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150" windowHeight="7500" tabRatio="824" firstSheet="2" activeTab="11"/>
  </bookViews>
  <sheets>
    <sheet name="Maternal Health " sheetId="4" r:id="rId1"/>
    <sheet name="Child Health" sheetId="2" r:id="rId2"/>
    <sheet name="Family Planning" sheetId="3" r:id="rId3"/>
    <sheet name="ARSH" sheetId="5" r:id="rId4"/>
    <sheet name="Urban RCH" sheetId="6" r:id="rId5"/>
    <sheet name="Tribal RCH" sheetId="7" r:id="rId6"/>
    <sheet name="PNDT &amp; Sex Ratio" sheetId="8" r:id="rId7"/>
    <sheet name="Infra_Human" sheetId="9" r:id="rId8"/>
    <sheet name="Training" sheetId="12" r:id="rId9"/>
    <sheet name="Prog. Mgt." sheetId="10" r:id="rId10"/>
    <sheet name="Vulnerable Group" sheetId="11" r:id="rId11"/>
    <sheet name="Total_Part-A" sheetId="13" r:id="rId12"/>
  </sheets>
  <definedNames>
    <definedName name="_xlnm.Print_Titles" localSheetId="3">ARSH!$A:$B</definedName>
    <definedName name="_xlnm.Print_Titles" localSheetId="1">'Child Health'!$A:$B</definedName>
    <definedName name="_xlnm.Print_Titles" localSheetId="2">'Family Planning'!$A:$B</definedName>
    <definedName name="_xlnm.Print_Titles" localSheetId="7">Infra_Human!$A:$B</definedName>
    <definedName name="_xlnm.Print_Titles" localSheetId="0">'Maternal Health '!$A:$B</definedName>
    <definedName name="_xlnm.Print_Titles" localSheetId="6">'PNDT &amp; Sex Ratio'!$A:$B</definedName>
    <definedName name="_xlnm.Print_Titles" localSheetId="9">'Prog. Mgt.'!$A:$B</definedName>
    <definedName name="_xlnm.Print_Titles" localSheetId="8">Training!$A:$B</definedName>
    <definedName name="_xlnm.Print_Titles" localSheetId="5">'Tribal RCH'!$A:$B</definedName>
    <definedName name="_xlnm.Print_Titles" localSheetId="4">'Urban RCH'!$A:$B</definedName>
  </definedNames>
  <calcPr calcId="125725"/>
</workbook>
</file>

<file path=xl/calcChain.xml><?xml version="1.0" encoding="utf-8"?>
<calcChain xmlns="http://schemas.openxmlformats.org/spreadsheetml/2006/main">
  <c r="LL30" i="4"/>
  <c r="LM30"/>
  <c r="LQ30" s="1"/>
  <c r="LQ29"/>
  <c r="LQ28"/>
  <c r="LQ27"/>
  <c r="LQ26"/>
  <c r="LQ25"/>
  <c r="LQ24"/>
  <c r="LQ23"/>
  <c r="LQ22"/>
  <c r="LQ21"/>
  <c r="LQ20"/>
  <c r="LQ19"/>
  <c r="LQ18"/>
  <c r="LQ17"/>
  <c r="LQ16"/>
  <c r="LQ15"/>
  <c r="LQ14"/>
  <c r="LQ13"/>
  <c r="LQ12"/>
  <c r="QM29" i="10" l="1"/>
  <c r="QL29"/>
  <c r="QK29"/>
  <c r="QJ29"/>
  <c r="QM28"/>
  <c r="QL28"/>
  <c r="QK28"/>
  <c r="QJ28"/>
  <c r="QM27"/>
  <c r="QL27"/>
  <c r="QK27"/>
  <c r="QJ27"/>
  <c r="QM26"/>
  <c r="QL26"/>
  <c r="QK26"/>
  <c r="QJ26"/>
  <c r="QM25"/>
  <c r="QL25"/>
  <c r="QK25"/>
  <c r="QJ25"/>
  <c r="QM24"/>
  <c r="QL24"/>
  <c r="QK24"/>
  <c r="QJ24"/>
  <c r="QM23"/>
  <c r="QL23"/>
  <c r="QK23"/>
  <c r="QJ23"/>
  <c r="QM22"/>
  <c r="QL22"/>
  <c r="QK22"/>
  <c r="QJ22"/>
  <c r="QM21"/>
  <c r="QL21"/>
  <c r="QK21"/>
  <c r="QJ21"/>
  <c r="QM20"/>
  <c r="QL20"/>
  <c r="QK20"/>
  <c r="QJ20"/>
  <c r="QM19"/>
  <c r="QL19"/>
  <c r="QK19"/>
  <c r="QJ19"/>
  <c r="QM18"/>
  <c r="QL18"/>
  <c r="QK18"/>
  <c r="QJ18"/>
  <c r="QM17"/>
  <c r="QL17"/>
  <c r="QK17"/>
  <c r="QJ17"/>
  <c r="QM16"/>
  <c r="QL16"/>
  <c r="QK16"/>
  <c r="QJ16"/>
  <c r="QM15"/>
  <c r="QL15"/>
  <c r="QK15"/>
  <c r="QJ15"/>
  <c r="QM14"/>
  <c r="QL14"/>
  <c r="QK14"/>
  <c r="QJ14"/>
  <c r="QM13"/>
  <c r="QL13"/>
  <c r="QK13"/>
  <c r="QJ13"/>
  <c r="QM12"/>
  <c r="QL12"/>
  <c r="QK12"/>
  <c r="QJ12"/>
  <c r="QM11"/>
  <c r="QL11"/>
  <c r="QK11"/>
  <c r="QJ11"/>
  <c r="QM10"/>
  <c r="QL10"/>
  <c r="QK10"/>
  <c r="QJ10"/>
  <c r="QI30"/>
  <c r="QI29"/>
  <c r="QI28"/>
  <c r="QI27"/>
  <c r="QI26"/>
  <c r="QI25"/>
  <c r="QI24"/>
  <c r="QI23"/>
  <c r="QI22"/>
  <c r="QI21"/>
  <c r="QI20"/>
  <c r="QI19"/>
  <c r="QI18"/>
  <c r="QI17"/>
  <c r="QI16"/>
  <c r="QI15"/>
  <c r="QI14"/>
  <c r="QI13"/>
  <c r="QI12"/>
  <c r="QI11"/>
  <c r="QI10"/>
  <c r="LA32"/>
  <c r="KZ32"/>
  <c r="KY32"/>
  <c r="KX32"/>
  <c r="KV32"/>
  <c r="KU32"/>
  <c r="KT32"/>
  <c r="LA30"/>
  <c r="KZ30"/>
  <c r="KY30"/>
  <c r="KX30"/>
  <c r="KW30"/>
  <c r="KV30"/>
  <c r="KV31" s="1"/>
  <c r="KU30"/>
  <c r="KT30"/>
  <c r="KT31" s="1"/>
  <c r="LB29"/>
  <c r="LB28"/>
  <c r="LB27"/>
  <c r="LB26"/>
  <c r="LB25"/>
  <c r="LB24"/>
  <c r="LB23"/>
  <c r="LB22"/>
  <c r="LB21"/>
  <c r="LB20"/>
  <c r="LB19"/>
  <c r="LB18"/>
  <c r="LB17"/>
  <c r="LB16"/>
  <c r="LB15"/>
  <c r="LB14"/>
  <c r="LB13"/>
  <c r="LB12"/>
  <c r="LB11"/>
  <c r="LB10"/>
  <c r="LB30" s="1"/>
  <c r="KW6"/>
  <c r="KW32" s="1"/>
  <c r="KW31" s="1"/>
  <c r="KS6"/>
  <c r="KL32"/>
  <c r="KK32"/>
  <c r="KJ32"/>
  <c r="KI32"/>
  <c r="KG32"/>
  <c r="KF32"/>
  <c r="KE32"/>
  <c r="KL30"/>
  <c r="KK30"/>
  <c r="KK31" s="1"/>
  <c r="KJ30"/>
  <c r="KI30"/>
  <c r="KI31" s="1"/>
  <c r="KH30"/>
  <c r="KG30"/>
  <c r="KG31" s="1"/>
  <c r="KF30"/>
  <c r="KE30"/>
  <c r="KE31" s="1"/>
  <c r="KM29"/>
  <c r="KM28"/>
  <c r="KM27"/>
  <c r="KM26"/>
  <c r="KM25"/>
  <c r="KM24"/>
  <c r="KM23"/>
  <c r="KM22"/>
  <c r="KM21"/>
  <c r="KM20"/>
  <c r="KM19"/>
  <c r="KM18"/>
  <c r="KM17"/>
  <c r="KM16"/>
  <c r="KM15"/>
  <c r="KM14"/>
  <c r="KM13"/>
  <c r="KM12"/>
  <c r="KM11"/>
  <c r="KM10"/>
  <c r="KM30" s="1"/>
  <c r="KH6"/>
  <c r="KH32" s="1"/>
  <c r="KH31" s="1"/>
  <c r="KD6"/>
  <c r="JW32"/>
  <c r="JV32"/>
  <c r="JU32"/>
  <c r="JT32"/>
  <c r="JR32"/>
  <c r="JQ32"/>
  <c r="JP32"/>
  <c r="JW30"/>
  <c r="JW31" s="1"/>
  <c r="JV30"/>
  <c r="JV31" s="1"/>
  <c r="JU30"/>
  <c r="JU31" s="1"/>
  <c r="JT30"/>
  <c r="JT31" s="1"/>
  <c r="JS30"/>
  <c r="JR30"/>
  <c r="JR31" s="1"/>
  <c r="JQ30"/>
  <c r="JQ31" s="1"/>
  <c r="JP30"/>
  <c r="JP31" s="1"/>
  <c r="JX29"/>
  <c r="JX28"/>
  <c r="JX27"/>
  <c r="JX26"/>
  <c r="JX25"/>
  <c r="JX24"/>
  <c r="JX23"/>
  <c r="JX22"/>
  <c r="JX21"/>
  <c r="JX20"/>
  <c r="JX19"/>
  <c r="JX18"/>
  <c r="JX17"/>
  <c r="JX16"/>
  <c r="JX15"/>
  <c r="JX14"/>
  <c r="JX13"/>
  <c r="JX12"/>
  <c r="JX11"/>
  <c r="JX10"/>
  <c r="JX30" s="1"/>
  <c r="JS6"/>
  <c r="JS32" s="1"/>
  <c r="JS31" s="1"/>
  <c r="JO6"/>
  <c r="JH32"/>
  <c r="JG32"/>
  <c r="JF32"/>
  <c r="JE32"/>
  <c r="JC32"/>
  <c r="JB32"/>
  <c r="JA32"/>
  <c r="JH30"/>
  <c r="JG30"/>
  <c r="JG31" s="1"/>
  <c r="JF30"/>
  <c r="JE30"/>
  <c r="JE31" s="1"/>
  <c r="JD30"/>
  <c r="JC30"/>
  <c r="JC31" s="1"/>
  <c r="JB30"/>
  <c r="JA30"/>
  <c r="JA31" s="1"/>
  <c r="JI29"/>
  <c r="JI28"/>
  <c r="JI27"/>
  <c r="JI26"/>
  <c r="JI25"/>
  <c r="JI24"/>
  <c r="JI23"/>
  <c r="JI22"/>
  <c r="JI21"/>
  <c r="JI20"/>
  <c r="JI19"/>
  <c r="JI18"/>
  <c r="JI17"/>
  <c r="JI16"/>
  <c r="JI15"/>
  <c r="JI14"/>
  <c r="JI13"/>
  <c r="JI12"/>
  <c r="JI11"/>
  <c r="JI10"/>
  <c r="JI30" s="1"/>
  <c r="JD6"/>
  <c r="JD32" s="1"/>
  <c r="JD31" s="1"/>
  <c r="IZ6"/>
  <c r="JH32" i="12"/>
  <c r="JG32"/>
  <c r="JF32"/>
  <c r="JE32"/>
  <c r="JE31" s="1"/>
  <c r="JC32"/>
  <c r="JB32"/>
  <c r="JA32"/>
  <c r="JH30"/>
  <c r="JG30"/>
  <c r="JG31" s="1"/>
  <c r="JF30"/>
  <c r="JE30"/>
  <c r="JD30"/>
  <c r="JC30"/>
  <c r="JC31" s="1"/>
  <c r="JB30"/>
  <c r="JA30"/>
  <c r="JA31" s="1"/>
  <c r="JI29"/>
  <c r="JI28"/>
  <c r="JI27"/>
  <c r="JI26"/>
  <c r="JI25"/>
  <c r="JI24"/>
  <c r="JI23"/>
  <c r="JI22"/>
  <c r="JI21"/>
  <c r="JI20"/>
  <c r="JI19"/>
  <c r="JI18"/>
  <c r="JI17"/>
  <c r="JI16"/>
  <c r="JI15"/>
  <c r="JI14"/>
  <c r="JI13"/>
  <c r="JI12"/>
  <c r="JI11"/>
  <c r="JI10"/>
  <c r="JI30" s="1"/>
  <c r="JD6"/>
  <c r="JD32" s="1"/>
  <c r="JD31" s="1"/>
  <c r="HX29" i="9"/>
  <c r="HW29"/>
  <c r="HV29"/>
  <c r="HU29"/>
  <c r="HX28"/>
  <c r="HW28"/>
  <c r="HV28"/>
  <c r="HU28"/>
  <c r="HX27"/>
  <c r="HW27"/>
  <c r="HV27"/>
  <c r="HU27"/>
  <c r="HX26"/>
  <c r="HW26"/>
  <c r="HV26"/>
  <c r="HU26"/>
  <c r="HX25"/>
  <c r="HW25"/>
  <c r="HV25"/>
  <c r="HU25"/>
  <c r="HX24"/>
  <c r="HW24"/>
  <c r="HV24"/>
  <c r="HU24"/>
  <c r="HX23"/>
  <c r="HW23"/>
  <c r="HV23"/>
  <c r="HU23"/>
  <c r="HX22"/>
  <c r="HW22"/>
  <c r="HV22"/>
  <c r="HU22"/>
  <c r="HX21"/>
  <c r="HW21"/>
  <c r="HV21"/>
  <c r="HU21"/>
  <c r="HX20"/>
  <c r="HW20"/>
  <c r="HV20"/>
  <c r="HU20"/>
  <c r="HX19"/>
  <c r="HW19"/>
  <c r="HV19"/>
  <c r="HU19"/>
  <c r="HX18"/>
  <c r="HW18"/>
  <c r="HV18"/>
  <c r="HU18"/>
  <c r="HX17"/>
  <c r="HW17"/>
  <c r="HV17"/>
  <c r="HU17"/>
  <c r="HX16"/>
  <c r="HW16"/>
  <c r="HV16"/>
  <c r="HU16"/>
  <c r="HX15"/>
  <c r="HW15"/>
  <c r="HV15"/>
  <c r="HU15"/>
  <c r="HX14"/>
  <c r="HW14"/>
  <c r="HV14"/>
  <c r="HU14"/>
  <c r="HX13"/>
  <c r="HW13"/>
  <c r="HV13"/>
  <c r="HU13"/>
  <c r="HX12"/>
  <c r="HW12"/>
  <c r="HV12"/>
  <c r="HU12"/>
  <c r="HX11"/>
  <c r="HW11"/>
  <c r="HV11"/>
  <c r="HU11"/>
  <c r="HX10"/>
  <c r="HW10"/>
  <c r="HV10"/>
  <c r="HU10"/>
  <c r="HT30"/>
  <c r="HT29"/>
  <c r="HT28"/>
  <c r="HT27"/>
  <c r="HT26"/>
  <c r="HT25"/>
  <c r="HT24"/>
  <c r="HT23"/>
  <c r="HT22"/>
  <c r="HT21"/>
  <c r="HT20"/>
  <c r="HT19"/>
  <c r="HT18"/>
  <c r="HT17"/>
  <c r="HT16"/>
  <c r="HT15"/>
  <c r="HT14"/>
  <c r="HT13"/>
  <c r="HT12"/>
  <c r="HT11"/>
  <c r="HT10"/>
  <c r="EE32"/>
  <c r="EE31" s="1"/>
  <c r="ED32"/>
  <c r="EC32"/>
  <c r="EC31" s="1"/>
  <c r="EB32"/>
  <c r="DZ32"/>
  <c r="DY32"/>
  <c r="DY31" s="1"/>
  <c r="DX32"/>
  <c r="ED31"/>
  <c r="EE30"/>
  <c r="ED30"/>
  <c r="EC30"/>
  <c r="EB30"/>
  <c r="EB31" s="1"/>
  <c r="EA30"/>
  <c r="DZ30"/>
  <c r="DZ31" s="1"/>
  <c r="DY30"/>
  <c r="DX30"/>
  <c r="DX31" s="1"/>
  <c r="EF29"/>
  <c r="EF28"/>
  <c r="EF27"/>
  <c r="EF26"/>
  <c r="EF25"/>
  <c r="EF24"/>
  <c r="EF23"/>
  <c r="EF22"/>
  <c r="EF21"/>
  <c r="EF20"/>
  <c r="EF19"/>
  <c r="EF18"/>
  <c r="EF17"/>
  <c r="EF16"/>
  <c r="EF15"/>
  <c r="EF14"/>
  <c r="EF13"/>
  <c r="EF12"/>
  <c r="EF11"/>
  <c r="EF10"/>
  <c r="EF30" s="1"/>
  <c r="EA6"/>
  <c r="EA32" s="1"/>
  <c r="EA31" s="1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BV28" i="3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NA28"/>
  <c r="MZ28"/>
  <c r="MY28"/>
  <c r="MX28"/>
  <c r="NA27"/>
  <c r="MZ27"/>
  <c r="MY27"/>
  <c r="MX27"/>
  <c r="NA26"/>
  <c r="MZ26"/>
  <c r="MY26"/>
  <c r="MX26"/>
  <c r="NA25"/>
  <c r="MZ25"/>
  <c r="MY25"/>
  <c r="MX25"/>
  <c r="NA24"/>
  <c r="MZ24"/>
  <c r="MY24"/>
  <c r="MX24"/>
  <c r="NA23"/>
  <c r="MZ23"/>
  <c r="MY23"/>
  <c r="MX23"/>
  <c r="NA22"/>
  <c r="MZ22"/>
  <c r="MY22"/>
  <c r="MX22"/>
  <c r="NA21"/>
  <c r="MZ21"/>
  <c r="MY21"/>
  <c r="MX21"/>
  <c r="NA20"/>
  <c r="MZ20"/>
  <c r="MY20"/>
  <c r="MX20"/>
  <c r="NA19"/>
  <c r="MZ19"/>
  <c r="MY19"/>
  <c r="MX19"/>
  <c r="NA18"/>
  <c r="MZ18"/>
  <c r="MY18"/>
  <c r="MX18"/>
  <c r="NA17"/>
  <c r="MZ17"/>
  <c r="MY17"/>
  <c r="MX17"/>
  <c r="NA16"/>
  <c r="MZ16"/>
  <c r="MY16"/>
  <c r="MX16"/>
  <c r="NA15"/>
  <c r="MZ15"/>
  <c r="MY15"/>
  <c r="MX15"/>
  <c r="NA14"/>
  <c r="MZ14"/>
  <c r="MY14"/>
  <c r="MX14"/>
  <c r="NA13"/>
  <c r="MZ13"/>
  <c r="MY13"/>
  <c r="MX13"/>
  <c r="NA12"/>
  <c r="MZ12"/>
  <c r="MY12"/>
  <c r="MX12"/>
  <c r="NA11"/>
  <c r="MZ11"/>
  <c r="MY11"/>
  <c r="MX11"/>
  <c r="NA10"/>
  <c r="MZ10"/>
  <c r="MY10"/>
  <c r="MX10"/>
  <c r="NA9"/>
  <c r="MZ9"/>
  <c r="MY9"/>
  <c r="MX9"/>
  <c r="MW28"/>
  <c r="MW27"/>
  <c r="MW26"/>
  <c r="MW25"/>
  <c r="MW24"/>
  <c r="MW23"/>
  <c r="MW22"/>
  <c r="MW21"/>
  <c r="MW20"/>
  <c r="MW19"/>
  <c r="MW18"/>
  <c r="MW17"/>
  <c r="MW16"/>
  <c r="MW15"/>
  <c r="MW14"/>
  <c r="MW13"/>
  <c r="MW12"/>
  <c r="MW11"/>
  <c r="MW10"/>
  <c r="MW9"/>
  <c r="NA6"/>
  <c r="MZ6"/>
  <c r="MY6"/>
  <c r="MX6"/>
  <c r="MT31"/>
  <c r="MS31"/>
  <c r="MR31"/>
  <c r="MQ31"/>
  <c r="MO31"/>
  <c r="MN31"/>
  <c r="MM31"/>
  <c r="MT29"/>
  <c r="MS29"/>
  <c r="MR29"/>
  <c r="MQ29"/>
  <c r="MP29"/>
  <c r="MO29"/>
  <c r="MO30" s="1"/>
  <c r="MN29"/>
  <c r="MM29"/>
  <c r="MM30" s="1"/>
  <c r="MU28"/>
  <c r="MU27"/>
  <c r="MU26"/>
  <c r="MU25"/>
  <c r="MU24"/>
  <c r="MU23"/>
  <c r="MU22"/>
  <c r="MU21"/>
  <c r="MU20"/>
  <c r="MU19"/>
  <c r="MU18"/>
  <c r="MU17"/>
  <c r="MU16"/>
  <c r="MU15"/>
  <c r="MU14"/>
  <c r="MU13"/>
  <c r="MU12"/>
  <c r="MU11"/>
  <c r="MU10"/>
  <c r="MU9"/>
  <c r="MU29" s="1"/>
  <c r="MP6"/>
  <c r="MP31" s="1"/>
  <c r="MP30" s="1"/>
  <c r="OT28" i="2"/>
  <c r="OS28"/>
  <c r="OR28"/>
  <c r="OQ28"/>
  <c r="OT27"/>
  <c r="OS27"/>
  <c r="OR27"/>
  <c r="OQ27"/>
  <c r="OT26"/>
  <c r="OS26"/>
  <c r="OR26"/>
  <c r="OQ26"/>
  <c r="OT25"/>
  <c r="OS25"/>
  <c r="OR25"/>
  <c r="OQ25"/>
  <c r="OT24"/>
  <c r="OS24"/>
  <c r="OR24"/>
  <c r="OQ24"/>
  <c r="OT23"/>
  <c r="OS23"/>
  <c r="OR23"/>
  <c r="OQ23"/>
  <c r="OT22"/>
  <c r="OS22"/>
  <c r="OR22"/>
  <c r="OQ22"/>
  <c r="OT21"/>
  <c r="OS21"/>
  <c r="OR21"/>
  <c r="OQ21"/>
  <c r="OT20"/>
  <c r="OS20"/>
  <c r="OR20"/>
  <c r="OQ20"/>
  <c r="OT19"/>
  <c r="OS19"/>
  <c r="OR19"/>
  <c r="OQ19"/>
  <c r="OT18"/>
  <c r="OS18"/>
  <c r="OR18"/>
  <c r="OQ18"/>
  <c r="OT17"/>
  <c r="OS17"/>
  <c r="OR17"/>
  <c r="OQ17"/>
  <c r="OT16"/>
  <c r="OS16"/>
  <c r="OR16"/>
  <c r="OQ16"/>
  <c r="OT15"/>
  <c r="OS15"/>
  <c r="OR15"/>
  <c r="OQ15"/>
  <c r="OT14"/>
  <c r="OS14"/>
  <c r="OR14"/>
  <c r="OQ14"/>
  <c r="OT13"/>
  <c r="OS13"/>
  <c r="OR13"/>
  <c r="OQ13"/>
  <c r="OT12"/>
  <c r="OS12"/>
  <c r="OR12"/>
  <c r="OQ12"/>
  <c r="OT11"/>
  <c r="OS11"/>
  <c r="OR11"/>
  <c r="OQ11"/>
  <c r="OT10"/>
  <c r="OS10"/>
  <c r="OR10"/>
  <c r="OQ10"/>
  <c r="OT9"/>
  <c r="OS9"/>
  <c r="OR9"/>
  <c r="OQ9"/>
  <c r="OP28"/>
  <c r="OP27"/>
  <c r="OP26"/>
  <c r="OP25"/>
  <c r="OP24"/>
  <c r="OP23"/>
  <c r="OP22"/>
  <c r="OP21"/>
  <c r="OP20"/>
  <c r="OP19"/>
  <c r="OP18"/>
  <c r="OP17"/>
  <c r="OP16"/>
  <c r="OP15"/>
  <c r="OP14"/>
  <c r="OP13"/>
  <c r="OP12"/>
  <c r="OP11"/>
  <c r="OP10"/>
  <c r="OP9"/>
  <c r="OM31"/>
  <c r="OL31"/>
  <c r="OJ31"/>
  <c r="OH31"/>
  <c r="OF31"/>
  <c r="OM29"/>
  <c r="OL29"/>
  <c r="OK29"/>
  <c r="OJ29"/>
  <c r="OJ30" s="1"/>
  <c r="OI29"/>
  <c r="OH29"/>
  <c r="OH30" s="1"/>
  <c r="OG29"/>
  <c r="OF29"/>
  <c r="OF30" s="1"/>
  <c r="ON28"/>
  <c r="ON27"/>
  <c r="ON26"/>
  <c r="ON25"/>
  <c r="ON24"/>
  <c r="ON23"/>
  <c r="ON22"/>
  <c r="ON21"/>
  <c r="ON20"/>
  <c r="ON19"/>
  <c r="ON18"/>
  <c r="ON17"/>
  <c r="ON16"/>
  <c r="ON15"/>
  <c r="ON14"/>
  <c r="ON13"/>
  <c r="ON12"/>
  <c r="ON11"/>
  <c r="ON10"/>
  <c r="ON9"/>
  <c r="ON29" s="1"/>
  <c r="OG31"/>
  <c r="OG30" s="1"/>
  <c r="VC30" i="4"/>
  <c r="VB30"/>
  <c r="VA30"/>
  <c r="UZ30"/>
  <c r="VC29"/>
  <c r="VB29"/>
  <c r="VA29"/>
  <c r="UZ29"/>
  <c r="VC28"/>
  <c r="VB28"/>
  <c r="VA28"/>
  <c r="UZ28"/>
  <c r="VC27"/>
  <c r="VB27"/>
  <c r="VA27"/>
  <c r="UZ27"/>
  <c r="VC26"/>
  <c r="VB26"/>
  <c r="VA26"/>
  <c r="UZ26"/>
  <c r="VC25"/>
  <c r="VB25"/>
  <c r="VA25"/>
  <c r="UZ25"/>
  <c r="VC24"/>
  <c r="VB24"/>
  <c r="VA24"/>
  <c r="UZ24"/>
  <c r="VC23"/>
  <c r="VB23"/>
  <c r="VA23"/>
  <c r="UZ23"/>
  <c r="VC22"/>
  <c r="VB22"/>
  <c r="VA22"/>
  <c r="UZ22"/>
  <c r="VC21"/>
  <c r="VB21"/>
  <c r="VA21"/>
  <c r="UZ21"/>
  <c r="VC20"/>
  <c r="VB20"/>
  <c r="VA20"/>
  <c r="UZ20"/>
  <c r="VC19"/>
  <c r="VB19"/>
  <c r="VA19"/>
  <c r="UZ19"/>
  <c r="VC18"/>
  <c r="VB18"/>
  <c r="VA18"/>
  <c r="UZ18"/>
  <c r="VC17"/>
  <c r="VB17"/>
  <c r="VA17"/>
  <c r="UZ17"/>
  <c r="VC16"/>
  <c r="VB16"/>
  <c r="VA16"/>
  <c r="UZ16"/>
  <c r="VC15"/>
  <c r="VB15"/>
  <c r="VA15"/>
  <c r="UZ15"/>
  <c r="VC14"/>
  <c r="VB14"/>
  <c r="VA14"/>
  <c r="UZ14"/>
  <c r="VC13"/>
  <c r="VB13"/>
  <c r="VA13"/>
  <c r="UZ13"/>
  <c r="VC12"/>
  <c r="VB12"/>
  <c r="VA12"/>
  <c r="UZ12"/>
  <c r="VC11"/>
  <c r="VB11"/>
  <c r="VA11"/>
  <c r="UY30"/>
  <c r="UY29"/>
  <c r="UY28"/>
  <c r="UY27"/>
  <c r="UY26"/>
  <c r="UY25"/>
  <c r="UY24"/>
  <c r="UY23"/>
  <c r="UY22"/>
  <c r="UY21"/>
  <c r="UY20"/>
  <c r="UY19"/>
  <c r="UY18"/>
  <c r="UY17"/>
  <c r="UY16"/>
  <c r="UY15"/>
  <c r="UY14"/>
  <c r="UY13"/>
  <c r="UY12"/>
  <c r="BU33"/>
  <c r="BU32" s="1"/>
  <c r="BT33"/>
  <c r="BS33"/>
  <c r="BS32" s="1"/>
  <c r="BR33"/>
  <c r="BP33"/>
  <c r="BO33"/>
  <c r="BN33"/>
  <c r="BN32" s="1"/>
  <c r="BV31"/>
  <c r="BU31"/>
  <c r="BT31"/>
  <c r="BT32" s="1"/>
  <c r="BS31"/>
  <c r="BR31"/>
  <c r="BQ31"/>
  <c r="BP31"/>
  <c r="BP32" s="1"/>
  <c r="BO31"/>
  <c r="BN31"/>
  <c r="BQ6"/>
  <c r="BQ33" s="1"/>
  <c r="BQ32" s="1"/>
  <c r="BF33"/>
  <c r="BF32" s="1"/>
  <c r="BE33"/>
  <c r="BD33"/>
  <c r="BD32" s="1"/>
  <c r="BC33"/>
  <c r="BA33"/>
  <c r="AZ33"/>
  <c r="AY33"/>
  <c r="BG31"/>
  <c r="BF31"/>
  <c r="BE31"/>
  <c r="BE32" s="1"/>
  <c r="BD31"/>
  <c r="BC31"/>
  <c r="BB31"/>
  <c r="BA31"/>
  <c r="BA32" s="1"/>
  <c r="AZ31"/>
  <c r="AY31"/>
  <c r="AY32" s="1"/>
  <c r="BB6"/>
  <c r="BB33" s="1"/>
  <c r="BB32" s="1"/>
  <c r="AX6"/>
  <c r="AQ33"/>
  <c r="AP33"/>
  <c r="AO33"/>
  <c r="AN33"/>
  <c r="AL33"/>
  <c r="AK33"/>
  <c r="AK32" s="1"/>
  <c r="AJ33"/>
  <c r="AR31"/>
  <c r="AQ31"/>
  <c r="AP31"/>
  <c r="AP32" s="1"/>
  <c r="AO31"/>
  <c r="AN31"/>
  <c r="AM31"/>
  <c r="AL31"/>
  <c r="AK31"/>
  <c r="AJ31"/>
  <c r="AJ32" s="1"/>
  <c r="AM6"/>
  <c r="AM33" s="1"/>
  <c r="AM32" s="1"/>
  <c r="AI6"/>
  <c r="AJ29" i="11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I29"/>
  <c r="AH29"/>
  <c r="AG29"/>
  <c r="AF29"/>
  <c r="AI28"/>
  <c r="AH28"/>
  <c r="AG28"/>
  <c r="AF28"/>
  <c r="AI27"/>
  <c r="AH27"/>
  <c r="AG27"/>
  <c r="AF27"/>
  <c r="AI26"/>
  <c r="AH26"/>
  <c r="AG26"/>
  <c r="AF26"/>
  <c r="AI25"/>
  <c r="AH25"/>
  <c r="AG25"/>
  <c r="AF25"/>
  <c r="AI24"/>
  <c r="AH24"/>
  <c r="AG24"/>
  <c r="AF24"/>
  <c r="AI23"/>
  <c r="AH23"/>
  <c r="AG23"/>
  <c r="AF23"/>
  <c r="AI22"/>
  <c r="AH22"/>
  <c r="AG22"/>
  <c r="AF22"/>
  <c r="AI21"/>
  <c r="AH21"/>
  <c r="AG21"/>
  <c r="AF21"/>
  <c r="AI20"/>
  <c r="AH20"/>
  <c r="AG20"/>
  <c r="AF20"/>
  <c r="AI19"/>
  <c r="AH19"/>
  <c r="AG19"/>
  <c r="AF19"/>
  <c r="AI18"/>
  <c r="AH18"/>
  <c r="AG18"/>
  <c r="AF18"/>
  <c r="AI17"/>
  <c r="AH17"/>
  <c r="AG17"/>
  <c r="AF17"/>
  <c r="AI16"/>
  <c r="AH16"/>
  <c r="AG16"/>
  <c r="AF16"/>
  <c r="AI15"/>
  <c r="AH15"/>
  <c r="AG15"/>
  <c r="AF15"/>
  <c r="AI14"/>
  <c r="AH14"/>
  <c r="AG14"/>
  <c r="AF14"/>
  <c r="AI13"/>
  <c r="AH13"/>
  <c r="AG13"/>
  <c r="AF13"/>
  <c r="AI12"/>
  <c r="AH12"/>
  <c r="AG12"/>
  <c r="AF12"/>
  <c r="AI11"/>
  <c r="AH11"/>
  <c r="AG11"/>
  <c r="AF11"/>
  <c r="AI10"/>
  <c r="AH10"/>
  <c r="AG10"/>
  <c r="AF10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QN29" i="10"/>
  <c r="QN28"/>
  <c r="QN27"/>
  <c r="QN26"/>
  <c r="QN25"/>
  <c r="QN24"/>
  <c r="QN23"/>
  <c r="QN22"/>
  <c r="QN21"/>
  <c r="QN20"/>
  <c r="QN19"/>
  <c r="QN18"/>
  <c r="QN17"/>
  <c r="QN16"/>
  <c r="QN15"/>
  <c r="QN14"/>
  <c r="QN13"/>
  <c r="QN12"/>
  <c r="QN11"/>
  <c r="QN10"/>
  <c r="BSD29" i="12"/>
  <c r="BSC29"/>
  <c r="BSB29"/>
  <c r="BSA29"/>
  <c r="BSD28"/>
  <c r="BSC28"/>
  <c r="BSB28"/>
  <c r="BSA28"/>
  <c r="BSD27"/>
  <c r="BSC27"/>
  <c r="BSB27"/>
  <c r="BSA27"/>
  <c r="BSD26"/>
  <c r="BSC26"/>
  <c r="BSB26"/>
  <c r="BSA26"/>
  <c r="BSD25"/>
  <c r="BSC25"/>
  <c r="BSB25"/>
  <c r="BSA25"/>
  <c r="BSD24"/>
  <c r="BSC24"/>
  <c r="BSB24"/>
  <c r="BSA24"/>
  <c r="BSD23"/>
  <c r="BSC23"/>
  <c r="BSB23"/>
  <c r="BSA23"/>
  <c r="BSD22"/>
  <c r="BSC22"/>
  <c r="BSB22"/>
  <c r="BSA22"/>
  <c r="BSD21"/>
  <c r="BSC21"/>
  <c r="BSB21"/>
  <c r="BSA21"/>
  <c r="BSD20"/>
  <c r="BSC20"/>
  <c r="BSB20"/>
  <c r="BSA20"/>
  <c r="BSD19"/>
  <c r="BSC19"/>
  <c r="BSB19"/>
  <c r="BSA19"/>
  <c r="BSD18"/>
  <c r="BSC18"/>
  <c r="BSB18"/>
  <c r="BSA18"/>
  <c r="BSD17"/>
  <c r="BSC17"/>
  <c r="BSB17"/>
  <c r="BSA17"/>
  <c r="BSD16"/>
  <c r="BSC16"/>
  <c r="BSB16"/>
  <c r="BSA16"/>
  <c r="BSD15"/>
  <c r="BSC15"/>
  <c r="BSB15"/>
  <c r="BSA15"/>
  <c r="BSD14"/>
  <c r="BSC14"/>
  <c r="BSB14"/>
  <c r="BSA14"/>
  <c r="BSD13"/>
  <c r="BSC13"/>
  <c r="BSB13"/>
  <c r="BSA13"/>
  <c r="BSD12"/>
  <c r="BSC12"/>
  <c r="BSB12"/>
  <c r="BSA12"/>
  <c r="BSD11"/>
  <c r="BSC11"/>
  <c r="BSB11"/>
  <c r="BSA11"/>
  <c r="BSD10"/>
  <c r="BSD30" s="1"/>
  <c r="BSC10"/>
  <c r="BSC30" s="1"/>
  <c r="BSB10"/>
  <c r="BSB30" s="1"/>
  <c r="BSA10"/>
  <c r="BSA30" s="1"/>
  <c r="BRZ29"/>
  <c r="BSE29" s="1"/>
  <c r="BRZ28"/>
  <c r="BSE28" s="1"/>
  <c r="BRZ27"/>
  <c r="BSE27" s="1"/>
  <c r="BRZ26"/>
  <c r="BSE26" s="1"/>
  <c r="BRZ25"/>
  <c r="BSE25" s="1"/>
  <c r="BRZ24"/>
  <c r="BSE24" s="1"/>
  <c r="BRZ23"/>
  <c r="BSE23" s="1"/>
  <c r="BRZ22"/>
  <c r="BSE22" s="1"/>
  <c r="BRZ21"/>
  <c r="BSE21" s="1"/>
  <c r="BRZ20"/>
  <c r="BSE20" s="1"/>
  <c r="BRZ19"/>
  <c r="BSE19" s="1"/>
  <c r="BRZ18"/>
  <c r="BSE18" s="1"/>
  <c r="BRZ17"/>
  <c r="BSE17" s="1"/>
  <c r="BRZ16"/>
  <c r="BSE16" s="1"/>
  <c r="BRZ15"/>
  <c r="BSE15" s="1"/>
  <c r="BRZ14"/>
  <c r="BSE14" s="1"/>
  <c r="BRZ13"/>
  <c r="BSE13" s="1"/>
  <c r="BRZ12"/>
  <c r="BSE12" s="1"/>
  <c r="BRZ11"/>
  <c r="BSE11" s="1"/>
  <c r="BRZ10"/>
  <c r="BSE10" s="1"/>
  <c r="BSE30" s="1"/>
  <c r="HY29" i="9"/>
  <c r="HY28"/>
  <c r="HY27"/>
  <c r="HY26"/>
  <c r="HY25"/>
  <c r="HY24"/>
  <c r="HY23"/>
  <c r="HY22"/>
  <c r="HY21"/>
  <c r="HY20"/>
  <c r="HY19"/>
  <c r="HY18"/>
  <c r="HY17"/>
  <c r="HY16"/>
  <c r="HY15"/>
  <c r="HY14"/>
  <c r="HY13"/>
  <c r="HY12"/>
  <c r="HY11"/>
  <c r="HY10"/>
  <c r="BM27" i="8"/>
  <c r="BL27"/>
  <c r="BK27"/>
  <c r="BJ27"/>
  <c r="BM26"/>
  <c r="BL26"/>
  <c r="BK26"/>
  <c r="BJ26"/>
  <c r="BM25"/>
  <c r="BL25"/>
  <c r="BK25"/>
  <c r="BJ25"/>
  <c r="BM24"/>
  <c r="BL24"/>
  <c r="BK24"/>
  <c r="BJ24"/>
  <c r="BM23"/>
  <c r="BL23"/>
  <c r="BK23"/>
  <c r="BJ23"/>
  <c r="BM22"/>
  <c r="BL22"/>
  <c r="BK22"/>
  <c r="BJ22"/>
  <c r="BM21"/>
  <c r="BL21"/>
  <c r="BK21"/>
  <c r="BJ21"/>
  <c r="BM20"/>
  <c r="BL20"/>
  <c r="BK20"/>
  <c r="BJ20"/>
  <c r="BM19"/>
  <c r="BL19"/>
  <c r="BK19"/>
  <c r="BJ19"/>
  <c r="BM18"/>
  <c r="BL18"/>
  <c r="BK18"/>
  <c r="BJ18"/>
  <c r="BM17"/>
  <c r="BL17"/>
  <c r="BK17"/>
  <c r="BJ17"/>
  <c r="BM16"/>
  <c r="BL16"/>
  <c r="BK16"/>
  <c r="BJ16"/>
  <c r="BM15"/>
  <c r="BL15"/>
  <c r="BK15"/>
  <c r="BJ15"/>
  <c r="BM14"/>
  <c r="BL14"/>
  <c r="BK14"/>
  <c r="BJ14"/>
  <c r="BM13"/>
  <c r="BL13"/>
  <c r="BK13"/>
  <c r="BJ13"/>
  <c r="BM12"/>
  <c r="BL12"/>
  <c r="BK12"/>
  <c r="BJ12"/>
  <c r="BM11"/>
  <c r="BL11"/>
  <c r="BK11"/>
  <c r="BJ11"/>
  <c r="BM10"/>
  <c r="BL10"/>
  <c r="BK10"/>
  <c r="BJ10"/>
  <c r="BM9"/>
  <c r="BL9"/>
  <c r="BK9"/>
  <c r="BJ9"/>
  <c r="BM8"/>
  <c r="BL8"/>
  <c r="BK8"/>
  <c r="BJ8"/>
  <c r="BI27"/>
  <c r="BN27" s="1"/>
  <c r="BI26"/>
  <c r="BN26" s="1"/>
  <c r="BI25"/>
  <c r="BN25" s="1"/>
  <c r="BI24"/>
  <c r="BN24" s="1"/>
  <c r="BI23"/>
  <c r="BN23" s="1"/>
  <c r="BI22"/>
  <c r="BN22" s="1"/>
  <c r="BI21"/>
  <c r="BN21" s="1"/>
  <c r="BI20"/>
  <c r="BN20" s="1"/>
  <c r="BI19"/>
  <c r="BN19" s="1"/>
  <c r="BI18"/>
  <c r="BN18" s="1"/>
  <c r="BI17"/>
  <c r="BN17" s="1"/>
  <c r="BI16"/>
  <c r="BN16" s="1"/>
  <c r="BI15"/>
  <c r="BN15" s="1"/>
  <c r="BI14"/>
  <c r="BN14" s="1"/>
  <c r="BI13"/>
  <c r="BN13" s="1"/>
  <c r="BI12"/>
  <c r="BN12" s="1"/>
  <c r="BI11"/>
  <c r="BN11" s="1"/>
  <c r="BI10"/>
  <c r="BN10" s="1"/>
  <c r="BI9"/>
  <c r="BN9" s="1"/>
  <c r="BI8"/>
  <c r="BN8" s="1"/>
  <c r="EK35" i="5"/>
  <c r="EK34"/>
  <c r="EK33"/>
  <c r="EK32"/>
  <c r="EK31"/>
  <c r="EK30"/>
  <c r="EK29"/>
  <c r="EK28"/>
  <c r="EK27"/>
  <c r="EK26"/>
  <c r="EK25"/>
  <c r="EK24"/>
  <c r="EK23"/>
  <c r="EK22"/>
  <c r="EK21"/>
  <c r="EK20"/>
  <c r="EK19"/>
  <c r="EK18"/>
  <c r="EK17"/>
  <c r="EK16"/>
  <c r="EF36"/>
  <c r="EF35"/>
  <c r="EF34"/>
  <c r="EF33"/>
  <c r="EF32"/>
  <c r="EF31"/>
  <c r="EF30"/>
  <c r="EF29"/>
  <c r="EF28"/>
  <c r="EF27"/>
  <c r="EF26"/>
  <c r="EF25"/>
  <c r="EF24"/>
  <c r="EF23"/>
  <c r="EF22"/>
  <c r="EF21"/>
  <c r="EF20"/>
  <c r="EF19"/>
  <c r="EF18"/>
  <c r="EF17"/>
  <c r="EF16"/>
  <c r="EK36"/>
  <c r="EJ36"/>
  <c r="EI36"/>
  <c r="EH36"/>
  <c r="EG36"/>
  <c r="VC31" i="4"/>
  <c r="VB31"/>
  <c r="VA31"/>
  <c r="VD30"/>
  <c r="VD29"/>
  <c r="VD28"/>
  <c r="VD27"/>
  <c r="VD26"/>
  <c r="VD25"/>
  <c r="VD24"/>
  <c r="VD23"/>
  <c r="VD22"/>
  <c r="VD21"/>
  <c r="VD20"/>
  <c r="VD19"/>
  <c r="VD18"/>
  <c r="VD17"/>
  <c r="VD16"/>
  <c r="VD15"/>
  <c r="VD14"/>
  <c r="VD13"/>
  <c r="VD12"/>
  <c r="HQ32" i="9"/>
  <c r="HP32"/>
  <c r="HO32"/>
  <c r="HN32"/>
  <c r="HL32"/>
  <c r="HK32"/>
  <c r="HJ32"/>
  <c r="HQ30"/>
  <c r="HP30"/>
  <c r="HO30"/>
  <c r="HN30"/>
  <c r="HM30"/>
  <c r="HL30"/>
  <c r="HL31" s="1"/>
  <c r="HK30"/>
  <c r="HJ30"/>
  <c r="HJ31" s="1"/>
  <c r="HR29"/>
  <c r="HR28"/>
  <c r="HR27"/>
  <c r="HR26"/>
  <c r="HR25"/>
  <c r="HR24"/>
  <c r="HR23"/>
  <c r="HR22"/>
  <c r="HR21"/>
  <c r="HR20"/>
  <c r="HR19"/>
  <c r="HR18"/>
  <c r="HR17"/>
  <c r="HR16"/>
  <c r="HR15"/>
  <c r="HR14"/>
  <c r="HR13"/>
  <c r="HR12"/>
  <c r="HR11"/>
  <c r="HR10"/>
  <c r="HR30" s="1"/>
  <c r="HB32"/>
  <c r="HA32"/>
  <c r="GZ32"/>
  <c r="GY32"/>
  <c r="GY31" s="1"/>
  <c r="GW32"/>
  <c r="GV32"/>
  <c r="GU32"/>
  <c r="HB30"/>
  <c r="HA30"/>
  <c r="GZ30"/>
  <c r="GY30"/>
  <c r="GX30"/>
  <c r="GW30"/>
  <c r="GW31" s="1"/>
  <c r="GV30"/>
  <c r="GU30"/>
  <c r="GU31" s="1"/>
  <c r="HC29"/>
  <c r="HC28"/>
  <c r="HC27"/>
  <c r="HC26"/>
  <c r="HC25"/>
  <c r="HC24"/>
  <c r="HC23"/>
  <c r="HC22"/>
  <c r="HC21"/>
  <c r="HC20"/>
  <c r="HC19"/>
  <c r="HC18"/>
  <c r="HC17"/>
  <c r="HC16"/>
  <c r="HC15"/>
  <c r="HC14"/>
  <c r="HC13"/>
  <c r="HC12"/>
  <c r="HC11"/>
  <c r="HC10"/>
  <c r="GM32"/>
  <c r="GL32"/>
  <c r="GK32"/>
  <c r="GJ32"/>
  <c r="GH32"/>
  <c r="GG32"/>
  <c r="GF32"/>
  <c r="GM30"/>
  <c r="GL30"/>
  <c r="GK30"/>
  <c r="GJ30"/>
  <c r="GI30"/>
  <c r="GH30"/>
  <c r="GH31" s="1"/>
  <c r="GG30"/>
  <c r="GF30"/>
  <c r="GF31" s="1"/>
  <c r="GN29"/>
  <c r="GN28"/>
  <c r="GN27"/>
  <c r="GN26"/>
  <c r="GN25"/>
  <c r="GN24"/>
  <c r="GN23"/>
  <c r="GN22"/>
  <c r="GN21"/>
  <c r="GN20"/>
  <c r="GN19"/>
  <c r="GN18"/>
  <c r="GN17"/>
  <c r="GN16"/>
  <c r="GN15"/>
  <c r="GN14"/>
  <c r="GN13"/>
  <c r="GN12"/>
  <c r="GN11"/>
  <c r="GN10"/>
  <c r="GN30" s="1"/>
  <c r="FX32"/>
  <c r="FW32"/>
  <c r="FV32"/>
  <c r="FU32"/>
  <c r="FS32"/>
  <c r="FR32"/>
  <c r="FQ32"/>
  <c r="FW31"/>
  <c r="FX30"/>
  <c r="FW30"/>
  <c r="FV30"/>
  <c r="FU30"/>
  <c r="FT30"/>
  <c r="FS30"/>
  <c r="FR30"/>
  <c r="FQ30"/>
  <c r="FY29"/>
  <c r="FY28"/>
  <c r="FY27"/>
  <c r="FY26"/>
  <c r="FY25"/>
  <c r="FY24"/>
  <c r="FY23"/>
  <c r="FY22"/>
  <c r="FY21"/>
  <c r="FY20"/>
  <c r="FY19"/>
  <c r="FY18"/>
  <c r="FY17"/>
  <c r="FY16"/>
  <c r="FY15"/>
  <c r="FY14"/>
  <c r="FY13"/>
  <c r="FY12"/>
  <c r="FY11"/>
  <c r="FY10"/>
  <c r="FI32"/>
  <c r="FI31" s="1"/>
  <c r="FH32"/>
  <c r="FG32"/>
  <c r="FG31" s="1"/>
  <c r="FF32"/>
  <c r="FD32"/>
  <c r="FC32"/>
  <c r="FB32"/>
  <c r="FI30"/>
  <c r="FH30"/>
  <c r="FG30"/>
  <c r="FF30"/>
  <c r="FF31" s="1"/>
  <c r="FE30"/>
  <c r="FD30"/>
  <c r="FC30"/>
  <c r="FB30"/>
  <c r="FB31" s="1"/>
  <c r="FJ29"/>
  <c r="FJ28"/>
  <c r="FJ27"/>
  <c r="FJ26"/>
  <c r="FJ25"/>
  <c r="FJ24"/>
  <c r="FJ23"/>
  <c r="FJ22"/>
  <c r="FJ21"/>
  <c r="FJ20"/>
  <c r="FJ19"/>
  <c r="FJ18"/>
  <c r="FJ17"/>
  <c r="FJ16"/>
  <c r="FJ15"/>
  <c r="FJ14"/>
  <c r="FJ13"/>
  <c r="FJ12"/>
  <c r="FJ11"/>
  <c r="FJ10"/>
  <c r="FJ30" s="1"/>
  <c r="ET32"/>
  <c r="ES32"/>
  <c r="ER32"/>
  <c r="EQ32"/>
  <c r="EP32"/>
  <c r="EO32"/>
  <c r="EN32"/>
  <c r="EM32"/>
  <c r="ET30"/>
  <c r="ES30"/>
  <c r="ES31" s="1"/>
  <c r="ER30"/>
  <c r="EQ30"/>
  <c r="EQ31" s="1"/>
  <c r="EP30"/>
  <c r="EO30"/>
  <c r="EO31" s="1"/>
  <c r="EN30"/>
  <c r="EM30"/>
  <c r="EM31" s="1"/>
  <c r="EU29"/>
  <c r="EU28"/>
  <c r="EU27"/>
  <c r="EU26"/>
  <c r="EU25"/>
  <c r="EU24"/>
  <c r="EU23"/>
  <c r="EU22"/>
  <c r="EU21"/>
  <c r="EU20"/>
  <c r="EU19"/>
  <c r="EU18"/>
  <c r="EU17"/>
  <c r="EU16"/>
  <c r="EU15"/>
  <c r="EU14"/>
  <c r="EU13"/>
  <c r="EU12"/>
  <c r="EU11"/>
  <c r="EU10"/>
  <c r="EU30" s="1"/>
  <c r="DP32"/>
  <c r="DO32"/>
  <c r="DN32"/>
  <c r="DM32"/>
  <c r="DK32"/>
  <c r="DJ32"/>
  <c r="DJ31" s="1"/>
  <c r="DI32"/>
  <c r="DP31"/>
  <c r="DP30"/>
  <c r="DO30"/>
  <c r="DN30"/>
  <c r="DN31" s="1"/>
  <c r="DM30"/>
  <c r="DL30"/>
  <c r="DK30"/>
  <c r="DJ30"/>
  <c r="DI30"/>
  <c r="DQ29"/>
  <c r="DQ28"/>
  <c r="DQ27"/>
  <c r="DQ26"/>
  <c r="DQ25"/>
  <c r="DQ24"/>
  <c r="DQ23"/>
  <c r="DQ22"/>
  <c r="DQ21"/>
  <c r="DQ20"/>
  <c r="DQ19"/>
  <c r="DQ18"/>
  <c r="DQ17"/>
  <c r="DQ16"/>
  <c r="DQ15"/>
  <c r="DQ14"/>
  <c r="DQ13"/>
  <c r="DQ12"/>
  <c r="DQ11"/>
  <c r="DQ10"/>
  <c r="DQ30" s="1"/>
  <c r="CV32"/>
  <c r="CU32"/>
  <c r="CT32"/>
  <c r="DA30"/>
  <c r="CZ30"/>
  <c r="CY30"/>
  <c r="CX30"/>
  <c r="CW30"/>
  <c r="CV30"/>
  <c r="CV31" s="1"/>
  <c r="CU30"/>
  <c r="CT30"/>
  <c r="CT31" s="1"/>
  <c r="DB29"/>
  <c r="DB28"/>
  <c r="DB27"/>
  <c r="DB26"/>
  <c r="DB25"/>
  <c r="DB24"/>
  <c r="DB23"/>
  <c r="DB22"/>
  <c r="DB21"/>
  <c r="DB20"/>
  <c r="DB19"/>
  <c r="DB18"/>
  <c r="DB17"/>
  <c r="DB16"/>
  <c r="DB15"/>
  <c r="DB14"/>
  <c r="DB13"/>
  <c r="DB12"/>
  <c r="DB11"/>
  <c r="DB10"/>
  <c r="CL32"/>
  <c r="CL31" s="1"/>
  <c r="CK32"/>
  <c r="CJ32"/>
  <c r="CJ31" s="1"/>
  <c r="CI32"/>
  <c r="CG32"/>
  <c r="CF32"/>
  <c r="CE32"/>
  <c r="CL30"/>
  <c r="CK30"/>
  <c r="CK31" s="1"/>
  <c r="CJ30"/>
  <c r="CI30"/>
  <c r="CI31" s="1"/>
  <c r="CH30"/>
  <c r="CG30"/>
  <c r="CF30"/>
  <c r="CE30"/>
  <c r="CE31" s="1"/>
  <c r="CM29"/>
  <c r="CM28"/>
  <c r="CM27"/>
  <c r="CM26"/>
  <c r="CM25"/>
  <c r="CM24"/>
  <c r="CM23"/>
  <c r="CM22"/>
  <c r="CM21"/>
  <c r="CM20"/>
  <c r="CM19"/>
  <c r="CM18"/>
  <c r="CM17"/>
  <c r="CM16"/>
  <c r="CM15"/>
  <c r="CM14"/>
  <c r="CM13"/>
  <c r="CM12"/>
  <c r="CM11"/>
  <c r="CM10"/>
  <c r="CM30" s="1"/>
  <c r="BW32"/>
  <c r="BV32"/>
  <c r="BU32"/>
  <c r="BT32"/>
  <c r="BR32"/>
  <c r="BQ32"/>
  <c r="BP32"/>
  <c r="BW30"/>
  <c r="BV30"/>
  <c r="BU30"/>
  <c r="BT30"/>
  <c r="BS30"/>
  <c r="BR30"/>
  <c r="BQ30"/>
  <c r="BP30"/>
  <c r="BP31" s="1"/>
  <c r="BX29"/>
  <c r="BX28"/>
  <c r="BX27"/>
  <c r="BX26"/>
  <c r="BX25"/>
  <c r="BX24"/>
  <c r="BX23"/>
  <c r="BX22"/>
  <c r="BX21"/>
  <c r="BX20"/>
  <c r="BX19"/>
  <c r="BX18"/>
  <c r="BX17"/>
  <c r="BX16"/>
  <c r="BX15"/>
  <c r="BX14"/>
  <c r="BX13"/>
  <c r="BX12"/>
  <c r="BX11"/>
  <c r="BX10"/>
  <c r="BH32"/>
  <c r="BG32"/>
  <c r="BF32"/>
  <c r="BE32"/>
  <c r="BC32"/>
  <c r="BB32"/>
  <c r="BA32"/>
  <c r="BH30"/>
  <c r="BG30"/>
  <c r="BG31" s="1"/>
  <c r="BF30"/>
  <c r="BE30"/>
  <c r="BE31" s="1"/>
  <c r="BD30"/>
  <c r="BC30"/>
  <c r="BC31" s="1"/>
  <c r="BB30"/>
  <c r="BA30"/>
  <c r="BA31" s="1"/>
  <c r="BI29"/>
  <c r="BI28"/>
  <c r="BI27"/>
  <c r="BI26"/>
  <c r="BI25"/>
  <c r="BI24"/>
  <c r="BI23"/>
  <c r="BI22"/>
  <c r="BI21"/>
  <c r="BI20"/>
  <c r="BI19"/>
  <c r="BI18"/>
  <c r="BI17"/>
  <c r="BI16"/>
  <c r="BI15"/>
  <c r="BI14"/>
  <c r="BI13"/>
  <c r="BI12"/>
  <c r="BI11"/>
  <c r="BI10"/>
  <c r="BI30" s="1"/>
  <c r="AN32"/>
  <c r="AM32"/>
  <c r="AL32"/>
  <c r="AS30"/>
  <c r="AR30"/>
  <c r="AQ30"/>
  <c r="AP30"/>
  <c r="AO30"/>
  <c r="AN30"/>
  <c r="AN31" s="1"/>
  <c r="AM30"/>
  <c r="AL30"/>
  <c r="AL31" s="1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D32"/>
  <c r="AC32"/>
  <c r="AB32"/>
  <c r="Y32"/>
  <c r="X32"/>
  <c r="V32"/>
  <c r="U32"/>
  <c r="AD30"/>
  <c r="AC30"/>
  <c r="AB30"/>
  <c r="AA30"/>
  <c r="Z30"/>
  <c r="Y30"/>
  <c r="X30"/>
  <c r="V30"/>
  <c r="U30"/>
  <c r="M32"/>
  <c r="L32"/>
  <c r="K32"/>
  <c r="J32"/>
  <c r="H32"/>
  <c r="G32"/>
  <c r="M30"/>
  <c r="M31" s="1"/>
  <c r="L30"/>
  <c r="K30"/>
  <c r="K31" s="1"/>
  <c r="J30"/>
  <c r="I30"/>
  <c r="H30"/>
  <c r="G30"/>
  <c r="G31" s="1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F32"/>
  <c r="AB32" i="11"/>
  <c r="AA32"/>
  <c r="Z32"/>
  <c r="Y32"/>
  <c r="W32"/>
  <c r="V32"/>
  <c r="U32"/>
  <c r="AB30"/>
  <c r="AB31" s="1"/>
  <c r="AA30"/>
  <c r="AA31" s="1"/>
  <c r="Z30"/>
  <c r="Z31" s="1"/>
  <c r="Y30"/>
  <c r="Y31" s="1"/>
  <c r="X30"/>
  <c r="W30"/>
  <c r="W31" s="1"/>
  <c r="V30"/>
  <c r="V31" s="1"/>
  <c r="U30"/>
  <c r="U31" s="1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30" s="1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M32"/>
  <c r="L32"/>
  <c r="K32"/>
  <c r="J32"/>
  <c r="H32"/>
  <c r="G32"/>
  <c r="M30"/>
  <c r="M31" s="1"/>
  <c r="L30"/>
  <c r="L31" s="1"/>
  <c r="K30"/>
  <c r="K31" s="1"/>
  <c r="J30"/>
  <c r="J31" s="1"/>
  <c r="I30"/>
  <c r="H30"/>
  <c r="H31" s="1"/>
  <c r="G30"/>
  <c r="G31" s="1"/>
  <c r="F32"/>
  <c r="QF32" i="10"/>
  <c r="QE32"/>
  <c r="QD32"/>
  <c r="QC32"/>
  <c r="QA32"/>
  <c r="PZ32"/>
  <c r="PY32"/>
  <c r="QF30"/>
  <c r="QE30"/>
  <c r="QE31" s="1"/>
  <c r="QD30"/>
  <c r="QC30"/>
  <c r="QC31" s="1"/>
  <c r="QB30"/>
  <c r="QA30"/>
  <c r="QA31" s="1"/>
  <c r="PZ30"/>
  <c r="PY30"/>
  <c r="PY31" s="1"/>
  <c r="QG29"/>
  <c r="QG28"/>
  <c r="QG27"/>
  <c r="QG26"/>
  <c r="QG25"/>
  <c r="QG24"/>
  <c r="QG23"/>
  <c r="QG22"/>
  <c r="QG21"/>
  <c r="QG20"/>
  <c r="QG19"/>
  <c r="QG18"/>
  <c r="QG17"/>
  <c r="QG16"/>
  <c r="QG15"/>
  <c r="QG14"/>
  <c r="QG13"/>
  <c r="QG12"/>
  <c r="QG11"/>
  <c r="QG10"/>
  <c r="QG30" s="1"/>
  <c r="PQ32"/>
  <c r="PP32"/>
  <c r="PO32"/>
  <c r="PN32"/>
  <c r="PL32"/>
  <c r="PK32"/>
  <c r="PJ32"/>
  <c r="PQ30"/>
  <c r="PQ31" s="1"/>
  <c r="PP30"/>
  <c r="PO30"/>
  <c r="PO31" s="1"/>
  <c r="PN30"/>
  <c r="PM30"/>
  <c r="PL30"/>
  <c r="PL31" s="1"/>
  <c r="PK30"/>
  <c r="PK31" s="1"/>
  <c r="PJ30"/>
  <c r="PJ31" s="1"/>
  <c r="PR29"/>
  <c r="PR28"/>
  <c r="PR27"/>
  <c r="PR26"/>
  <c r="PR25"/>
  <c r="PR24"/>
  <c r="PR23"/>
  <c r="PR22"/>
  <c r="PR21"/>
  <c r="PR20"/>
  <c r="PR19"/>
  <c r="PR18"/>
  <c r="PR17"/>
  <c r="PR16"/>
  <c r="PR15"/>
  <c r="PR14"/>
  <c r="PR13"/>
  <c r="PR12"/>
  <c r="PR11"/>
  <c r="PR10"/>
  <c r="PR30" s="1"/>
  <c r="OW32"/>
  <c r="OU32"/>
  <c r="PB30"/>
  <c r="PA30"/>
  <c r="OZ30"/>
  <c r="OY30"/>
  <c r="OX30"/>
  <c r="OW30"/>
  <c r="OV30"/>
  <c r="OU30"/>
  <c r="OU31" s="1"/>
  <c r="PC29"/>
  <c r="PC28"/>
  <c r="PC27"/>
  <c r="PC26"/>
  <c r="PC25"/>
  <c r="PC24"/>
  <c r="PC23"/>
  <c r="PC22"/>
  <c r="PC21"/>
  <c r="PC20"/>
  <c r="PC19"/>
  <c r="PC18"/>
  <c r="PC17"/>
  <c r="PC16"/>
  <c r="PC15"/>
  <c r="PC14"/>
  <c r="PC13"/>
  <c r="PC12"/>
  <c r="PC11"/>
  <c r="PC10"/>
  <c r="OM32"/>
  <c r="OL32"/>
  <c r="OK32"/>
  <c r="OJ32"/>
  <c r="OH32"/>
  <c r="OG32"/>
  <c r="OF32"/>
  <c r="OM30"/>
  <c r="OM31" s="1"/>
  <c r="OL30"/>
  <c r="OL31" s="1"/>
  <c r="OK30"/>
  <c r="OK31" s="1"/>
  <c r="OJ30"/>
  <c r="OJ31" s="1"/>
  <c r="OI30"/>
  <c r="OH30"/>
  <c r="OH31" s="1"/>
  <c r="OG30"/>
  <c r="OG31" s="1"/>
  <c r="OF30"/>
  <c r="OF31" s="1"/>
  <c r="ON29"/>
  <c r="ON28"/>
  <c r="ON27"/>
  <c r="ON26"/>
  <c r="ON25"/>
  <c r="ON24"/>
  <c r="ON23"/>
  <c r="ON22"/>
  <c r="ON21"/>
  <c r="ON20"/>
  <c r="ON19"/>
  <c r="ON18"/>
  <c r="ON17"/>
  <c r="ON16"/>
  <c r="ON15"/>
  <c r="ON14"/>
  <c r="ON13"/>
  <c r="ON12"/>
  <c r="ON11"/>
  <c r="ON10"/>
  <c r="NX32"/>
  <c r="NW32"/>
  <c r="NV32"/>
  <c r="NU32"/>
  <c r="NS32"/>
  <c r="NR32"/>
  <c r="NQ32"/>
  <c r="NX30"/>
  <c r="NW30"/>
  <c r="NV30"/>
  <c r="NU30"/>
  <c r="NT30"/>
  <c r="NS30"/>
  <c r="NS31" s="1"/>
  <c r="NR30"/>
  <c r="NQ30"/>
  <c r="NQ31" s="1"/>
  <c r="NY29"/>
  <c r="NY28"/>
  <c r="NY27"/>
  <c r="NY26"/>
  <c r="NY25"/>
  <c r="NY24"/>
  <c r="NY23"/>
  <c r="NY22"/>
  <c r="NY21"/>
  <c r="NY20"/>
  <c r="NY19"/>
  <c r="NY18"/>
  <c r="NY17"/>
  <c r="NY16"/>
  <c r="NY15"/>
  <c r="NY14"/>
  <c r="NY13"/>
  <c r="NY12"/>
  <c r="NY11"/>
  <c r="NY10"/>
  <c r="NI32"/>
  <c r="NH32"/>
  <c r="NG32"/>
  <c r="ND32"/>
  <c r="NB32"/>
  <c r="NI30"/>
  <c r="NI31" s="1"/>
  <c r="NH30"/>
  <c r="NH31" s="1"/>
  <c r="NG30"/>
  <c r="NG31" s="1"/>
  <c r="NF30"/>
  <c r="NE30"/>
  <c r="ND30"/>
  <c r="ND31" s="1"/>
  <c r="NC30"/>
  <c r="NB30"/>
  <c r="NB31" s="1"/>
  <c r="NJ29"/>
  <c r="NJ28"/>
  <c r="NJ27"/>
  <c r="NJ26"/>
  <c r="NJ25"/>
  <c r="NJ24"/>
  <c r="NJ23"/>
  <c r="NJ22"/>
  <c r="NJ21"/>
  <c r="NJ20"/>
  <c r="NJ19"/>
  <c r="NJ18"/>
  <c r="NJ17"/>
  <c r="NJ16"/>
  <c r="NJ15"/>
  <c r="NJ14"/>
  <c r="NJ13"/>
  <c r="NJ12"/>
  <c r="NJ11"/>
  <c r="NJ10"/>
  <c r="NJ30" s="1"/>
  <c r="MT32"/>
  <c r="MS32"/>
  <c r="MR32"/>
  <c r="MQ32"/>
  <c r="MO32"/>
  <c r="MN32"/>
  <c r="MM32"/>
  <c r="MT30"/>
  <c r="MT31" s="1"/>
  <c r="MS30"/>
  <c r="MS31" s="1"/>
  <c r="MR30"/>
  <c r="MR31" s="1"/>
  <c r="MQ30"/>
  <c r="MQ31" s="1"/>
  <c r="MP30"/>
  <c r="MO30"/>
  <c r="MO31" s="1"/>
  <c r="MN30"/>
  <c r="MN31" s="1"/>
  <c r="MM30"/>
  <c r="MM31" s="1"/>
  <c r="MU29"/>
  <c r="MU28"/>
  <c r="MU27"/>
  <c r="MU26"/>
  <c r="MU25"/>
  <c r="MU24"/>
  <c r="MU23"/>
  <c r="MU22"/>
  <c r="MU21"/>
  <c r="MU20"/>
  <c r="MU19"/>
  <c r="MU18"/>
  <c r="MU17"/>
  <c r="MU16"/>
  <c r="MU15"/>
  <c r="MU14"/>
  <c r="MU13"/>
  <c r="MU12"/>
  <c r="MU11"/>
  <c r="MU10"/>
  <c r="ME32"/>
  <c r="MD32"/>
  <c r="MC32"/>
  <c r="LZ32"/>
  <c r="LX32"/>
  <c r="MC31"/>
  <c r="ME30"/>
  <c r="ME31" s="1"/>
  <c r="MD30"/>
  <c r="MC30"/>
  <c r="MB30"/>
  <c r="MA30"/>
  <c r="LZ30"/>
  <c r="LY30"/>
  <c r="LX30"/>
  <c r="MF29"/>
  <c r="MF28"/>
  <c r="MF27"/>
  <c r="MF26"/>
  <c r="MF25"/>
  <c r="MF24"/>
  <c r="MF23"/>
  <c r="MF22"/>
  <c r="MF21"/>
  <c r="MF20"/>
  <c r="MF19"/>
  <c r="MF18"/>
  <c r="MF17"/>
  <c r="MF16"/>
  <c r="MF15"/>
  <c r="MF14"/>
  <c r="MF13"/>
  <c r="MF12"/>
  <c r="MF11"/>
  <c r="MF10"/>
  <c r="MF30" s="1"/>
  <c r="LP32"/>
  <c r="LO32"/>
  <c r="LN32"/>
  <c r="LM32"/>
  <c r="LK32"/>
  <c r="LJ32"/>
  <c r="LI32"/>
  <c r="LO31"/>
  <c r="LK31"/>
  <c r="LP30"/>
  <c r="LO30"/>
  <c r="LN30"/>
  <c r="LM30"/>
  <c r="LM31" s="1"/>
  <c r="LL30"/>
  <c r="LK30"/>
  <c r="LJ30"/>
  <c r="LI30"/>
  <c r="LI31" s="1"/>
  <c r="LQ29"/>
  <c r="LQ28"/>
  <c r="LQ27"/>
  <c r="LQ26"/>
  <c r="LQ25"/>
  <c r="LQ24"/>
  <c r="LQ23"/>
  <c r="LQ22"/>
  <c r="LQ21"/>
  <c r="LQ20"/>
  <c r="LQ19"/>
  <c r="LQ18"/>
  <c r="LQ17"/>
  <c r="LQ16"/>
  <c r="LQ15"/>
  <c r="LQ14"/>
  <c r="LQ13"/>
  <c r="LQ12"/>
  <c r="LQ11"/>
  <c r="LQ10"/>
  <c r="IS32"/>
  <c r="IR32"/>
  <c r="IQ32"/>
  <c r="IQ31" s="1"/>
  <c r="IP32"/>
  <c r="IN32"/>
  <c r="IM32"/>
  <c r="IL32"/>
  <c r="IM31"/>
  <c r="IS30"/>
  <c r="IR30"/>
  <c r="IQ30"/>
  <c r="IP30"/>
  <c r="IO30"/>
  <c r="IN30"/>
  <c r="IM30"/>
  <c r="IL30"/>
  <c r="IT29"/>
  <c r="IT28"/>
  <c r="IT27"/>
  <c r="IT26"/>
  <c r="IT25"/>
  <c r="IT24"/>
  <c r="IT23"/>
  <c r="IT22"/>
  <c r="IT21"/>
  <c r="IT20"/>
  <c r="IT19"/>
  <c r="IT18"/>
  <c r="IT17"/>
  <c r="IT16"/>
  <c r="IT15"/>
  <c r="IT14"/>
  <c r="IT13"/>
  <c r="IT12"/>
  <c r="IT11"/>
  <c r="IT10"/>
  <c r="IT30" s="1"/>
  <c r="ID32"/>
  <c r="IC32"/>
  <c r="IB32"/>
  <c r="IB31" s="1"/>
  <c r="IA32"/>
  <c r="HY32"/>
  <c r="HX32"/>
  <c r="HX31" s="1"/>
  <c r="HW32"/>
  <c r="ID30"/>
  <c r="ID31" s="1"/>
  <c r="IC30"/>
  <c r="IB30"/>
  <c r="IA30"/>
  <c r="HZ30"/>
  <c r="HY30"/>
  <c r="HX30"/>
  <c r="HW30"/>
  <c r="IE29"/>
  <c r="IE28"/>
  <c r="IE27"/>
  <c r="IE26"/>
  <c r="IE25"/>
  <c r="IE24"/>
  <c r="IE23"/>
  <c r="IE22"/>
  <c r="IE21"/>
  <c r="IE20"/>
  <c r="IE19"/>
  <c r="IE18"/>
  <c r="IE17"/>
  <c r="IE16"/>
  <c r="IE15"/>
  <c r="IE14"/>
  <c r="IE13"/>
  <c r="IE12"/>
  <c r="IE11"/>
  <c r="IE10"/>
  <c r="HO32"/>
  <c r="HN32"/>
  <c r="HN31" s="1"/>
  <c r="HM32"/>
  <c r="HJ32"/>
  <c r="HH32"/>
  <c r="HO30"/>
  <c r="HN30"/>
  <c r="HM30"/>
  <c r="HL30"/>
  <c r="HK30"/>
  <c r="HJ30"/>
  <c r="HI30"/>
  <c r="HH30"/>
  <c r="HP29"/>
  <c r="HP28"/>
  <c r="HP27"/>
  <c r="HP26"/>
  <c r="HP25"/>
  <c r="HP24"/>
  <c r="HP23"/>
  <c r="HP22"/>
  <c r="HP21"/>
  <c r="HP20"/>
  <c r="HP19"/>
  <c r="HP18"/>
  <c r="HP17"/>
  <c r="HP16"/>
  <c r="HP15"/>
  <c r="HP14"/>
  <c r="HP13"/>
  <c r="HP12"/>
  <c r="HP11"/>
  <c r="HP10"/>
  <c r="GZ32"/>
  <c r="GY32"/>
  <c r="GX32"/>
  <c r="GU32"/>
  <c r="GU31" s="1"/>
  <c r="GT32"/>
  <c r="GS32"/>
  <c r="GZ30"/>
  <c r="GY30"/>
  <c r="GY31" s="1"/>
  <c r="GX30"/>
  <c r="GW30"/>
  <c r="GV30"/>
  <c r="GU30"/>
  <c r="GT30"/>
  <c r="GS30"/>
  <c r="HA29"/>
  <c r="HA28"/>
  <c r="HA27"/>
  <c r="HA26"/>
  <c r="HA25"/>
  <c r="HA24"/>
  <c r="HA23"/>
  <c r="HA22"/>
  <c r="HA21"/>
  <c r="HA20"/>
  <c r="HA19"/>
  <c r="HA18"/>
  <c r="HA17"/>
  <c r="HA16"/>
  <c r="HA15"/>
  <c r="HA14"/>
  <c r="HA13"/>
  <c r="HA12"/>
  <c r="HA11"/>
  <c r="HA10"/>
  <c r="GK32"/>
  <c r="GJ32"/>
  <c r="GJ31" s="1"/>
  <c r="GI32"/>
  <c r="GH32"/>
  <c r="GF32"/>
  <c r="GF31" s="1"/>
  <c r="GE32"/>
  <c r="GD32"/>
  <c r="GH31"/>
  <c r="GK30"/>
  <c r="GJ30"/>
  <c r="GI30"/>
  <c r="GH30"/>
  <c r="GG30"/>
  <c r="GF30"/>
  <c r="GE30"/>
  <c r="GD30"/>
  <c r="GL29"/>
  <c r="GL28"/>
  <c r="GL27"/>
  <c r="GL26"/>
  <c r="GL25"/>
  <c r="GL24"/>
  <c r="GL23"/>
  <c r="GL22"/>
  <c r="GL21"/>
  <c r="GL20"/>
  <c r="GL19"/>
  <c r="GL18"/>
  <c r="GL17"/>
  <c r="GL16"/>
  <c r="GL15"/>
  <c r="GL14"/>
  <c r="GL13"/>
  <c r="GL12"/>
  <c r="GL11"/>
  <c r="GL10"/>
  <c r="FV32"/>
  <c r="FU32"/>
  <c r="FT32"/>
  <c r="FS32"/>
  <c r="FQ32"/>
  <c r="FP32"/>
  <c r="FO32"/>
  <c r="FV30"/>
  <c r="FV31" s="1"/>
  <c r="FU30"/>
  <c r="FT30"/>
  <c r="FT31" s="1"/>
  <c r="FS30"/>
  <c r="FR30"/>
  <c r="FQ30"/>
  <c r="FQ31" s="1"/>
  <c r="FP30"/>
  <c r="FP31" s="1"/>
  <c r="FO30"/>
  <c r="FO31" s="1"/>
  <c r="FW29"/>
  <c r="FW28"/>
  <c r="FW27"/>
  <c r="FW26"/>
  <c r="FW25"/>
  <c r="FW24"/>
  <c r="FW23"/>
  <c r="FW22"/>
  <c r="FW21"/>
  <c r="FW20"/>
  <c r="FW19"/>
  <c r="FW18"/>
  <c r="FW17"/>
  <c r="FW16"/>
  <c r="FW15"/>
  <c r="FW14"/>
  <c r="FW13"/>
  <c r="FW12"/>
  <c r="FW11"/>
  <c r="FW10"/>
  <c r="FW30" s="1"/>
  <c r="FG32"/>
  <c r="FF32"/>
  <c r="FE32"/>
  <c r="FD32"/>
  <c r="FB32"/>
  <c r="FA32"/>
  <c r="EZ32"/>
  <c r="FG30"/>
  <c r="FF30"/>
  <c r="FF31" s="1"/>
  <c r="FE30"/>
  <c r="FD30"/>
  <c r="FD31" s="1"/>
  <c r="FC30"/>
  <c r="FB30"/>
  <c r="FB31" s="1"/>
  <c r="FA30"/>
  <c r="FA31" s="1"/>
  <c r="EZ30"/>
  <c r="EZ31" s="1"/>
  <c r="FH29"/>
  <c r="FH28"/>
  <c r="FH27"/>
  <c r="FH26"/>
  <c r="FH25"/>
  <c r="FH24"/>
  <c r="FH23"/>
  <c r="FH22"/>
  <c r="FH21"/>
  <c r="FH20"/>
  <c r="FH19"/>
  <c r="FH18"/>
  <c r="FH17"/>
  <c r="FH16"/>
  <c r="FH15"/>
  <c r="FH14"/>
  <c r="FH13"/>
  <c r="FH12"/>
  <c r="FH11"/>
  <c r="FH10"/>
  <c r="ER32"/>
  <c r="EQ32"/>
  <c r="EQ31" s="1"/>
  <c r="EP32"/>
  <c r="EO32"/>
  <c r="EM32"/>
  <c r="EL32"/>
  <c r="EK32"/>
  <c r="ER30"/>
  <c r="EQ30"/>
  <c r="EP30"/>
  <c r="EO30"/>
  <c r="EN30"/>
  <c r="EM30"/>
  <c r="EM31" s="1"/>
  <c r="EL30"/>
  <c r="EK30"/>
  <c r="EK31" s="1"/>
  <c r="ES29"/>
  <c r="ES28"/>
  <c r="ES27"/>
  <c r="ES26"/>
  <c r="ES25"/>
  <c r="ES24"/>
  <c r="ES23"/>
  <c r="ES22"/>
  <c r="ES21"/>
  <c r="ES20"/>
  <c r="ES19"/>
  <c r="ES18"/>
  <c r="ES17"/>
  <c r="ES16"/>
  <c r="ES15"/>
  <c r="ES14"/>
  <c r="ES13"/>
  <c r="ES12"/>
  <c r="ES11"/>
  <c r="ES10"/>
  <c r="ES30" s="1"/>
  <c r="EC32"/>
  <c r="EB32"/>
  <c r="EA32"/>
  <c r="EA31" s="1"/>
  <c r="DZ32"/>
  <c r="DX32"/>
  <c r="DW32"/>
  <c r="DW31" s="1"/>
  <c r="DV32"/>
  <c r="EC30"/>
  <c r="EB30"/>
  <c r="EA30"/>
  <c r="DZ30"/>
  <c r="DY30"/>
  <c r="DX30"/>
  <c r="DW30"/>
  <c r="DV30"/>
  <c r="ED29"/>
  <c r="ED28"/>
  <c r="ED27"/>
  <c r="ED26"/>
  <c r="ED25"/>
  <c r="ED24"/>
  <c r="ED23"/>
  <c r="ED22"/>
  <c r="ED21"/>
  <c r="ED20"/>
  <c r="ED19"/>
  <c r="ED18"/>
  <c r="ED17"/>
  <c r="ED16"/>
  <c r="ED15"/>
  <c r="ED14"/>
  <c r="ED13"/>
  <c r="ED12"/>
  <c r="ED11"/>
  <c r="ED10"/>
  <c r="DN32"/>
  <c r="DM32"/>
  <c r="DL32"/>
  <c r="DK32"/>
  <c r="DI32"/>
  <c r="DH32"/>
  <c r="DG32"/>
  <c r="DN30"/>
  <c r="DM30"/>
  <c r="DL30"/>
  <c r="DK30"/>
  <c r="DJ30"/>
  <c r="DI30"/>
  <c r="DI31" s="1"/>
  <c r="DH30"/>
  <c r="DG30"/>
  <c r="DG31" s="1"/>
  <c r="DO29"/>
  <c r="DO28"/>
  <c r="DO27"/>
  <c r="DO26"/>
  <c r="DO25"/>
  <c r="DO24"/>
  <c r="DO23"/>
  <c r="DO22"/>
  <c r="DO21"/>
  <c r="DO20"/>
  <c r="DO19"/>
  <c r="DO18"/>
  <c r="DO17"/>
  <c r="DO16"/>
  <c r="DO15"/>
  <c r="DO14"/>
  <c r="DO13"/>
  <c r="DO12"/>
  <c r="DO11"/>
  <c r="DO10"/>
  <c r="DO30" s="1"/>
  <c r="CY32"/>
  <c r="CX32"/>
  <c r="CW32"/>
  <c r="CV32"/>
  <c r="CT32"/>
  <c r="CS32"/>
  <c r="CR32"/>
  <c r="CX31"/>
  <c r="CT31"/>
  <c r="CY30"/>
  <c r="CX30"/>
  <c r="CW30"/>
  <c r="CV30"/>
  <c r="CV31" s="1"/>
  <c r="CU30"/>
  <c r="CT30"/>
  <c r="CS30"/>
  <c r="CR30"/>
  <c r="CR31" s="1"/>
  <c r="CZ29"/>
  <c r="CZ28"/>
  <c r="CZ27"/>
  <c r="CZ26"/>
  <c r="CZ25"/>
  <c r="CZ24"/>
  <c r="CZ23"/>
  <c r="CZ22"/>
  <c r="CZ21"/>
  <c r="CZ20"/>
  <c r="CZ19"/>
  <c r="CZ18"/>
  <c r="CZ17"/>
  <c r="CZ16"/>
  <c r="CZ15"/>
  <c r="CZ14"/>
  <c r="CZ13"/>
  <c r="CZ12"/>
  <c r="CZ11"/>
  <c r="CZ10"/>
  <c r="CJ32"/>
  <c r="CI32"/>
  <c r="CH32"/>
  <c r="CG32"/>
  <c r="CE32"/>
  <c r="CD32"/>
  <c r="CC32"/>
  <c r="CJ30"/>
  <c r="CJ31" s="1"/>
  <c r="CI30"/>
  <c r="CH30"/>
  <c r="CH31" s="1"/>
  <c r="CG30"/>
  <c r="CF30"/>
  <c r="CE30"/>
  <c r="CE31" s="1"/>
  <c r="CD30"/>
  <c r="CD31" s="1"/>
  <c r="CC30"/>
  <c r="CC31" s="1"/>
  <c r="CK29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CK30" s="1"/>
  <c r="BU32"/>
  <c r="BT32"/>
  <c r="BS32"/>
  <c r="BR32"/>
  <c r="BP32"/>
  <c r="BO32"/>
  <c r="BN32"/>
  <c r="BU30"/>
  <c r="BT30"/>
  <c r="BT31" s="1"/>
  <c r="BS30"/>
  <c r="BR30"/>
  <c r="BR31" s="1"/>
  <c r="BQ30"/>
  <c r="BP30"/>
  <c r="BP31" s="1"/>
  <c r="BO30"/>
  <c r="BN30"/>
  <c r="BN31" s="1"/>
  <c r="BV29"/>
  <c r="BV28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BF32"/>
  <c r="BE32"/>
  <c r="BD32"/>
  <c r="BC32"/>
  <c r="BA32"/>
  <c r="AZ32"/>
  <c r="AY32"/>
  <c r="BF30"/>
  <c r="BF31" s="1"/>
  <c r="BE30"/>
  <c r="BD30"/>
  <c r="BD31" s="1"/>
  <c r="BC30"/>
  <c r="BB30"/>
  <c r="BA30"/>
  <c r="BA31" s="1"/>
  <c r="AZ30"/>
  <c r="AZ31" s="1"/>
  <c r="AY30"/>
  <c r="AY31" s="1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30" s="1"/>
  <c r="AQ32"/>
  <c r="AP32"/>
  <c r="AO32"/>
  <c r="AN32"/>
  <c r="AL32"/>
  <c r="AK32"/>
  <c r="AJ32"/>
  <c r="AQ30"/>
  <c r="AP30"/>
  <c r="AP31" s="1"/>
  <c r="AO30"/>
  <c r="AN30"/>
  <c r="AN31" s="1"/>
  <c r="AM30"/>
  <c r="AL30"/>
  <c r="AL31" s="1"/>
  <c r="AK30"/>
  <c r="AK31" s="1"/>
  <c r="AJ30"/>
  <c r="AJ31" s="1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B32"/>
  <c r="AA32"/>
  <c r="Z32"/>
  <c r="Y32"/>
  <c r="W32"/>
  <c r="V32"/>
  <c r="U32"/>
  <c r="AB30"/>
  <c r="AB31" s="1"/>
  <c r="AA30"/>
  <c r="Z30"/>
  <c r="Z31" s="1"/>
  <c r="Y30"/>
  <c r="X30"/>
  <c r="W30"/>
  <c r="W31" s="1"/>
  <c r="V30"/>
  <c r="V31" s="1"/>
  <c r="U30"/>
  <c r="U31" s="1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30" s="1"/>
  <c r="M32"/>
  <c r="L32"/>
  <c r="K32"/>
  <c r="J32"/>
  <c r="H32"/>
  <c r="G32"/>
  <c r="M30"/>
  <c r="M31" s="1"/>
  <c r="L30"/>
  <c r="L31" s="1"/>
  <c r="K30"/>
  <c r="K31" s="1"/>
  <c r="J30"/>
  <c r="J31" s="1"/>
  <c r="I30"/>
  <c r="H30"/>
  <c r="G30"/>
  <c r="G31" s="1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F32"/>
  <c r="BRW32" i="12"/>
  <c r="BRV32"/>
  <c r="BRU32"/>
  <c r="BRT32"/>
  <c r="BRR32"/>
  <c r="BRQ32"/>
  <c r="BRP32"/>
  <c r="BRW30"/>
  <c r="BRW31" s="1"/>
  <c r="BRV30"/>
  <c r="BRV31" s="1"/>
  <c r="BRU30"/>
  <c r="BRU31" s="1"/>
  <c r="BRT30"/>
  <c r="BRT31" s="1"/>
  <c r="BRS30"/>
  <c r="BRR30"/>
  <c r="BRR31" s="1"/>
  <c r="BRQ30"/>
  <c r="BRQ31" s="1"/>
  <c r="BRP30"/>
  <c r="BRP31" s="1"/>
  <c r="BRX29"/>
  <c r="BRX28"/>
  <c r="BRX27"/>
  <c r="BRX26"/>
  <c r="BRX25"/>
  <c r="BRX24"/>
  <c r="BRX23"/>
  <c r="BRX22"/>
  <c r="BRX21"/>
  <c r="BRX20"/>
  <c r="BRX19"/>
  <c r="BRX18"/>
  <c r="BRX17"/>
  <c r="BRX16"/>
  <c r="BRX15"/>
  <c r="BRX14"/>
  <c r="BRX13"/>
  <c r="BRX12"/>
  <c r="BRX11"/>
  <c r="BRX10"/>
  <c r="BRX30" s="1"/>
  <c r="BRH32"/>
  <c r="BRG32"/>
  <c r="BRF32"/>
  <c r="BRE32"/>
  <c r="BRC32"/>
  <c r="BRB32"/>
  <c r="BRA32"/>
  <c r="BRH30"/>
  <c r="BRH31" s="1"/>
  <c r="BRG30"/>
  <c r="BRG31" s="1"/>
  <c r="BRF30"/>
  <c r="BRF31" s="1"/>
  <c r="BRE30"/>
  <c r="BRE31" s="1"/>
  <c r="BRD30"/>
  <c r="BRC30"/>
  <c r="BRC31" s="1"/>
  <c r="BRB30"/>
  <c r="BRB31" s="1"/>
  <c r="BRA30"/>
  <c r="BRA31" s="1"/>
  <c r="BRI29"/>
  <c r="BRI28"/>
  <c r="BRI27"/>
  <c r="BRI26"/>
  <c r="BRI25"/>
  <c r="BRI24"/>
  <c r="BRI23"/>
  <c r="BRI22"/>
  <c r="BRI21"/>
  <c r="BRI20"/>
  <c r="BRI19"/>
  <c r="BRI18"/>
  <c r="BRI17"/>
  <c r="BRI16"/>
  <c r="BRI15"/>
  <c r="BRI14"/>
  <c r="BRI13"/>
  <c r="BRI12"/>
  <c r="BRI11"/>
  <c r="BRI10"/>
  <c r="BRI30" s="1"/>
  <c r="BQS32"/>
  <c r="BQR32"/>
  <c r="BQQ32"/>
  <c r="BQP32"/>
  <c r="BQN32"/>
  <c r="BQM32"/>
  <c r="BQL32"/>
  <c r="BQS30"/>
  <c r="BQR30"/>
  <c r="BQR31" s="1"/>
  <c r="BQQ30"/>
  <c r="BQP30"/>
  <c r="BQP31" s="1"/>
  <c r="BQO30"/>
  <c r="BQN30"/>
  <c r="BQN31" s="1"/>
  <c r="BQM30"/>
  <c r="BQL30"/>
  <c r="BQL31" s="1"/>
  <c r="BQT29"/>
  <c r="BQT28"/>
  <c r="BQT27"/>
  <c r="BQT26"/>
  <c r="BQT25"/>
  <c r="BQT24"/>
  <c r="BQT23"/>
  <c r="BQT22"/>
  <c r="BQT21"/>
  <c r="BQT20"/>
  <c r="BQT19"/>
  <c r="BQT18"/>
  <c r="BQT17"/>
  <c r="BQT16"/>
  <c r="BQT15"/>
  <c r="BQT14"/>
  <c r="BQT13"/>
  <c r="BQT12"/>
  <c r="BQT11"/>
  <c r="BQT10"/>
  <c r="BQT30" s="1"/>
  <c r="BQD32"/>
  <c r="BQC32"/>
  <c r="BQB32"/>
  <c r="BQA32"/>
  <c r="BPY32"/>
  <c r="BPX32"/>
  <c r="BPW32"/>
  <c r="BQD30"/>
  <c r="BQD31" s="1"/>
  <c r="BQC30"/>
  <c r="BQB30"/>
  <c r="BQB31" s="1"/>
  <c r="BQA30"/>
  <c r="BPZ30"/>
  <c r="BPY30"/>
  <c r="BPY31" s="1"/>
  <c r="BPX30"/>
  <c r="BPX31" s="1"/>
  <c r="BPW30"/>
  <c r="BPW31" s="1"/>
  <c r="BQE29"/>
  <c r="BQE28"/>
  <c r="BQE27"/>
  <c r="BQE26"/>
  <c r="BQE25"/>
  <c r="BQE24"/>
  <c r="BQE23"/>
  <c r="BQE22"/>
  <c r="BQE21"/>
  <c r="BQE20"/>
  <c r="BQE19"/>
  <c r="BQE18"/>
  <c r="BQE17"/>
  <c r="BQE16"/>
  <c r="BQE15"/>
  <c r="BQE14"/>
  <c r="BQE13"/>
  <c r="BQE12"/>
  <c r="BQE11"/>
  <c r="BQE10"/>
  <c r="BPO32"/>
  <c r="BPN32"/>
  <c r="BPN31" s="1"/>
  <c r="BPM32"/>
  <c r="BPL32"/>
  <c r="BPJ32"/>
  <c r="BPJ31" s="1"/>
  <c r="BPI32"/>
  <c r="BPH32"/>
  <c r="BPO30"/>
  <c r="BPN30"/>
  <c r="BPM30"/>
  <c r="BPL30"/>
  <c r="BPL31" s="1"/>
  <c r="BPK30"/>
  <c r="BPJ30"/>
  <c r="BPI30"/>
  <c r="BPH30"/>
  <c r="BPH31" s="1"/>
  <c r="BPP29"/>
  <c r="BPP28"/>
  <c r="BPP27"/>
  <c r="BPP26"/>
  <c r="BPP25"/>
  <c r="BPP24"/>
  <c r="BPP23"/>
  <c r="BPP22"/>
  <c r="BPP21"/>
  <c r="BPP20"/>
  <c r="BPP19"/>
  <c r="BPP18"/>
  <c r="BPP17"/>
  <c r="BPP16"/>
  <c r="BPP15"/>
  <c r="BPP14"/>
  <c r="BPP13"/>
  <c r="BPP12"/>
  <c r="BPP11"/>
  <c r="BPP10"/>
  <c r="BPP30" s="1"/>
  <c r="BOZ32"/>
  <c r="BOY32"/>
  <c r="BOX32"/>
  <c r="BOW32"/>
  <c r="BOU32"/>
  <c r="BOT32"/>
  <c r="BOS32"/>
  <c r="BOY31"/>
  <c r="BOU31"/>
  <c r="BOZ30"/>
  <c r="BOY30"/>
  <c r="BOX30"/>
  <c r="BOW30"/>
  <c r="BOV30"/>
  <c r="BOU30"/>
  <c r="BOT30"/>
  <c r="BOS30"/>
  <c r="BOS31" s="1"/>
  <c r="BPA29"/>
  <c r="BPA28"/>
  <c r="BPA27"/>
  <c r="BPA26"/>
  <c r="BPA25"/>
  <c r="BPA24"/>
  <c r="BPA23"/>
  <c r="BPA22"/>
  <c r="BPA21"/>
  <c r="BPA20"/>
  <c r="BPA19"/>
  <c r="BPA18"/>
  <c r="BPA17"/>
  <c r="BPA16"/>
  <c r="BPA15"/>
  <c r="BPA14"/>
  <c r="BPA13"/>
  <c r="BPA12"/>
  <c r="BPA11"/>
  <c r="BPA10"/>
  <c r="BOK32"/>
  <c r="BOJ32"/>
  <c r="BOI32"/>
  <c r="BOH32"/>
  <c r="BOF32"/>
  <c r="BOE32"/>
  <c r="BOD32"/>
  <c r="BOK30"/>
  <c r="BOJ30"/>
  <c r="BOJ31" s="1"/>
  <c r="BOI30"/>
  <c r="BOH30"/>
  <c r="BOH31" s="1"/>
  <c r="BOG30"/>
  <c r="BOF30"/>
  <c r="BOF31" s="1"/>
  <c r="BOE30"/>
  <c r="BOE31" s="1"/>
  <c r="BOD30"/>
  <c r="BOD31" s="1"/>
  <c r="BOL29"/>
  <c r="BOL28"/>
  <c r="BOL27"/>
  <c r="BOL26"/>
  <c r="BOL25"/>
  <c r="BOL24"/>
  <c r="BOL23"/>
  <c r="BOL22"/>
  <c r="BOL21"/>
  <c r="BOL20"/>
  <c r="BOL19"/>
  <c r="BOL18"/>
  <c r="BOL17"/>
  <c r="BOL16"/>
  <c r="BOL15"/>
  <c r="BOL14"/>
  <c r="BOL13"/>
  <c r="BOL12"/>
  <c r="BOL11"/>
  <c r="BOL10"/>
  <c r="BOL30" s="1"/>
  <c r="BNV32"/>
  <c r="BNU32"/>
  <c r="BNT32"/>
  <c r="BNT31" s="1"/>
  <c r="BNS32"/>
  <c r="BNQ32"/>
  <c r="BNP32"/>
  <c r="BNP31" s="1"/>
  <c r="BNO32"/>
  <c r="BNV30"/>
  <c r="BNV31" s="1"/>
  <c r="BNU30"/>
  <c r="BNT30"/>
  <c r="BNS30"/>
  <c r="BNR30"/>
  <c r="BNQ30"/>
  <c r="BNP30"/>
  <c r="BNO30"/>
  <c r="BNW29"/>
  <c r="BNW28"/>
  <c r="BNW27"/>
  <c r="BNW26"/>
  <c r="BNW25"/>
  <c r="BNW24"/>
  <c r="BNW23"/>
  <c r="BNW22"/>
  <c r="BNW21"/>
  <c r="BNW20"/>
  <c r="BNW19"/>
  <c r="BNW18"/>
  <c r="BNW17"/>
  <c r="BNW16"/>
  <c r="BNW15"/>
  <c r="BNW14"/>
  <c r="BNW13"/>
  <c r="BNW12"/>
  <c r="BNW11"/>
  <c r="BNW10"/>
  <c r="BNG32"/>
  <c r="BNF32"/>
  <c r="BNE32"/>
  <c r="BND32"/>
  <c r="BNB32"/>
  <c r="BNA32"/>
  <c r="BMZ32"/>
  <c r="BNG30"/>
  <c r="BNF30"/>
  <c r="BNF31" s="1"/>
  <c r="BNE30"/>
  <c r="BND30"/>
  <c r="BND31" s="1"/>
  <c r="BNC30"/>
  <c r="BNB30"/>
  <c r="BNB31" s="1"/>
  <c r="BNA30"/>
  <c r="BNA31" s="1"/>
  <c r="BMZ30"/>
  <c r="BMZ31" s="1"/>
  <c r="BNH29"/>
  <c r="BNH28"/>
  <c r="BNH27"/>
  <c r="BNH26"/>
  <c r="BNH25"/>
  <c r="BNH24"/>
  <c r="BNH23"/>
  <c r="BNH22"/>
  <c r="BNH21"/>
  <c r="BNH20"/>
  <c r="BNH19"/>
  <c r="BNH18"/>
  <c r="BNH17"/>
  <c r="BNH16"/>
  <c r="BNH15"/>
  <c r="BNH14"/>
  <c r="BNH13"/>
  <c r="BNH12"/>
  <c r="BNH11"/>
  <c r="BNH10"/>
  <c r="BNH30" s="1"/>
  <c r="BMR32"/>
  <c r="BMQ32"/>
  <c r="BMP32"/>
  <c r="BMO32"/>
  <c r="BMM32"/>
  <c r="BML32"/>
  <c r="BMK32"/>
  <c r="BMQ31"/>
  <c r="BMM31"/>
  <c r="BMR30"/>
  <c r="BMQ30"/>
  <c r="BMP30"/>
  <c r="BMO30"/>
  <c r="BMN30"/>
  <c r="BMM30"/>
  <c r="BML30"/>
  <c r="BMK30"/>
  <c r="BMK31" s="1"/>
  <c r="BMS29"/>
  <c r="BMS28"/>
  <c r="BMS27"/>
  <c r="BMS26"/>
  <c r="BMS25"/>
  <c r="BMS24"/>
  <c r="BMS23"/>
  <c r="BMS22"/>
  <c r="BMS21"/>
  <c r="BMS20"/>
  <c r="BMS19"/>
  <c r="BMS18"/>
  <c r="BMS17"/>
  <c r="BMS16"/>
  <c r="BMS15"/>
  <c r="BMS14"/>
  <c r="BMS13"/>
  <c r="BMS12"/>
  <c r="BMS11"/>
  <c r="BMS10"/>
  <c r="BMC32"/>
  <c r="BMB32"/>
  <c r="BMA32"/>
  <c r="BMA31" s="1"/>
  <c r="BLZ32"/>
  <c r="BLX32"/>
  <c r="BLW32"/>
  <c r="BLV32"/>
  <c r="BLW31"/>
  <c r="BMC30"/>
  <c r="BMB30"/>
  <c r="BMA30"/>
  <c r="BLZ30"/>
  <c r="BLY30"/>
  <c r="BLX30"/>
  <c r="BLW30"/>
  <c r="BLV30"/>
  <c r="BMD29"/>
  <c r="BMD28"/>
  <c r="BMD27"/>
  <c r="BMD26"/>
  <c r="BMD25"/>
  <c r="BMD24"/>
  <c r="BMD23"/>
  <c r="BMD22"/>
  <c r="BMD21"/>
  <c r="BMD20"/>
  <c r="BMD19"/>
  <c r="BMD18"/>
  <c r="BMD17"/>
  <c r="BMD16"/>
  <c r="BMD15"/>
  <c r="BMD14"/>
  <c r="BMD13"/>
  <c r="BMD12"/>
  <c r="BMD11"/>
  <c r="BMD10"/>
  <c r="BMD30" s="1"/>
  <c r="BLN32"/>
  <c r="BLM32"/>
  <c r="BLL32"/>
  <c r="BLL31" s="1"/>
  <c r="BLK32"/>
  <c r="BLI32"/>
  <c r="BLH32"/>
  <c r="BLH31" s="1"/>
  <c r="BLG32"/>
  <c r="BLN30"/>
  <c r="BLN31" s="1"/>
  <c r="BLM30"/>
  <c r="BLL30"/>
  <c r="BLK30"/>
  <c r="BLJ30"/>
  <c r="BLI30"/>
  <c r="BLH30"/>
  <c r="BLG30"/>
  <c r="BLO29"/>
  <c r="BLO28"/>
  <c r="BLO27"/>
  <c r="BLO26"/>
  <c r="BLO25"/>
  <c r="BLO24"/>
  <c r="BLO23"/>
  <c r="BLO22"/>
  <c r="BLO21"/>
  <c r="BLO20"/>
  <c r="BLO19"/>
  <c r="BLO18"/>
  <c r="BLO17"/>
  <c r="BLO16"/>
  <c r="BLO15"/>
  <c r="BLO14"/>
  <c r="BLO13"/>
  <c r="BLO12"/>
  <c r="BLO11"/>
  <c r="BLO10"/>
  <c r="BKY32"/>
  <c r="BKX32"/>
  <c r="BKW32"/>
  <c r="BKW31" s="1"/>
  <c r="BKV32"/>
  <c r="BKT32"/>
  <c r="BKS32"/>
  <c r="BKR32"/>
  <c r="BKS31"/>
  <c r="BKY30"/>
  <c r="BKX30"/>
  <c r="BKW30"/>
  <c r="BKV30"/>
  <c r="BKU30"/>
  <c r="BKT30"/>
  <c r="BKS30"/>
  <c r="BKR30"/>
  <c r="BKZ29"/>
  <c r="BKZ28"/>
  <c r="BKZ27"/>
  <c r="BKZ26"/>
  <c r="BKZ25"/>
  <c r="BKZ24"/>
  <c r="BKZ23"/>
  <c r="BKZ22"/>
  <c r="BKZ21"/>
  <c r="BKZ20"/>
  <c r="BKZ19"/>
  <c r="BKZ18"/>
  <c r="BKZ17"/>
  <c r="BKZ16"/>
  <c r="BKZ15"/>
  <c r="BKZ14"/>
  <c r="BKZ13"/>
  <c r="BKZ12"/>
  <c r="BKZ11"/>
  <c r="BKZ10"/>
  <c r="BKZ30" s="1"/>
  <c r="BKJ32"/>
  <c r="BKI32"/>
  <c r="BKH32"/>
  <c r="BKG32"/>
  <c r="BKE32"/>
  <c r="BKD32"/>
  <c r="BKC32"/>
  <c r="BKJ30"/>
  <c r="BKJ31" s="1"/>
  <c r="BKI30"/>
  <c r="BKH30"/>
  <c r="BKH31" s="1"/>
  <c r="BKG30"/>
  <c r="BKF30"/>
  <c r="BKE30"/>
  <c r="BKE31" s="1"/>
  <c r="BKD30"/>
  <c r="BKD31" s="1"/>
  <c r="BKC30"/>
  <c r="BKC31" s="1"/>
  <c r="BKK29"/>
  <c r="BKK28"/>
  <c r="BKK27"/>
  <c r="BKK26"/>
  <c r="BKK25"/>
  <c r="BKK24"/>
  <c r="BKK23"/>
  <c r="BKK22"/>
  <c r="BKK21"/>
  <c r="BKK20"/>
  <c r="BKK19"/>
  <c r="BKK18"/>
  <c r="BKK17"/>
  <c r="BKK16"/>
  <c r="BKK15"/>
  <c r="BKK14"/>
  <c r="BKK13"/>
  <c r="BKK12"/>
  <c r="BKK11"/>
  <c r="BKK10"/>
  <c r="BJU32"/>
  <c r="BJT32"/>
  <c r="BJS32"/>
  <c r="BJR32"/>
  <c r="BJP32"/>
  <c r="BJO32"/>
  <c r="BJN32"/>
  <c r="BJU30"/>
  <c r="BJT30"/>
  <c r="BJT31" s="1"/>
  <c r="BJS30"/>
  <c r="BJR30"/>
  <c r="BJR31" s="1"/>
  <c r="BJQ30"/>
  <c r="BJP30"/>
  <c r="BJP31" s="1"/>
  <c r="BJO30"/>
  <c r="BJO31" s="1"/>
  <c r="BJN30"/>
  <c r="BJN31" s="1"/>
  <c r="BJV29"/>
  <c r="BJV28"/>
  <c r="BJV27"/>
  <c r="BJV26"/>
  <c r="BJV25"/>
  <c r="BJV24"/>
  <c r="BJV23"/>
  <c r="BJV22"/>
  <c r="BJV21"/>
  <c r="BJV20"/>
  <c r="BJV19"/>
  <c r="BJV18"/>
  <c r="BJV17"/>
  <c r="BJV16"/>
  <c r="BJV15"/>
  <c r="BJV14"/>
  <c r="BJV13"/>
  <c r="BJV12"/>
  <c r="BJV11"/>
  <c r="BJV10"/>
  <c r="BJV30" s="1"/>
  <c r="BJF32"/>
  <c r="BJE32"/>
  <c r="BJE31" s="1"/>
  <c r="BJD32"/>
  <c r="BJC32"/>
  <c r="BJA32"/>
  <c r="BIY32"/>
  <c r="BJA31"/>
  <c r="BJF30"/>
  <c r="BJE30"/>
  <c r="BJD30"/>
  <c r="BJC30"/>
  <c r="BJC31" s="1"/>
  <c r="BJB30"/>
  <c r="BJA30"/>
  <c r="BIZ30"/>
  <c r="BIY30"/>
  <c r="BIY31" s="1"/>
  <c r="BJG29"/>
  <c r="BJG28"/>
  <c r="BJG27"/>
  <c r="BJG26"/>
  <c r="BJG25"/>
  <c r="BJG24"/>
  <c r="BJG23"/>
  <c r="BJG22"/>
  <c r="BJG21"/>
  <c r="BJG20"/>
  <c r="BJG19"/>
  <c r="BJG18"/>
  <c r="BJG17"/>
  <c r="BJG16"/>
  <c r="BJG15"/>
  <c r="BJG14"/>
  <c r="BJG13"/>
  <c r="BJG12"/>
  <c r="BJG11"/>
  <c r="BJG10"/>
  <c r="BIQ32"/>
  <c r="BIP32"/>
  <c r="BIO32"/>
  <c r="BIN32"/>
  <c r="BIL32"/>
  <c r="BIK32"/>
  <c r="BIK31" s="1"/>
  <c r="BIJ32"/>
  <c r="BIO31"/>
  <c r="BIQ30"/>
  <c r="BIQ31" s="1"/>
  <c r="BIP30"/>
  <c r="BIO30"/>
  <c r="BIN30"/>
  <c r="BIM30"/>
  <c r="BIL30"/>
  <c r="BIK30"/>
  <c r="BIJ30"/>
  <c r="BIR29"/>
  <c r="BIR28"/>
  <c r="BIR27"/>
  <c r="BIR26"/>
  <c r="BIR25"/>
  <c r="BIR24"/>
  <c r="BIR23"/>
  <c r="BIR22"/>
  <c r="BIR21"/>
  <c r="BIR20"/>
  <c r="BIR19"/>
  <c r="BIR18"/>
  <c r="BIR17"/>
  <c r="BIR16"/>
  <c r="BIR15"/>
  <c r="BIR14"/>
  <c r="BIR13"/>
  <c r="BIR12"/>
  <c r="BIR11"/>
  <c r="BIR10"/>
  <c r="BIR30" s="1"/>
  <c r="BIB32"/>
  <c r="BIA32"/>
  <c r="BHZ32"/>
  <c r="BHZ31" s="1"/>
  <c r="BHY32"/>
  <c r="BHW32"/>
  <c r="BHV32"/>
  <c r="BHV31" s="1"/>
  <c r="BHU32"/>
  <c r="BIB30"/>
  <c r="BIA30"/>
  <c r="BHZ30"/>
  <c r="BHY30"/>
  <c r="BHX30"/>
  <c r="BHW30"/>
  <c r="BHV30"/>
  <c r="BHU30"/>
  <c r="BIC29"/>
  <c r="BIC28"/>
  <c r="BIC27"/>
  <c r="BIC26"/>
  <c r="BIC25"/>
  <c r="BIC24"/>
  <c r="BIC23"/>
  <c r="BIC22"/>
  <c r="BIC21"/>
  <c r="BIC20"/>
  <c r="BIC19"/>
  <c r="BIC18"/>
  <c r="BIC17"/>
  <c r="BIC16"/>
  <c r="BIC15"/>
  <c r="BIC14"/>
  <c r="BIC13"/>
  <c r="BIC12"/>
  <c r="BIC11"/>
  <c r="BIC10"/>
  <c r="BHM32"/>
  <c r="BHL32"/>
  <c r="BHK32"/>
  <c r="BHJ32"/>
  <c r="BHH32"/>
  <c r="BHG32"/>
  <c r="BHF32"/>
  <c r="BHM30"/>
  <c r="BHM31" s="1"/>
  <c r="BHL30"/>
  <c r="BHK30"/>
  <c r="BHK31" s="1"/>
  <c r="BHJ30"/>
  <c r="BHI30"/>
  <c r="BHH30"/>
  <c r="BHH31" s="1"/>
  <c r="BHG30"/>
  <c r="BHG31" s="1"/>
  <c r="BHF30"/>
  <c r="BHF31" s="1"/>
  <c r="BHN29"/>
  <c r="BHN28"/>
  <c r="BHN27"/>
  <c r="BHN26"/>
  <c r="BHN25"/>
  <c r="BHN24"/>
  <c r="BHN23"/>
  <c r="BHN22"/>
  <c r="BHN21"/>
  <c r="BHN20"/>
  <c r="BHN19"/>
  <c r="BHN18"/>
  <c r="BHN17"/>
  <c r="BHN16"/>
  <c r="BHN15"/>
  <c r="BHN14"/>
  <c r="BHN13"/>
  <c r="BHN12"/>
  <c r="BHN11"/>
  <c r="BHN10"/>
  <c r="BHN30" s="1"/>
  <c r="BGX32"/>
  <c r="BGW32"/>
  <c r="BGV32"/>
  <c r="BGU32"/>
  <c r="BGS32"/>
  <c r="BGR32"/>
  <c r="BGQ32"/>
  <c r="BGX30"/>
  <c r="BGW30"/>
  <c r="BGW31" s="1"/>
  <c r="BGV30"/>
  <c r="BGU30"/>
  <c r="BGU31" s="1"/>
  <c r="BGT30"/>
  <c r="BGS30"/>
  <c r="BGS31" s="1"/>
  <c r="BGR30"/>
  <c r="BGR31" s="1"/>
  <c r="BGQ30"/>
  <c r="BGQ31" s="1"/>
  <c r="BGY29"/>
  <c r="BGY28"/>
  <c r="BGY27"/>
  <c r="BGY26"/>
  <c r="BGY25"/>
  <c r="BGY24"/>
  <c r="BGY23"/>
  <c r="BGY22"/>
  <c r="BGY21"/>
  <c r="BGY20"/>
  <c r="BGY19"/>
  <c r="BGY18"/>
  <c r="BGY17"/>
  <c r="BGY16"/>
  <c r="BGY15"/>
  <c r="BGY14"/>
  <c r="BGY13"/>
  <c r="BGY12"/>
  <c r="BGY11"/>
  <c r="BGY10"/>
  <c r="BGI32"/>
  <c r="BGH32"/>
  <c r="BGG32"/>
  <c r="BGF32"/>
  <c r="BGD32"/>
  <c r="BGC32"/>
  <c r="BGB32"/>
  <c r="BGI30"/>
  <c r="BGI31" s="1"/>
  <c r="BGH30"/>
  <c r="BGG30"/>
  <c r="BGG31" s="1"/>
  <c r="BGF30"/>
  <c r="BGE30"/>
  <c r="BGD30"/>
  <c r="BGD31" s="1"/>
  <c r="BGC30"/>
  <c r="BGC31" s="1"/>
  <c r="BGB30"/>
  <c r="BGB31" s="1"/>
  <c r="BGJ29"/>
  <c r="BGJ28"/>
  <c r="BGJ27"/>
  <c r="BGJ26"/>
  <c r="BGJ25"/>
  <c r="BGJ24"/>
  <c r="BGJ23"/>
  <c r="BGJ22"/>
  <c r="BGJ21"/>
  <c r="BGJ20"/>
  <c r="BGJ19"/>
  <c r="BGJ18"/>
  <c r="BGJ17"/>
  <c r="BGJ16"/>
  <c r="BGJ15"/>
  <c r="BGJ14"/>
  <c r="BGJ13"/>
  <c r="BGJ12"/>
  <c r="BGJ11"/>
  <c r="BGJ10"/>
  <c r="BGJ30" s="1"/>
  <c r="BFT32"/>
  <c r="BFS32"/>
  <c r="BFR32"/>
  <c r="BFR31" s="1"/>
  <c r="BFQ32"/>
  <c r="BFO32"/>
  <c r="BFN32"/>
  <c r="BFN31" s="1"/>
  <c r="BFM32"/>
  <c r="BFT30"/>
  <c r="BFS30"/>
  <c r="BFR30"/>
  <c r="BFQ30"/>
  <c r="BFP30"/>
  <c r="BFO30"/>
  <c r="BFN30"/>
  <c r="BFM30"/>
  <c r="BFU29"/>
  <c r="BFU28"/>
  <c r="BFU27"/>
  <c r="BFU26"/>
  <c r="BFU25"/>
  <c r="BFU24"/>
  <c r="BFU23"/>
  <c r="BFU22"/>
  <c r="BFU21"/>
  <c r="BFU20"/>
  <c r="BFU19"/>
  <c r="BFU18"/>
  <c r="BFU17"/>
  <c r="BFU16"/>
  <c r="BFU15"/>
  <c r="BFU14"/>
  <c r="BFU13"/>
  <c r="BFU12"/>
  <c r="BFU11"/>
  <c r="BFU10"/>
  <c r="BFE32"/>
  <c r="BFD32"/>
  <c r="BFD31" s="1"/>
  <c r="BFC32"/>
  <c r="BFB32"/>
  <c r="BEZ32"/>
  <c r="BEZ31" s="1"/>
  <c r="BEY32"/>
  <c r="BEX32"/>
  <c r="BFB31"/>
  <c r="BFE30"/>
  <c r="BFD30"/>
  <c r="BFC30"/>
  <c r="BFB30"/>
  <c r="BFA30"/>
  <c r="BEZ30"/>
  <c r="BEY30"/>
  <c r="BEX30"/>
  <c r="BFF29"/>
  <c r="BFF28"/>
  <c r="BFF27"/>
  <c r="BFF26"/>
  <c r="BFF25"/>
  <c r="BFF24"/>
  <c r="BFF23"/>
  <c r="BFF22"/>
  <c r="BFF21"/>
  <c r="BFF20"/>
  <c r="BFF19"/>
  <c r="BFF18"/>
  <c r="BFF17"/>
  <c r="BFF16"/>
  <c r="BFF15"/>
  <c r="BFF14"/>
  <c r="BFF13"/>
  <c r="BFF12"/>
  <c r="BFF11"/>
  <c r="BFF10"/>
  <c r="BEP32"/>
  <c r="BEO32"/>
  <c r="BEO31" s="1"/>
  <c r="BEN32"/>
  <c r="BEM32"/>
  <c r="BEK32"/>
  <c r="BEK31" s="1"/>
  <c r="BEJ32"/>
  <c r="BEI32"/>
  <c r="BEM31"/>
  <c r="BEP30"/>
  <c r="BEO30"/>
  <c r="BEN30"/>
  <c r="BEM30"/>
  <c r="BEL30"/>
  <c r="BEK30"/>
  <c r="BEJ30"/>
  <c r="BEI30"/>
  <c r="BEQ29"/>
  <c r="BEQ28"/>
  <c r="BEQ27"/>
  <c r="BEQ26"/>
  <c r="BEQ25"/>
  <c r="BEQ24"/>
  <c r="BEQ23"/>
  <c r="BEQ22"/>
  <c r="BEQ21"/>
  <c r="BEQ20"/>
  <c r="BEQ19"/>
  <c r="BEQ18"/>
  <c r="BEQ17"/>
  <c r="BEQ16"/>
  <c r="BEQ15"/>
  <c r="BEQ14"/>
  <c r="BEQ13"/>
  <c r="BEQ12"/>
  <c r="BEQ11"/>
  <c r="BEQ10"/>
  <c r="BEA32"/>
  <c r="BDZ32"/>
  <c r="BDY32"/>
  <c r="BDX32"/>
  <c r="BDV32"/>
  <c r="BDU32"/>
  <c r="BDU31" s="1"/>
  <c r="BDT32"/>
  <c r="BDY31"/>
  <c r="BEA30"/>
  <c r="BEA31" s="1"/>
  <c r="BDZ30"/>
  <c r="BDY30"/>
  <c r="BDX30"/>
  <c r="BDW30"/>
  <c r="BDV30"/>
  <c r="BDU30"/>
  <c r="BDT30"/>
  <c r="BEB29"/>
  <c r="BEB28"/>
  <c r="BEB27"/>
  <c r="BEB26"/>
  <c r="BEB25"/>
  <c r="BEB24"/>
  <c r="BEB23"/>
  <c r="BEB22"/>
  <c r="BEB21"/>
  <c r="BEB20"/>
  <c r="BEB19"/>
  <c r="BEB18"/>
  <c r="BEB17"/>
  <c r="BEB16"/>
  <c r="BEB15"/>
  <c r="BEB14"/>
  <c r="BEB13"/>
  <c r="BEB12"/>
  <c r="BEB11"/>
  <c r="BEB10"/>
  <c r="BEB30" s="1"/>
  <c r="BDL32"/>
  <c r="BDK32"/>
  <c r="BDJ32"/>
  <c r="BDI32"/>
  <c r="BDG32"/>
  <c r="BDF32"/>
  <c r="BDE32"/>
  <c r="BDL30"/>
  <c r="BDK30"/>
  <c r="BDK31" s="1"/>
  <c r="BDJ30"/>
  <c r="BDI30"/>
  <c r="BDI31" s="1"/>
  <c r="BDH30"/>
  <c r="BDG30"/>
  <c r="BDG31" s="1"/>
  <c r="BDF30"/>
  <c r="BDE30"/>
  <c r="BDE31" s="1"/>
  <c r="BDM29"/>
  <c r="BDM28"/>
  <c r="BDM27"/>
  <c r="BDM26"/>
  <c r="BDM25"/>
  <c r="BDM24"/>
  <c r="BDM23"/>
  <c r="BDM22"/>
  <c r="BDM21"/>
  <c r="BDM20"/>
  <c r="BDM19"/>
  <c r="BDM18"/>
  <c r="BDM17"/>
  <c r="BDM16"/>
  <c r="BDM15"/>
  <c r="BDM14"/>
  <c r="BDM13"/>
  <c r="BDM12"/>
  <c r="BDM11"/>
  <c r="BDM10"/>
  <c r="BCW32"/>
  <c r="BCV32"/>
  <c r="BCU32"/>
  <c r="BCT32"/>
  <c r="BCR32"/>
  <c r="BCQ32"/>
  <c r="BCQ31" s="1"/>
  <c r="BCP32"/>
  <c r="BCU31"/>
  <c r="BCW30"/>
  <c r="BCW31" s="1"/>
  <c r="BCV30"/>
  <c r="BCU30"/>
  <c r="BCT30"/>
  <c r="BCS30"/>
  <c r="BCR30"/>
  <c r="BCQ30"/>
  <c r="BCP30"/>
  <c r="BCX29"/>
  <c r="BCX28"/>
  <c r="BCX27"/>
  <c r="BCX26"/>
  <c r="BCX25"/>
  <c r="BCX24"/>
  <c r="BCX23"/>
  <c r="BCX22"/>
  <c r="BCX21"/>
  <c r="BCX20"/>
  <c r="BCX19"/>
  <c r="BCX18"/>
  <c r="BCX17"/>
  <c r="BCX16"/>
  <c r="BCX15"/>
  <c r="BCX14"/>
  <c r="BCX13"/>
  <c r="BCX12"/>
  <c r="BCX11"/>
  <c r="BCX10"/>
  <c r="BCX30" s="1"/>
  <c r="BCH32"/>
  <c r="BCG32"/>
  <c r="BCF32"/>
  <c r="BCE32"/>
  <c r="BCC32"/>
  <c r="BCB32"/>
  <c r="BCA32"/>
  <c r="BCH30"/>
  <c r="BCG30"/>
  <c r="BCG31" s="1"/>
  <c r="BCF30"/>
  <c r="BCE30"/>
  <c r="BCE31" s="1"/>
  <c r="BCD30"/>
  <c r="BCC30"/>
  <c r="BCC31" s="1"/>
  <c r="BCB30"/>
  <c r="BCB31" s="1"/>
  <c r="BCA30"/>
  <c r="BCA31" s="1"/>
  <c r="BCI29"/>
  <c r="BCI28"/>
  <c r="BCI27"/>
  <c r="BCI26"/>
  <c r="BCI25"/>
  <c r="BCI24"/>
  <c r="BCI23"/>
  <c r="BCI22"/>
  <c r="BCI21"/>
  <c r="BCI20"/>
  <c r="BCI19"/>
  <c r="BCI18"/>
  <c r="BCI17"/>
  <c r="BCI16"/>
  <c r="BCI15"/>
  <c r="BCI14"/>
  <c r="BCI13"/>
  <c r="BCI12"/>
  <c r="BCI11"/>
  <c r="BCI10"/>
  <c r="BBS32"/>
  <c r="BBR32"/>
  <c r="BBQ32"/>
  <c r="BBP32"/>
  <c r="BBN32"/>
  <c r="BBM32"/>
  <c r="BBL32"/>
  <c r="BBS30"/>
  <c r="BBS31" s="1"/>
  <c r="BBR30"/>
  <c r="BBQ30"/>
  <c r="BBQ31" s="1"/>
  <c r="BBP30"/>
  <c r="BBO30"/>
  <c r="BBN30"/>
  <c r="BBN31" s="1"/>
  <c r="BBM30"/>
  <c r="BBM31" s="1"/>
  <c r="BBL30"/>
  <c r="BBL31" s="1"/>
  <c r="BBT29"/>
  <c r="BBT28"/>
  <c r="BBT27"/>
  <c r="BBT26"/>
  <c r="BBT25"/>
  <c r="BBT24"/>
  <c r="BBT23"/>
  <c r="BBT22"/>
  <c r="BBT21"/>
  <c r="BBT20"/>
  <c r="BBT19"/>
  <c r="BBT18"/>
  <c r="BBT17"/>
  <c r="BBT16"/>
  <c r="BBT15"/>
  <c r="BBT14"/>
  <c r="BBT13"/>
  <c r="BBT12"/>
  <c r="BBT11"/>
  <c r="BBT10"/>
  <c r="BBT30" s="1"/>
  <c r="BBD32"/>
  <c r="BBC32"/>
  <c r="BBB32"/>
  <c r="BBA32"/>
  <c r="BAY32"/>
  <c r="BAX32"/>
  <c r="BAW32"/>
  <c r="BBD30"/>
  <c r="BBC30"/>
  <c r="BBC31" s="1"/>
  <c r="BBB30"/>
  <c r="BBA30"/>
  <c r="BBA31" s="1"/>
  <c r="BAZ30"/>
  <c r="BAY30"/>
  <c r="BAY31" s="1"/>
  <c r="BAX30"/>
  <c r="BAX31" s="1"/>
  <c r="BAW30"/>
  <c r="BAW31" s="1"/>
  <c r="BBE29"/>
  <c r="BBE28"/>
  <c r="BBE27"/>
  <c r="BBE26"/>
  <c r="BBE25"/>
  <c r="BBE24"/>
  <c r="BBE23"/>
  <c r="BBE22"/>
  <c r="BBE21"/>
  <c r="BBE20"/>
  <c r="BBE19"/>
  <c r="BBE18"/>
  <c r="BBE17"/>
  <c r="BBE16"/>
  <c r="BBE15"/>
  <c r="BBE14"/>
  <c r="BBE13"/>
  <c r="BBE12"/>
  <c r="BBE11"/>
  <c r="BBE10"/>
  <c r="BAO32"/>
  <c r="BAN32"/>
  <c r="BAN31" s="1"/>
  <c r="BAM32"/>
  <c r="BAL32"/>
  <c r="BAJ32"/>
  <c r="BAJ31" s="1"/>
  <c r="BAI32"/>
  <c r="BAH32"/>
  <c r="BAL31"/>
  <c r="BAO30"/>
  <c r="BAN30"/>
  <c r="BAM30"/>
  <c r="BAL30"/>
  <c r="BAK30"/>
  <c r="BAJ30"/>
  <c r="BAI30"/>
  <c r="BAH30"/>
  <c r="BAP29"/>
  <c r="BAP28"/>
  <c r="BAP27"/>
  <c r="BAP26"/>
  <c r="BAP25"/>
  <c r="BAP24"/>
  <c r="BAP23"/>
  <c r="BAP22"/>
  <c r="BAP21"/>
  <c r="BAP20"/>
  <c r="BAP19"/>
  <c r="BAP18"/>
  <c r="BAP17"/>
  <c r="BAP16"/>
  <c r="BAP15"/>
  <c r="BAP14"/>
  <c r="BAP13"/>
  <c r="BAP12"/>
  <c r="BAP11"/>
  <c r="BAP10"/>
  <c r="AZZ32"/>
  <c r="AZY32"/>
  <c r="AZY31" s="1"/>
  <c r="AZX32"/>
  <c r="AZW32"/>
  <c r="AZU32"/>
  <c r="AZU31" s="1"/>
  <c r="AZT32"/>
  <c r="AZS32"/>
  <c r="AZZ30"/>
  <c r="AZY30"/>
  <c r="AZX30"/>
  <c r="AZW30"/>
  <c r="AZV30"/>
  <c r="AZU30"/>
  <c r="AZT30"/>
  <c r="AZS30"/>
  <c r="AZS31" s="1"/>
  <c r="BAA29"/>
  <c r="BAA28"/>
  <c r="BAA27"/>
  <c r="BAA26"/>
  <c r="BAA25"/>
  <c r="BAA24"/>
  <c r="BAA23"/>
  <c r="BAA22"/>
  <c r="BAA21"/>
  <c r="BAA20"/>
  <c r="BAA19"/>
  <c r="BAA18"/>
  <c r="BAA17"/>
  <c r="BAA16"/>
  <c r="BAA15"/>
  <c r="BAA14"/>
  <c r="BAA13"/>
  <c r="BAA12"/>
  <c r="BAA11"/>
  <c r="BAA10"/>
  <c r="BAA30" s="1"/>
  <c r="AZK32"/>
  <c r="AZJ32"/>
  <c r="AZI32"/>
  <c r="AZH32"/>
  <c r="AZF32"/>
  <c r="AZE32"/>
  <c r="AZD32"/>
  <c r="AZK30"/>
  <c r="AZJ30"/>
  <c r="AZJ31" s="1"/>
  <c r="AZI30"/>
  <c r="AZH30"/>
  <c r="AZH31" s="1"/>
  <c r="AZG30"/>
  <c r="AZF30"/>
  <c r="AZF31" s="1"/>
  <c r="AZE30"/>
  <c r="AZD30"/>
  <c r="AZD31" s="1"/>
  <c r="AZL29"/>
  <c r="AZL28"/>
  <c r="AZL27"/>
  <c r="AZL26"/>
  <c r="AZL25"/>
  <c r="AZL24"/>
  <c r="AZL23"/>
  <c r="AZL22"/>
  <c r="AZL21"/>
  <c r="AZL20"/>
  <c r="AZL19"/>
  <c r="AZL18"/>
  <c r="AZL17"/>
  <c r="AZL16"/>
  <c r="AZL15"/>
  <c r="AZL14"/>
  <c r="AZL13"/>
  <c r="AZL12"/>
  <c r="AZL11"/>
  <c r="AZL10"/>
  <c r="AYV32"/>
  <c r="AYU32"/>
  <c r="AYU31" s="1"/>
  <c r="AYT32"/>
  <c r="AYS32"/>
  <c r="AYQ32"/>
  <c r="AYQ31" s="1"/>
  <c r="AYP32"/>
  <c r="AYO32"/>
  <c r="AYS31"/>
  <c r="AYV30"/>
  <c r="AYU30"/>
  <c r="AYT30"/>
  <c r="AYS30"/>
  <c r="AYR30"/>
  <c r="AYQ30"/>
  <c r="AYP30"/>
  <c r="AYO30"/>
  <c r="AYW29"/>
  <c r="AYW28"/>
  <c r="AYW27"/>
  <c r="AYW26"/>
  <c r="AYW25"/>
  <c r="AYW24"/>
  <c r="AYW23"/>
  <c r="AYW22"/>
  <c r="AYW21"/>
  <c r="AYW20"/>
  <c r="AYW19"/>
  <c r="AYW18"/>
  <c r="AYW17"/>
  <c r="AYW16"/>
  <c r="AYW15"/>
  <c r="AYW14"/>
  <c r="AYW13"/>
  <c r="AYW12"/>
  <c r="AYW11"/>
  <c r="AYW10"/>
  <c r="AYG32"/>
  <c r="AYF32"/>
  <c r="AYE32"/>
  <c r="AYD32"/>
  <c r="AYB32"/>
  <c r="AYA32"/>
  <c r="AXZ32"/>
  <c r="AYG30"/>
  <c r="AYG31" s="1"/>
  <c r="AYF30"/>
  <c r="AYE30"/>
  <c r="AYE31" s="1"/>
  <c r="AYD30"/>
  <c r="AYC30"/>
  <c r="AYB30"/>
  <c r="AYB31" s="1"/>
  <c r="AYA30"/>
  <c r="AYA31" s="1"/>
  <c r="AXZ30"/>
  <c r="AXZ31" s="1"/>
  <c r="AYH29"/>
  <c r="AYH28"/>
  <c r="AYH27"/>
  <c r="AYH26"/>
  <c r="AYH25"/>
  <c r="AYH24"/>
  <c r="AYH23"/>
  <c r="AYH22"/>
  <c r="AYH21"/>
  <c r="AYH20"/>
  <c r="AYH19"/>
  <c r="AYH18"/>
  <c r="AYH17"/>
  <c r="AYH16"/>
  <c r="AYH15"/>
  <c r="AYH14"/>
  <c r="AYH13"/>
  <c r="AYH12"/>
  <c r="AYH11"/>
  <c r="AYH10"/>
  <c r="AYH30" s="1"/>
  <c r="AXR32"/>
  <c r="AXR31" s="1"/>
  <c r="AXQ32"/>
  <c r="AXP32"/>
  <c r="AXP31" s="1"/>
  <c r="AXO32"/>
  <c r="AXM32"/>
  <c r="AXL32"/>
  <c r="AXL31" s="1"/>
  <c r="AXK32"/>
  <c r="AXR30"/>
  <c r="AXQ30"/>
  <c r="AXQ31" s="1"/>
  <c r="AXP30"/>
  <c r="AXO30"/>
  <c r="AXO31" s="1"/>
  <c r="AXN30"/>
  <c r="AXM30"/>
  <c r="AXM31" s="1"/>
  <c r="AXL30"/>
  <c r="AXK30"/>
  <c r="AXK31" s="1"/>
  <c r="AXS29"/>
  <c r="AXS28"/>
  <c r="AXS27"/>
  <c r="AXS26"/>
  <c r="AXS25"/>
  <c r="AXS24"/>
  <c r="AXS23"/>
  <c r="AXS22"/>
  <c r="AXS21"/>
  <c r="AXS20"/>
  <c r="AXS19"/>
  <c r="AXS18"/>
  <c r="AXS17"/>
  <c r="AXS16"/>
  <c r="AXS15"/>
  <c r="AXS14"/>
  <c r="AXS13"/>
  <c r="AXS12"/>
  <c r="AXS11"/>
  <c r="AXS10"/>
  <c r="AXS30" s="1"/>
  <c r="AXC32"/>
  <c r="AXB32"/>
  <c r="AXA32"/>
  <c r="AWZ32"/>
  <c r="AWX32"/>
  <c r="AWW32"/>
  <c r="AWV32"/>
  <c r="AXC30"/>
  <c r="AXC31" s="1"/>
  <c r="AXB30"/>
  <c r="AXA30"/>
  <c r="AXA31" s="1"/>
  <c r="AWZ30"/>
  <c r="AWY30"/>
  <c r="AWX30"/>
  <c r="AWX31" s="1"/>
  <c r="AWW30"/>
  <c r="AWW31" s="1"/>
  <c r="AWV30"/>
  <c r="AWV31" s="1"/>
  <c r="AXD29"/>
  <c r="AXD28"/>
  <c r="AXD27"/>
  <c r="AXD26"/>
  <c r="AXD25"/>
  <c r="AXD24"/>
  <c r="AXD23"/>
  <c r="AXD22"/>
  <c r="AXD21"/>
  <c r="AXD20"/>
  <c r="AXD19"/>
  <c r="AXD18"/>
  <c r="AXD17"/>
  <c r="AXD16"/>
  <c r="AXD15"/>
  <c r="AXD14"/>
  <c r="AXD13"/>
  <c r="AXD12"/>
  <c r="AXD11"/>
  <c r="AXD10"/>
  <c r="AWN32"/>
  <c r="AWM32"/>
  <c r="AWM31" s="1"/>
  <c r="AWL32"/>
  <c r="AWK32"/>
  <c r="AWI32"/>
  <c r="AWI31" s="1"/>
  <c r="AWH32"/>
  <c r="AWG32"/>
  <c r="AWN30"/>
  <c r="AWM30"/>
  <c r="AWL30"/>
  <c r="AWK30"/>
  <c r="AWK31" s="1"/>
  <c r="AWJ30"/>
  <c r="AWI30"/>
  <c r="AWH30"/>
  <c r="AWG30"/>
  <c r="AWG31" s="1"/>
  <c r="AWO29"/>
  <c r="AWO28"/>
  <c r="AWO27"/>
  <c r="AWO26"/>
  <c r="AWO25"/>
  <c r="AWO24"/>
  <c r="AWO23"/>
  <c r="AWO22"/>
  <c r="AWO21"/>
  <c r="AWO20"/>
  <c r="AWO19"/>
  <c r="AWO18"/>
  <c r="AWO17"/>
  <c r="AWO16"/>
  <c r="AWO15"/>
  <c r="AWO14"/>
  <c r="AWO13"/>
  <c r="AWO12"/>
  <c r="AWO11"/>
  <c r="AWO10"/>
  <c r="AWO30" s="1"/>
  <c r="AVY32"/>
  <c r="AVX32"/>
  <c r="AVW32"/>
  <c r="AVV32"/>
  <c r="AVT32"/>
  <c r="AVS32"/>
  <c r="AVR32"/>
  <c r="AVY30"/>
  <c r="AVY31" s="1"/>
  <c r="AVX30"/>
  <c r="AVW30"/>
  <c r="AVW31" s="1"/>
  <c r="AVV30"/>
  <c r="AVU30"/>
  <c r="AVT30"/>
  <c r="AVT31" s="1"/>
  <c r="AVS30"/>
  <c r="AVS31" s="1"/>
  <c r="AVR30"/>
  <c r="AVR31" s="1"/>
  <c r="AVZ29"/>
  <c r="AVZ28"/>
  <c r="AVZ27"/>
  <c r="AVZ26"/>
  <c r="AVZ25"/>
  <c r="AVZ24"/>
  <c r="AVZ23"/>
  <c r="AVZ22"/>
  <c r="AVZ21"/>
  <c r="AVZ20"/>
  <c r="AVZ19"/>
  <c r="AVZ18"/>
  <c r="AVZ17"/>
  <c r="AVZ16"/>
  <c r="AVZ15"/>
  <c r="AVZ14"/>
  <c r="AVZ13"/>
  <c r="AVZ12"/>
  <c r="AVZ11"/>
  <c r="AVZ10"/>
  <c r="AVJ32"/>
  <c r="AVI32"/>
  <c r="AVH32"/>
  <c r="AVG32"/>
  <c r="AVE32"/>
  <c r="AVD32"/>
  <c r="AVC32"/>
  <c r="AVJ30"/>
  <c r="AVI30"/>
  <c r="AVI31" s="1"/>
  <c r="AVH30"/>
  <c r="AVG30"/>
  <c r="AVG31" s="1"/>
  <c r="AVF30"/>
  <c r="AVE30"/>
  <c r="AVE31" s="1"/>
  <c r="AVD30"/>
  <c r="AVD31" s="1"/>
  <c r="AVC30"/>
  <c r="AVC31" s="1"/>
  <c r="AVK29"/>
  <c r="AVK28"/>
  <c r="AVK27"/>
  <c r="AVK26"/>
  <c r="AVK25"/>
  <c r="AVK24"/>
  <c r="AVK23"/>
  <c r="AVK22"/>
  <c r="AVK21"/>
  <c r="AVK20"/>
  <c r="AVK19"/>
  <c r="AVK18"/>
  <c r="AVK17"/>
  <c r="AVK16"/>
  <c r="AVK15"/>
  <c r="AVK14"/>
  <c r="AVK13"/>
  <c r="AVK12"/>
  <c r="AVK11"/>
  <c r="AVK10"/>
  <c r="AVK30" s="1"/>
  <c r="AUU32"/>
  <c r="AUT32"/>
  <c r="AUS32"/>
  <c r="AUR32"/>
  <c r="AUP32"/>
  <c r="AUO32"/>
  <c r="AUN32"/>
  <c r="AUU30"/>
  <c r="AUU31" s="1"/>
  <c r="AUT30"/>
  <c r="AUS30"/>
  <c r="AUS31" s="1"/>
  <c r="AUR30"/>
  <c r="AUQ30"/>
  <c r="AUP30"/>
  <c r="AUP31" s="1"/>
  <c r="AUO30"/>
  <c r="AUO31" s="1"/>
  <c r="AUN30"/>
  <c r="AUN31" s="1"/>
  <c r="AUV29"/>
  <c r="AUV28"/>
  <c r="AUV27"/>
  <c r="AUV26"/>
  <c r="AUV25"/>
  <c r="AUV24"/>
  <c r="AUV23"/>
  <c r="AUV22"/>
  <c r="AUV21"/>
  <c r="AUV20"/>
  <c r="AUV19"/>
  <c r="AUV18"/>
  <c r="AUV17"/>
  <c r="AUV16"/>
  <c r="AUV15"/>
  <c r="AUV14"/>
  <c r="AUV13"/>
  <c r="AUV12"/>
  <c r="AUV11"/>
  <c r="AUV10"/>
  <c r="AUF32"/>
  <c r="AUE32"/>
  <c r="AUE31" s="1"/>
  <c r="AUD32"/>
  <c r="AUC32"/>
  <c r="AUA32"/>
  <c r="ATZ32"/>
  <c r="ATY32"/>
  <c r="AUF30"/>
  <c r="AUE30"/>
  <c r="AUD30"/>
  <c r="AUC30"/>
  <c r="AUB30"/>
  <c r="AUA30"/>
  <c r="ATZ30"/>
  <c r="ATY30"/>
  <c r="AUG29"/>
  <c r="AUG28"/>
  <c r="AUG27"/>
  <c r="AUG26"/>
  <c r="AUG25"/>
  <c r="AUG24"/>
  <c r="AUG23"/>
  <c r="AUG22"/>
  <c r="AUG21"/>
  <c r="AUG20"/>
  <c r="AUG19"/>
  <c r="AUG18"/>
  <c r="AUG17"/>
  <c r="AUG16"/>
  <c r="AUG15"/>
  <c r="AUG14"/>
  <c r="AUG13"/>
  <c r="AUG12"/>
  <c r="AUG11"/>
  <c r="AUG10"/>
  <c r="ATQ32"/>
  <c r="ATP32"/>
  <c r="ATP31" s="1"/>
  <c r="ATO32"/>
  <c r="ATN32"/>
  <c r="ATL32"/>
  <c r="ATL31" s="1"/>
  <c r="ATK32"/>
  <c r="ATJ32"/>
  <c r="ATN31"/>
  <c r="ATQ30"/>
  <c r="ATP30"/>
  <c r="ATO30"/>
  <c r="ATN30"/>
  <c r="ATM30"/>
  <c r="ATL30"/>
  <c r="ATK30"/>
  <c r="ATJ30"/>
  <c r="ATR29"/>
  <c r="ATR28"/>
  <c r="ATR27"/>
  <c r="ATR26"/>
  <c r="ATR25"/>
  <c r="ATR24"/>
  <c r="ATR23"/>
  <c r="ATR22"/>
  <c r="ATR21"/>
  <c r="ATR20"/>
  <c r="ATR19"/>
  <c r="ATR18"/>
  <c r="ATR17"/>
  <c r="ATR16"/>
  <c r="ATR15"/>
  <c r="ATR14"/>
  <c r="ATR13"/>
  <c r="ATR12"/>
  <c r="ATR11"/>
  <c r="ATR10"/>
  <c r="ATB32"/>
  <c r="ATA32"/>
  <c r="ATA31" s="1"/>
  <c r="ASZ32"/>
  <c r="ASY32"/>
  <c r="ASW32"/>
  <c r="ASW31" s="1"/>
  <c r="ASV32"/>
  <c r="ASU32"/>
  <c r="ATB30"/>
  <c r="ATA30"/>
  <c r="ASZ30"/>
  <c r="ASY30"/>
  <c r="ASX30"/>
  <c r="ASW30"/>
  <c r="ASV30"/>
  <c r="ASU30"/>
  <c r="ASU31" s="1"/>
  <c r="ATC29"/>
  <c r="ATC28"/>
  <c r="ATC27"/>
  <c r="ATC26"/>
  <c r="ATC25"/>
  <c r="ATC24"/>
  <c r="ATC23"/>
  <c r="ATC22"/>
  <c r="ATC21"/>
  <c r="ATC20"/>
  <c r="ATC19"/>
  <c r="ATC18"/>
  <c r="ATC17"/>
  <c r="ATC16"/>
  <c r="ATC15"/>
  <c r="ATC14"/>
  <c r="ATC13"/>
  <c r="ATC12"/>
  <c r="ATC11"/>
  <c r="ATC10"/>
  <c r="ATC30" s="1"/>
  <c r="ASM32"/>
  <c r="ASL32"/>
  <c r="ASK32"/>
  <c r="ASK31" s="1"/>
  <c r="ASJ32"/>
  <c r="ASH32"/>
  <c r="ASG32"/>
  <c r="ASG31" s="1"/>
  <c r="ASF32"/>
  <c r="ASM30"/>
  <c r="ASL30"/>
  <c r="ASK30"/>
  <c r="ASJ30"/>
  <c r="ASI30"/>
  <c r="ASH30"/>
  <c r="ASG30"/>
  <c r="ASF30"/>
  <c r="ASN29"/>
  <c r="ASN28"/>
  <c r="ASN27"/>
  <c r="ASN26"/>
  <c r="ASN25"/>
  <c r="ASN24"/>
  <c r="ASN23"/>
  <c r="ASN22"/>
  <c r="ASN21"/>
  <c r="ASN20"/>
  <c r="ASN19"/>
  <c r="ASN18"/>
  <c r="ASN17"/>
  <c r="ASN16"/>
  <c r="ASN15"/>
  <c r="ASN14"/>
  <c r="ASN13"/>
  <c r="ASN12"/>
  <c r="ASN11"/>
  <c r="ASN10"/>
  <c r="ARX32"/>
  <c r="ARW32"/>
  <c r="ARV32"/>
  <c r="ARU32"/>
  <c r="ARS32"/>
  <c r="ARR32"/>
  <c r="ARR31" s="1"/>
  <c r="ARQ32"/>
  <c r="ARV31"/>
  <c r="ARX30"/>
  <c r="ARX31" s="1"/>
  <c r="ARW30"/>
  <c r="ARV30"/>
  <c r="ARU30"/>
  <c r="ART30"/>
  <c r="ARS30"/>
  <c r="ARR30"/>
  <c r="ARQ30"/>
  <c r="ARY29"/>
  <c r="ARY28"/>
  <c r="ARY27"/>
  <c r="ARY26"/>
  <c r="ARY25"/>
  <c r="ARY24"/>
  <c r="ARY23"/>
  <c r="ARY22"/>
  <c r="ARY21"/>
  <c r="ARY20"/>
  <c r="ARY19"/>
  <c r="ARY18"/>
  <c r="ARY17"/>
  <c r="ARY16"/>
  <c r="ARY15"/>
  <c r="ARY14"/>
  <c r="ARY13"/>
  <c r="ARY12"/>
  <c r="ARY11"/>
  <c r="ARY10"/>
  <c r="ARY30" s="1"/>
  <c r="ARI32"/>
  <c r="ARH32"/>
  <c r="ARG32"/>
  <c r="ARF32"/>
  <c r="ARD32"/>
  <c r="ARC32"/>
  <c r="ARB32"/>
  <c r="ARH31"/>
  <c r="ARD31"/>
  <c r="ARI30"/>
  <c r="ARH30"/>
  <c r="ARG30"/>
  <c r="ARF30"/>
  <c r="ARF31" s="1"/>
  <c r="ARE30"/>
  <c r="ARD30"/>
  <c r="ARC30"/>
  <c r="ARB30"/>
  <c r="ARB31" s="1"/>
  <c r="ARJ29"/>
  <c r="ARJ28"/>
  <c r="ARJ27"/>
  <c r="ARJ26"/>
  <c r="ARJ25"/>
  <c r="ARJ24"/>
  <c r="ARJ23"/>
  <c r="ARJ22"/>
  <c r="ARJ21"/>
  <c r="ARJ20"/>
  <c r="ARJ19"/>
  <c r="ARJ18"/>
  <c r="ARJ17"/>
  <c r="ARJ16"/>
  <c r="ARJ15"/>
  <c r="ARJ14"/>
  <c r="ARJ13"/>
  <c r="ARJ12"/>
  <c r="ARJ11"/>
  <c r="ARJ10"/>
  <c r="AQT32"/>
  <c r="AQS32"/>
  <c r="AQS31" s="1"/>
  <c r="AQR32"/>
  <c r="AQQ32"/>
  <c r="AQO32"/>
  <c r="AQN32"/>
  <c r="AQM32"/>
  <c r="AQT30"/>
  <c r="AQS30"/>
  <c r="AQR30"/>
  <c r="AQQ30"/>
  <c r="AQP30"/>
  <c r="AQO30"/>
  <c r="AQN30"/>
  <c r="AQM30"/>
  <c r="AQU29"/>
  <c r="AQU28"/>
  <c r="AQU27"/>
  <c r="AQU26"/>
  <c r="AQU25"/>
  <c r="AQU24"/>
  <c r="AQU23"/>
  <c r="AQU22"/>
  <c r="AQU21"/>
  <c r="AQU20"/>
  <c r="AQU19"/>
  <c r="AQU18"/>
  <c r="AQU17"/>
  <c r="AQU16"/>
  <c r="AQU15"/>
  <c r="AQU14"/>
  <c r="AQU13"/>
  <c r="AQU12"/>
  <c r="AQU11"/>
  <c r="AQU10"/>
  <c r="AQE32"/>
  <c r="AQD32"/>
  <c r="AQD31" s="1"/>
  <c r="AQC32"/>
  <c r="AQB32"/>
  <c r="APZ32"/>
  <c r="APZ31" s="1"/>
  <c r="APY32"/>
  <c r="APX32"/>
  <c r="AQE30"/>
  <c r="AQD30"/>
  <c r="AQC30"/>
  <c r="AQB30"/>
  <c r="AQB31" s="1"/>
  <c r="AQA30"/>
  <c r="APZ30"/>
  <c r="APY30"/>
  <c r="APX30"/>
  <c r="APX31" s="1"/>
  <c r="AQF29"/>
  <c r="AQF28"/>
  <c r="AQF27"/>
  <c r="AQF26"/>
  <c r="AQF25"/>
  <c r="AQF24"/>
  <c r="AQF23"/>
  <c r="AQF22"/>
  <c r="AQF21"/>
  <c r="AQF20"/>
  <c r="AQF19"/>
  <c r="AQF18"/>
  <c r="AQF17"/>
  <c r="AQF16"/>
  <c r="AQF15"/>
  <c r="AQF14"/>
  <c r="AQF13"/>
  <c r="AQF12"/>
  <c r="AQF11"/>
  <c r="AQF10"/>
  <c r="AQF30" s="1"/>
  <c r="APP32"/>
  <c r="APO32"/>
  <c r="APN32"/>
  <c r="APM32"/>
  <c r="APK32"/>
  <c r="APJ32"/>
  <c r="API32"/>
  <c r="APP30"/>
  <c r="APO30"/>
  <c r="APN30"/>
  <c r="APM30"/>
  <c r="APL30"/>
  <c r="APK30"/>
  <c r="APK31" s="1"/>
  <c r="APJ30"/>
  <c r="API30"/>
  <c r="API31" s="1"/>
  <c r="APQ29"/>
  <c r="APQ28"/>
  <c r="APQ27"/>
  <c r="APQ26"/>
  <c r="APQ25"/>
  <c r="APQ24"/>
  <c r="APQ23"/>
  <c r="APQ22"/>
  <c r="APQ21"/>
  <c r="APQ20"/>
  <c r="APQ19"/>
  <c r="APQ18"/>
  <c r="APQ17"/>
  <c r="APQ16"/>
  <c r="APQ15"/>
  <c r="APQ14"/>
  <c r="APQ13"/>
  <c r="APQ12"/>
  <c r="APQ11"/>
  <c r="APQ10"/>
  <c r="APA32"/>
  <c r="AOZ32"/>
  <c r="AOY32"/>
  <c r="AOX32"/>
  <c r="AOV32"/>
  <c r="AOU32"/>
  <c r="AOT32"/>
  <c r="APA30"/>
  <c r="AOZ30"/>
  <c r="AOZ31" s="1"/>
  <c r="AOY30"/>
  <c r="AOX30"/>
  <c r="AOX31" s="1"/>
  <c r="AOW30"/>
  <c r="AOV30"/>
  <c r="AOV31" s="1"/>
  <c r="AOU30"/>
  <c r="AOU31" s="1"/>
  <c r="AOT30"/>
  <c r="AOT31" s="1"/>
  <c r="APB29"/>
  <c r="APB28"/>
  <c r="APB27"/>
  <c r="APB26"/>
  <c r="APB25"/>
  <c r="APB24"/>
  <c r="APB23"/>
  <c r="APB22"/>
  <c r="APB21"/>
  <c r="APB20"/>
  <c r="APB19"/>
  <c r="APB18"/>
  <c r="APB17"/>
  <c r="APB16"/>
  <c r="APB15"/>
  <c r="APB14"/>
  <c r="APB13"/>
  <c r="APB12"/>
  <c r="APB11"/>
  <c r="APB10"/>
  <c r="APB30" s="1"/>
  <c r="AOL32"/>
  <c r="AOL31" s="1"/>
  <c r="AOK32"/>
  <c r="AOJ32"/>
  <c r="AOJ31" s="1"/>
  <c r="AOI32"/>
  <c r="AOG32"/>
  <c r="AOF32"/>
  <c r="AOF31" s="1"/>
  <c r="AOE32"/>
  <c r="AOL30"/>
  <c r="AOK30"/>
  <c r="AOJ30"/>
  <c r="AOI30"/>
  <c r="AOH30"/>
  <c r="AOG30"/>
  <c r="AOG31" s="1"/>
  <c r="AOF30"/>
  <c r="AOE30"/>
  <c r="AOE31" s="1"/>
  <c r="AOM29"/>
  <c r="AOM28"/>
  <c r="AOM27"/>
  <c r="AOM26"/>
  <c r="AOM25"/>
  <c r="AOM24"/>
  <c r="AOM23"/>
  <c r="AOM22"/>
  <c r="AOM21"/>
  <c r="AOM20"/>
  <c r="AOM19"/>
  <c r="AOM18"/>
  <c r="AOM17"/>
  <c r="AOM16"/>
  <c r="AOM15"/>
  <c r="AOM14"/>
  <c r="AOM13"/>
  <c r="AOM12"/>
  <c r="AOM11"/>
  <c r="AOM10"/>
  <c r="AOM30" s="1"/>
  <c r="ANW32"/>
  <c r="ANW31" s="1"/>
  <c r="ANV32"/>
  <c r="ANU32"/>
  <c r="ANU31" s="1"/>
  <c r="ANT32"/>
  <c r="ANR32"/>
  <c r="ANQ32"/>
  <c r="ANQ31" s="1"/>
  <c r="ANP32"/>
  <c r="ANW30"/>
  <c r="ANV30"/>
  <c r="ANV31" s="1"/>
  <c r="ANU30"/>
  <c r="ANT30"/>
  <c r="ANT31" s="1"/>
  <c r="ANS30"/>
  <c r="ANR30"/>
  <c r="ANR31" s="1"/>
  <c r="ANQ30"/>
  <c r="ANP30"/>
  <c r="ANP31" s="1"/>
  <c r="ANX29"/>
  <c r="ANX28"/>
  <c r="ANX27"/>
  <c r="ANX26"/>
  <c r="ANX25"/>
  <c r="ANX24"/>
  <c r="ANX23"/>
  <c r="ANX22"/>
  <c r="ANX21"/>
  <c r="ANX20"/>
  <c r="ANX19"/>
  <c r="ANX18"/>
  <c r="ANX17"/>
  <c r="ANX16"/>
  <c r="ANX15"/>
  <c r="ANX14"/>
  <c r="ANX13"/>
  <c r="ANX12"/>
  <c r="ANX11"/>
  <c r="ANX10"/>
  <c r="ANX30" s="1"/>
  <c r="ANH32"/>
  <c r="ANG32"/>
  <c r="ANF32"/>
  <c r="ANE32"/>
  <c r="ANC32"/>
  <c r="ANB32"/>
  <c r="ANA32"/>
  <c r="ANH30"/>
  <c r="ANG30"/>
  <c r="ANF30"/>
  <c r="ANE30"/>
  <c r="AND30"/>
  <c r="ANC30"/>
  <c r="ANC31" s="1"/>
  <c r="ANB30"/>
  <c r="ANA30"/>
  <c r="ANA31" s="1"/>
  <c r="ANI29"/>
  <c r="ANI28"/>
  <c r="ANI27"/>
  <c r="ANI26"/>
  <c r="ANI25"/>
  <c r="ANI24"/>
  <c r="ANI23"/>
  <c r="ANI22"/>
  <c r="ANI21"/>
  <c r="ANI20"/>
  <c r="ANI19"/>
  <c r="ANI18"/>
  <c r="ANI17"/>
  <c r="ANI16"/>
  <c r="ANI15"/>
  <c r="ANI14"/>
  <c r="ANI13"/>
  <c r="ANI12"/>
  <c r="ANI11"/>
  <c r="ANI10"/>
  <c r="AMS32"/>
  <c r="AMR32"/>
  <c r="AMQ32"/>
  <c r="AMQ31" s="1"/>
  <c r="AMP32"/>
  <c r="AMN32"/>
  <c r="AMM32"/>
  <c r="AML32"/>
  <c r="AMM31"/>
  <c r="AMS30"/>
  <c r="AMR30"/>
  <c r="AMQ30"/>
  <c r="AMP30"/>
  <c r="AMO30"/>
  <c r="AMN30"/>
  <c r="AMM30"/>
  <c r="AML30"/>
  <c r="AMT29"/>
  <c r="AMT28"/>
  <c r="AMT27"/>
  <c r="AMT26"/>
  <c r="AMT25"/>
  <c r="AMT24"/>
  <c r="AMT23"/>
  <c r="AMT22"/>
  <c r="AMT21"/>
  <c r="AMT20"/>
  <c r="AMT19"/>
  <c r="AMT18"/>
  <c r="AMT17"/>
  <c r="AMT16"/>
  <c r="AMT15"/>
  <c r="AMT14"/>
  <c r="AMT13"/>
  <c r="AMT12"/>
  <c r="AMT11"/>
  <c r="AMT10"/>
  <c r="AMT30" s="1"/>
  <c r="AMD32"/>
  <c r="AMD31" s="1"/>
  <c r="AMC32"/>
  <c r="AMB32"/>
  <c r="AMB31" s="1"/>
  <c r="AMA32"/>
  <c r="ALY32"/>
  <c r="ALX32"/>
  <c r="ALX31" s="1"/>
  <c r="ALW32"/>
  <c r="AMD30"/>
  <c r="AMC30"/>
  <c r="AMB30"/>
  <c r="AMA30"/>
  <c r="ALZ30"/>
  <c r="ALY30"/>
  <c r="ALY31" s="1"/>
  <c r="ALX30"/>
  <c r="ALW30"/>
  <c r="ALW31" s="1"/>
  <c r="AME29"/>
  <c r="AME28"/>
  <c r="AME27"/>
  <c r="AME26"/>
  <c r="AME25"/>
  <c r="AME24"/>
  <c r="AME23"/>
  <c r="AME22"/>
  <c r="AME21"/>
  <c r="AME20"/>
  <c r="AME19"/>
  <c r="AME18"/>
  <c r="AME17"/>
  <c r="AME16"/>
  <c r="AME15"/>
  <c r="AME14"/>
  <c r="AME13"/>
  <c r="AME12"/>
  <c r="AME11"/>
  <c r="AME10"/>
  <c r="AME30" s="1"/>
  <c r="ALO32"/>
  <c r="ALN32"/>
  <c r="ALM32"/>
  <c r="ALL32"/>
  <c r="ALJ32"/>
  <c r="ALI32"/>
  <c r="ALH32"/>
  <c r="ALN31"/>
  <c r="ALO30"/>
  <c r="ALN30"/>
  <c r="ALM30"/>
  <c r="ALL30"/>
  <c r="ALL31" s="1"/>
  <c r="ALK30"/>
  <c r="ALJ30"/>
  <c r="ALJ31" s="1"/>
  <c r="ALI30"/>
  <c r="ALH30"/>
  <c r="ALH31" s="1"/>
  <c r="ALP29"/>
  <c r="ALP28"/>
  <c r="ALP27"/>
  <c r="ALP26"/>
  <c r="ALP25"/>
  <c r="ALP24"/>
  <c r="ALP23"/>
  <c r="ALP22"/>
  <c r="ALP21"/>
  <c r="ALP20"/>
  <c r="ALP19"/>
  <c r="ALP18"/>
  <c r="ALP17"/>
  <c r="ALP16"/>
  <c r="ALP15"/>
  <c r="ALP14"/>
  <c r="ALP13"/>
  <c r="ALP12"/>
  <c r="ALP11"/>
  <c r="ALP10"/>
  <c r="AKZ32"/>
  <c r="AKY32"/>
  <c r="AKX32"/>
  <c r="AKW32"/>
  <c r="AKU32"/>
  <c r="AKT32"/>
  <c r="AKS32"/>
  <c r="AKZ30"/>
  <c r="AKY30"/>
  <c r="AKY31" s="1"/>
  <c r="AKX30"/>
  <c r="AKW30"/>
  <c r="AKW31" s="1"/>
  <c r="AKV30"/>
  <c r="AKU30"/>
  <c r="AKU31" s="1"/>
  <c r="AKT30"/>
  <c r="AKS30"/>
  <c r="AKS31" s="1"/>
  <c r="ALA29"/>
  <c r="ALA28"/>
  <c r="ALA27"/>
  <c r="ALA26"/>
  <c r="ALA25"/>
  <c r="ALA24"/>
  <c r="ALA23"/>
  <c r="ALA22"/>
  <c r="ALA21"/>
  <c r="ALA20"/>
  <c r="ALA19"/>
  <c r="ALA18"/>
  <c r="ALA17"/>
  <c r="ALA16"/>
  <c r="ALA15"/>
  <c r="ALA14"/>
  <c r="ALA13"/>
  <c r="ALA12"/>
  <c r="ALA11"/>
  <c r="ALA10"/>
  <c r="ALA30" s="1"/>
  <c r="AKK32"/>
  <c r="AKJ32"/>
  <c r="AKI32"/>
  <c r="AKH32"/>
  <c r="AKF32"/>
  <c r="AKE32"/>
  <c r="AKD32"/>
  <c r="AKK30"/>
  <c r="AKK31" s="1"/>
  <c r="AKJ30"/>
  <c r="AKJ31" s="1"/>
  <c r="AKI30"/>
  <c r="AKI31" s="1"/>
  <c r="AKH30"/>
  <c r="AKH31" s="1"/>
  <c r="AKG30"/>
  <c r="AKF30"/>
  <c r="AKF31" s="1"/>
  <c r="AKE30"/>
  <c r="AKE31" s="1"/>
  <c r="AKD30"/>
  <c r="AKD31" s="1"/>
  <c r="AKL29"/>
  <c r="AKL28"/>
  <c r="AKL27"/>
  <c r="AKL26"/>
  <c r="AKL25"/>
  <c r="AKL24"/>
  <c r="AKL23"/>
  <c r="AKL22"/>
  <c r="AKL21"/>
  <c r="AKL20"/>
  <c r="AKL19"/>
  <c r="AKL18"/>
  <c r="AKL17"/>
  <c r="AKL16"/>
  <c r="AKL15"/>
  <c r="AKL14"/>
  <c r="AKL13"/>
  <c r="AKL12"/>
  <c r="AKL11"/>
  <c r="AKL10"/>
  <c r="AJV32"/>
  <c r="AJU32"/>
  <c r="AJU31" s="1"/>
  <c r="AJT32"/>
  <c r="AJS32"/>
  <c r="AJQ32"/>
  <c r="AJP32"/>
  <c r="AJO32"/>
  <c r="AJV30"/>
  <c r="AJU30"/>
  <c r="AJT30"/>
  <c r="AJS30"/>
  <c r="AJS31" s="1"/>
  <c r="AJR30"/>
  <c r="AJQ30"/>
  <c r="AJQ31" s="1"/>
  <c r="AJP30"/>
  <c r="AJO30"/>
  <c r="AJO31" s="1"/>
  <c r="AJW29"/>
  <c r="AJW28"/>
  <c r="AJW27"/>
  <c r="AJW26"/>
  <c r="AJW25"/>
  <c r="AJW24"/>
  <c r="AJW23"/>
  <c r="AJW22"/>
  <c r="AJW21"/>
  <c r="AJW20"/>
  <c r="AJW19"/>
  <c r="AJW18"/>
  <c r="AJW17"/>
  <c r="AJW16"/>
  <c r="AJW15"/>
  <c r="AJW14"/>
  <c r="AJW13"/>
  <c r="AJW12"/>
  <c r="AJW11"/>
  <c r="AJW10"/>
  <c r="AJW30" s="1"/>
  <c r="AJG32"/>
  <c r="AJG31" s="1"/>
  <c r="AJF32"/>
  <c r="AJE32"/>
  <c r="AJE31" s="1"/>
  <c r="AJD32"/>
  <c r="AJB32"/>
  <c r="AJA32"/>
  <c r="AJA31" s="1"/>
  <c r="AIZ32"/>
  <c r="AJF31"/>
  <c r="AJG30"/>
  <c r="AJF30"/>
  <c r="AJE30"/>
  <c r="AJD30"/>
  <c r="AJD31" s="1"/>
  <c r="AJC30"/>
  <c r="AJB30"/>
  <c r="AJB31" s="1"/>
  <c r="AJA30"/>
  <c r="AIZ30"/>
  <c r="AIZ31" s="1"/>
  <c r="AJH29"/>
  <c r="AJH28"/>
  <c r="AJH27"/>
  <c r="AJH26"/>
  <c r="AJH25"/>
  <c r="AJH24"/>
  <c r="AJH23"/>
  <c r="AJH22"/>
  <c r="AJH21"/>
  <c r="AJH20"/>
  <c r="AJH19"/>
  <c r="AJH18"/>
  <c r="AJH17"/>
  <c r="AJH16"/>
  <c r="AJH15"/>
  <c r="AJH14"/>
  <c r="AJH13"/>
  <c r="AJH12"/>
  <c r="AJH11"/>
  <c r="AJH10"/>
  <c r="AJH30" s="1"/>
  <c r="AIR32"/>
  <c r="AIR31" s="1"/>
  <c r="AIQ32"/>
  <c r="AIP32"/>
  <c r="AIP31" s="1"/>
  <c r="AIO32"/>
  <c r="AIM32"/>
  <c r="AIL32"/>
  <c r="AIL31" s="1"/>
  <c r="AIK32"/>
  <c r="AIR30"/>
  <c r="AIQ30"/>
  <c r="AIP30"/>
  <c r="AIO30"/>
  <c r="AIN30"/>
  <c r="AIM30"/>
  <c r="AIM31" s="1"/>
  <c r="AIL30"/>
  <c r="AIK30"/>
  <c r="AIK31" s="1"/>
  <c r="AIS29"/>
  <c r="AIS28"/>
  <c r="AIS27"/>
  <c r="AIS26"/>
  <c r="AIS25"/>
  <c r="AIS24"/>
  <c r="AIS23"/>
  <c r="AIS22"/>
  <c r="AIS21"/>
  <c r="AIS20"/>
  <c r="AIS19"/>
  <c r="AIS18"/>
  <c r="AIS17"/>
  <c r="AIS16"/>
  <c r="AIS15"/>
  <c r="AIS14"/>
  <c r="AIS13"/>
  <c r="AIS12"/>
  <c r="AIS11"/>
  <c r="AIS10"/>
  <c r="AIS30" s="1"/>
  <c r="AIC32"/>
  <c r="AIB32"/>
  <c r="AIA32"/>
  <c r="AHZ32"/>
  <c r="AHX32"/>
  <c r="AHW32"/>
  <c r="AHV32"/>
  <c r="AIB31"/>
  <c r="AHX31"/>
  <c r="AIC30"/>
  <c r="AIB30"/>
  <c r="AIA30"/>
  <c r="AHZ30"/>
  <c r="AHZ31" s="1"/>
  <c r="AHY30"/>
  <c r="AHX30"/>
  <c r="AHW30"/>
  <c r="AHV30"/>
  <c r="AHV31" s="1"/>
  <c r="AID29"/>
  <c r="AID28"/>
  <c r="AID27"/>
  <c r="AID26"/>
  <c r="AID25"/>
  <c r="AID24"/>
  <c r="AID23"/>
  <c r="AID22"/>
  <c r="AID21"/>
  <c r="AID20"/>
  <c r="AID19"/>
  <c r="AID18"/>
  <c r="AID17"/>
  <c r="AID16"/>
  <c r="AID15"/>
  <c r="AID14"/>
  <c r="AID13"/>
  <c r="AID12"/>
  <c r="AID11"/>
  <c r="AID10"/>
  <c r="AHN32"/>
  <c r="AHM32"/>
  <c r="AHL32"/>
  <c r="AHK32"/>
  <c r="AHI32"/>
  <c r="AHH32"/>
  <c r="AHG32"/>
  <c r="AHN30"/>
  <c r="AHN31" s="1"/>
  <c r="AHM30"/>
  <c r="AHM31" s="1"/>
  <c r="AHL30"/>
  <c r="AHL31" s="1"/>
  <c r="AHK30"/>
  <c r="AHK31" s="1"/>
  <c r="AHJ30"/>
  <c r="AHI30"/>
  <c r="AHI31" s="1"/>
  <c r="AHH30"/>
  <c r="AHH31" s="1"/>
  <c r="AHG30"/>
  <c r="AHG31" s="1"/>
  <c r="AHO29"/>
  <c r="AHO28"/>
  <c r="AHO27"/>
  <c r="AHO26"/>
  <c r="AHO25"/>
  <c r="AHO24"/>
  <c r="AHO23"/>
  <c r="AHO22"/>
  <c r="AHO21"/>
  <c r="AHO20"/>
  <c r="AHO19"/>
  <c r="AHO18"/>
  <c r="AHO17"/>
  <c r="AHO16"/>
  <c r="AHO15"/>
  <c r="AHO14"/>
  <c r="AHO13"/>
  <c r="AHO12"/>
  <c r="AHO11"/>
  <c r="AHO10"/>
  <c r="AHO30" s="1"/>
  <c r="AGV32"/>
  <c r="AGT32"/>
  <c r="AGR32"/>
  <c r="AGY30"/>
  <c r="AGX30"/>
  <c r="AGW30"/>
  <c r="AGV30"/>
  <c r="AGV31" s="1"/>
  <c r="AGU30"/>
  <c r="AGT30"/>
  <c r="AGT31" s="1"/>
  <c r="AGS30"/>
  <c r="AGR30"/>
  <c r="AGR31" s="1"/>
  <c r="AGZ29"/>
  <c r="AGZ28"/>
  <c r="AGZ27"/>
  <c r="AGZ26"/>
  <c r="AGZ25"/>
  <c r="AGZ24"/>
  <c r="AGZ23"/>
  <c r="AGZ22"/>
  <c r="AGZ21"/>
  <c r="AGZ20"/>
  <c r="AGZ19"/>
  <c r="AGZ18"/>
  <c r="AGZ17"/>
  <c r="AGZ16"/>
  <c r="AGZ15"/>
  <c r="AGZ14"/>
  <c r="AGZ13"/>
  <c r="AGZ12"/>
  <c r="AGZ11"/>
  <c r="AGZ10"/>
  <c r="AGZ30" s="1"/>
  <c r="AGJ32"/>
  <c r="AGJ31" s="1"/>
  <c r="AGI32"/>
  <c r="AGH32"/>
  <c r="AGH31" s="1"/>
  <c r="AGG32"/>
  <c r="AGE32"/>
  <c r="AGD32"/>
  <c r="AGD31" s="1"/>
  <c r="AGC32"/>
  <c r="AGJ30"/>
  <c r="AGI30"/>
  <c r="AGI31" s="1"/>
  <c r="AGH30"/>
  <c r="AGG30"/>
  <c r="AGG31" s="1"/>
  <c r="AGF30"/>
  <c r="AGE30"/>
  <c r="AGE31" s="1"/>
  <c r="AGD30"/>
  <c r="AGC30"/>
  <c r="AGC31" s="1"/>
  <c r="AGK29"/>
  <c r="AGK28"/>
  <c r="AGK27"/>
  <c r="AGK26"/>
  <c r="AGK25"/>
  <c r="AGK24"/>
  <c r="AGK23"/>
  <c r="AGK22"/>
  <c r="AGK21"/>
  <c r="AGK20"/>
  <c r="AGK19"/>
  <c r="AGK18"/>
  <c r="AGK17"/>
  <c r="AGK16"/>
  <c r="AGK15"/>
  <c r="AGK14"/>
  <c r="AGK13"/>
  <c r="AGK12"/>
  <c r="AGK11"/>
  <c r="AGK10"/>
  <c r="AGK30" s="1"/>
  <c r="AFU32"/>
  <c r="AFT32"/>
  <c r="AFS32"/>
  <c r="AFR32"/>
  <c r="AFP32"/>
  <c r="AFO32"/>
  <c r="AFN32"/>
  <c r="AFT31"/>
  <c r="AFU30"/>
  <c r="AFT30"/>
  <c r="AFS30"/>
  <c r="AFR30"/>
  <c r="AFR31" s="1"/>
  <c r="AFQ30"/>
  <c r="AFP30"/>
  <c r="AFP31" s="1"/>
  <c r="AFO30"/>
  <c r="AFN30"/>
  <c r="AFN31" s="1"/>
  <c r="AFV29"/>
  <c r="AFV28"/>
  <c r="AFV27"/>
  <c r="AFV26"/>
  <c r="AFV25"/>
  <c r="AFV24"/>
  <c r="AFV23"/>
  <c r="AFV22"/>
  <c r="AFV21"/>
  <c r="AFV20"/>
  <c r="AFV19"/>
  <c r="AFV18"/>
  <c r="AFV17"/>
  <c r="AFV16"/>
  <c r="AFV15"/>
  <c r="AFV14"/>
  <c r="AFV13"/>
  <c r="AFV12"/>
  <c r="AFV11"/>
  <c r="AFV10"/>
  <c r="AFF32"/>
  <c r="AFE32"/>
  <c r="AFD32"/>
  <c r="AFC32"/>
  <c r="AFA32"/>
  <c r="AEZ32"/>
  <c r="AEY32"/>
  <c r="AFF30"/>
  <c r="AFF31" s="1"/>
  <c r="AFE30"/>
  <c r="AFD30"/>
  <c r="AFD31" s="1"/>
  <c r="AFC30"/>
  <c r="AFB30"/>
  <c r="AFA30"/>
  <c r="AFA31" s="1"/>
  <c r="AEZ30"/>
  <c r="AEZ31" s="1"/>
  <c r="AEY30"/>
  <c r="AEY31" s="1"/>
  <c r="AFG29"/>
  <c r="AFG28"/>
  <c r="AFG27"/>
  <c r="AFG26"/>
  <c r="AFG25"/>
  <c r="AFG24"/>
  <c r="AFG23"/>
  <c r="AFG22"/>
  <c r="AFG21"/>
  <c r="AFG20"/>
  <c r="AFG19"/>
  <c r="AFG18"/>
  <c r="AFG17"/>
  <c r="AFG16"/>
  <c r="AFG15"/>
  <c r="AFG14"/>
  <c r="AFG13"/>
  <c r="AFG12"/>
  <c r="AFG11"/>
  <c r="AFG10"/>
  <c r="AFG30" s="1"/>
  <c r="AEQ32"/>
  <c r="AEP32"/>
  <c r="AEO32"/>
  <c r="AEN32"/>
  <c r="AEL32"/>
  <c r="AEK32"/>
  <c r="AEJ32"/>
  <c r="AEQ30"/>
  <c r="AEQ31" s="1"/>
  <c r="AEP30"/>
  <c r="AEP31" s="1"/>
  <c r="AEO30"/>
  <c r="AEO31" s="1"/>
  <c r="AEN30"/>
  <c r="AEN31" s="1"/>
  <c r="AEM30"/>
  <c r="AEL30"/>
  <c r="AEL31" s="1"/>
  <c r="AEK30"/>
  <c r="AEK31" s="1"/>
  <c r="AEJ30"/>
  <c r="AEJ31" s="1"/>
  <c r="AER29"/>
  <c r="AER28"/>
  <c r="AER27"/>
  <c r="AER26"/>
  <c r="AER25"/>
  <c r="AER24"/>
  <c r="AER23"/>
  <c r="AER22"/>
  <c r="AER21"/>
  <c r="AER20"/>
  <c r="AER19"/>
  <c r="AER18"/>
  <c r="AER17"/>
  <c r="AER16"/>
  <c r="AER15"/>
  <c r="AER14"/>
  <c r="AER13"/>
  <c r="AER12"/>
  <c r="AER11"/>
  <c r="AER10"/>
  <c r="AEB32"/>
  <c r="AEA32"/>
  <c r="ADZ32"/>
  <c r="ADY32"/>
  <c r="ADW32"/>
  <c r="ADV32"/>
  <c r="ADV31" s="1"/>
  <c r="ADU32"/>
  <c r="ADZ31"/>
  <c r="AEB30"/>
  <c r="AEB31" s="1"/>
  <c r="AEA30"/>
  <c r="ADZ30"/>
  <c r="ADY30"/>
  <c r="ADX30"/>
  <c r="ADW30"/>
  <c r="ADV30"/>
  <c r="ADU30"/>
  <c r="AEC29"/>
  <c r="AEC28"/>
  <c r="AEC27"/>
  <c r="AEC26"/>
  <c r="AEC25"/>
  <c r="AEC24"/>
  <c r="AEC23"/>
  <c r="AEC22"/>
  <c r="AEC21"/>
  <c r="AEC20"/>
  <c r="AEC19"/>
  <c r="AEC18"/>
  <c r="AEC17"/>
  <c r="AEC16"/>
  <c r="AEC15"/>
  <c r="AEC14"/>
  <c r="AEC13"/>
  <c r="AEC12"/>
  <c r="AEC11"/>
  <c r="AEC10"/>
  <c r="AEC30" s="1"/>
  <c r="ADM32"/>
  <c r="ADL32"/>
  <c r="ADK32"/>
  <c r="ADJ32"/>
  <c r="ADH32"/>
  <c r="ADG32"/>
  <c r="ADF32"/>
  <c r="ADM30"/>
  <c r="ADL30"/>
  <c r="ADL31" s="1"/>
  <c r="ADK30"/>
  <c r="ADJ30"/>
  <c r="ADJ31" s="1"/>
  <c r="ADI30"/>
  <c r="ADH30"/>
  <c r="ADH31" s="1"/>
  <c r="ADG30"/>
  <c r="ADG31" s="1"/>
  <c r="ADF30"/>
  <c r="ADF31" s="1"/>
  <c r="ADN29"/>
  <c r="ADN28"/>
  <c r="ADN27"/>
  <c r="ADN26"/>
  <c r="ADN25"/>
  <c r="ADN24"/>
  <c r="ADN23"/>
  <c r="ADN22"/>
  <c r="ADN21"/>
  <c r="ADN20"/>
  <c r="ADN19"/>
  <c r="ADN18"/>
  <c r="ADN17"/>
  <c r="ADN16"/>
  <c r="ADN15"/>
  <c r="ADN14"/>
  <c r="ADN13"/>
  <c r="ADN12"/>
  <c r="ADN11"/>
  <c r="ADN10"/>
  <c r="ACX32"/>
  <c r="ACW32"/>
  <c r="ACW31" s="1"/>
  <c r="ACV32"/>
  <c r="ACU32"/>
  <c r="ACS32"/>
  <c r="ACS31" s="1"/>
  <c r="ACR32"/>
  <c r="ACQ32"/>
  <c r="ACX30"/>
  <c r="ACW30"/>
  <c r="ACV30"/>
  <c r="ACU30"/>
  <c r="ACT30"/>
  <c r="ACS30"/>
  <c r="ACR30"/>
  <c r="ACQ30"/>
  <c r="ACQ31" s="1"/>
  <c r="ACY29"/>
  <c r="ACY28"/>
  <c r="ACY27"/>
  <c r="ACY26"/>
  <c r="ACY25"/>
  <c r="ACY24"/>
  <c r="ACY23"/>
  <c r="ACY22"/>
  <c r="ACY21"/>
  <c r="ACY20"/>
  <c r="ACY19"/>
  <c r="ACY18"/>
  <c r="ACY17"/>
  <c r="ACY16"/>
  <c r="ACY15"/>
  <c r="ACY14"/>
  <c r="ACY13"/>
  <c r="ACY12"/>
  <c r="ACY11"/>
  <c r="ACY10"/>
  <c r="ACY30" s="1"/>
  <c r="ACI32"/>
  <c r="ACH32"/>
  <c r="ACG32"/>
  <c r="ACF32"/>
  <c r="ACD32"/>
  <c r="ACC32"/>
  <c r="ACB32"/>
  <c r="ACH31"/>
  <c r="ACD31"/>
  <c r="ACI30"/>
  <c r="ACH30"/>
  <c r="ACG30"/>
  <c r="ACF30"/>
  <c r="ACF31" s="1"/>
  <c r="ACE30"/>
  <c r="ACD30"/>
  <c r="ACC30"/>
  <c r="ACB30"/>
  <c r="ACB31" s="1"/>
  <c r="ACJ29"/>
  <c r="ACJ28"/>
  <c r="ACJ27"/>
  <c r="ACJ26"/>
  <c r="ACJ25"/>
  <c r="ACJ24"/>
  <c r="ACJ23"/>
  <c r="ACJ22"/>
  <c r="ACJ21"/>
  <c r="ACJ20"/>
  <c r="ACJ19"/>
  <c r="ACJ18"/>
  <c r="ACJ17"/>
  <c r="ACJ16"/>
  <c r="ACJ15"/>
  <c r="ACJ14"/>
  <c r="ACJ13"/>
  <c r="ACJ12"/>
  <c r="ACJ11"/>
  <c r="ACJ10"/>
  <c r="ABT32"/>
  <c r="ABS32"/>
  <c r="ABR32"/>
  <c r="ABQ32"/>
  <c r="ABO32"/>
  <c r="ABN32"/>
  <c r="ABM32"/>
  <c r="ABT30"/>
  <c r="ABT31" s="1"/>
  <c r="ABS30"/>
  <c r="ABR30"/>
  <c r="ABR31" s="1"/>
  <c r="ABQ30"/>
  <c r="ABP30"/>
  <c r="ABO30"/>
  <c r="ABO31" s="1"/>
  <c r="ABN30"/>
  <c r="ABN31" s="1"/>
  <c r="ABM30"/>
  <c r="ABM31" s="1"/>
  <c r="ABU29"/>
  <c r="ABU28"/>
  <c r="ABU27"/>
  <c r="ABU26"/>
  <c r="ABU25"/>
  <c r="ABU24"/>
  <c r="ABU23"/>
  <c r="ABU22"/>
  <c r="ABU21"/>
  <c r="ABU20"/>
  <c r="ABU19"/>
  <c r="ABU18"/>
  <c r="ABU17"/>
  <c r="ABU16"/>
  <c r="ABU15"/>
  <c r="ABU14"/>
  <c r="ABU13"/>
  <c r="ABU12"/>
  <c r="ABU11"/>
  <c r="ABU10"/>
  <c r="ABU30" s="1"/>
  <c r="ABE32"/>
  <c r="ABD32"/>
  <c r="ABC32"/>
  <c r="ABB32"/>
  <c r="AAZ32"/>
  <c r="AAY32"/>
  <c r="AAX32"/>
  <c r="ABD31"/>
  <c r="AAZ31"/>
  <c r="ABE30"/>
  <c r="ABD30"/>
  <c r="ABC30"/>
  <c r="ABB30"/>
  <c r="ABB31" s="1"/>
  <c r="ABA30"/>
  <c r="AAZ30"/>
  <c r="AAY30"/>
  <c r="AAX30"/>
  <c r="AAX31" s="1"/>
  <c r="ABF29"/>
  <c r="ABF28"/>
  <c r="ABF27"/>
  <c r="ABF26"/>
  <c r="ABF25"/>
  <c r="ABF24"/>
  <c r="ABF23"/>
  <c r="ABF22"/>
  <c r="ABF21"/>
  <c r="ABF20"/>
  <c r="ABF19"/>
  <c r="ABF18"/>
  <c r="ABF17"/>
  <c r="ABF16"/>
  <c r="ABF15"/>
  <c r="ABF14"/>
  <c r="ABF13"/>
  <c r="ABF12"/>
  <c r="ABF11"/>
  <c r="ABF10"/>
  <c r="AAP32"/>
  <c r="AAO32"/>
  <c r="AAO31" s="1"/>
  <c r="AAN32"/>
  <c r="AAM32"/>
  <c r="AAK32"/>
  <c r="AAJ32"/>
  <c r="AAI32"/>
  <c r="AAP30"/>
  <c r="AAO30"/>
  <c r="AAN30"/>
  <c r="AAM30"/>
  <c r="AAL30"/>
  <c r="AAK30"/>
  <c r="AAK31" s="1"/>
  <c r="AAJ30"/>
  <c r="AAI30"/>
  <c r="AAI31" s="1"/>
  <c r="AAQ29"/>
  <c r="AAQ28"/>
  <c r="AAQ27"/>
  <c r="AAQ26"/>
  <c r="AAQ25"/>
  <c r="AAQ24"/>
  <c r="AAQ23"/>
  <c r="AAQ22"/>
  <c r="AAQ21"/>
  <c r="AAQ20"/>
  <c r="AAQ19"/>
  <c r="AAQ18"/>
  <c r="AAQ17"/>
  <c r="AAQ16"/>
  <c r="AAQ15"/>
  <c r="AAQ14"/>
  <c r="AAQ13"/>
  <c r="AAQ12"/>
  <c r="AAQ11"/>
  <c r="AAQ10"/>
  <c r="AAQ30" s="1"/>
  <c r="AAA32"/>
  <c r="ZZ32"/>
  <c r="ZY32"/>
  <c r="ZX32"/>
  <c r="ZV32"/>
  <c r="ZU32"/>
  <c r="ZT32"/>
  <c r="ZZ31"/>
  <c r="ZV31"/>
  <c r="AAA30"/>
  <c r="ZZ30"/>
  <c r="ZY30"/>
  <c r="ZX30"/>
  <c r="ZX31" s="1"/>
  <c r="ZW30"/>
  <c r="ZV30"/>
  <c r="ZU30"/>
  <c r="ZT30"/>
  <c r="ZT31" s="1"/>
  <c r="AAB29"/>
  <c r="AAB28"/>
  <c r="AAB27"/>
  <c r="AAB26"/>
  <c r="AAB25"/>
  <c r="AAB24"/>
  <c r="AAB23"/>
  <c r="AAB22"/>
  <c r="AAB21"/>
  <c r="AAB20"/>
  <c r="AAB19"/>
  <c r="AAB18"/>
  <c r="AAB17"/>
  <c r="AAB16"/>
  <c r="AAB15"/>
  <c r="AAB14"/>
  <c r="AAB13"/>
  <c r="AAB12"/>
  <c r="AAB11"/>
  <c r="AAB10"/>
  <c r="ZL32"/>
  <c r="ZK32"/>
  <c r="ZK31" s="1"/>
  <c r="ZJ32"/>
  <c r="ZI32"/>
  <c r="ZG32"/>
  <c r="ZG31" s="1"/>
  <c r="ZF32"/>
  <c r="ZE32"/>
  <c r="ZL30"/>
  <c r="ZK30"/>
  <c r="ZJ30"/>
  <c r="ZI30"/>
  <c r="ZH30"/>
  <c r="ZG30"/>
  <c r="ZF30"/>
  <c r="ZE30"/>
  <c r="ZE31" s="1"/>
  <c r="ZM29"/>
  <c r="ZM28"/>
  <c r="ZM27"/>
  <c r="ZM26"/>
  <c r="ZM25"/>
  <c r="ZM24"/>
  <c r="ZM23"/>
  <c r="ZM22"/>
  <c r="ZM21"/>
  <c r="ZM20"/>
  <c r="ZM19"/>
  <c r="ZM18"/>
  <c r="ZM17"/>
  <c r="ZM16"/>
  <c r="ZM15"/>
  <c r="ZM14"/>
  <c r="ZM13"/>
  <c r="ZM12"/>
  <c r="ZM11"/>
  <c r="ZM10"/>
  <c r="ZM30" s="1"/>
  <c r="YW32"/>
  <c r="YW31" s="1"/>
  <c r="YV32"/>
  <c r="YU32"/>
  <c r="YU31" s="1"/>
  <c r="YT32"/>
  <c r="YR32"/>
  <c r="YP32"/>
  <c r="YW30"/>
  <c r="YV30"/>
  <c r="YV31" s="1"/>
  <c r="YU30"/>
  <c r="YT30"/>
  <c r="YT31" s="1"/>
  <c r="YS30"/>
  <c r="YR30"/>
  <c r="YQ30"/>
  <c r="YP30"/>
  <c r="YP31" s="1"/>
  <c r="YX29"/>
  <c r="YX28"/>
  <c r="YX27"/>
  <c r="YX26"/>
  <c r="YX25"/>
  <c r="YX24"/>
  <c r="YX23"/>
  <c r="YX22"/>
  <c r="YX21"/>
  <c r="YX20"/>
  <c r="YX19"/>
  <c r="YX18"/>
  <c r="YX17"/>
  <c r="YX16"/>
  <c r="YX15"/>
  <c r="YX14"/>
  <c r="YX13"/>
  <c r="YX12"/>
  <c r="YX11"/>
  <c r="YX10"/>
  <c r="YX30" s="1"/>
  <c r="YH32"/>
  <c r="YG32"/>
  <c r="YF32"/>
  <c r="YE32"/>
  <c r="YC32"/>
  <c r="YC31" s="1"/>
  <c r="YA32"/>
  <c r="YG31"/>
  <c r="YH30"/>
  <c r="YG30"/>
  <c r="YF30"/>
  <c r="YE30"/>
  <c r="YE31" s="1"/>
  <c r="YD30"/>
  <c r="YC30"/>
  <c r="YB30"/>
  <c r="YA30"/>
  <c r="YA31" s="1"/>
  <c r="YI29"/>
  <c r="YI28"/>
  <c r="YI27"/>
  <c r="YI26"/>
  <c r="YI25"/>
  <c r="YI24"/>
  <c r="YI23"/>
  <c r="YI22"/>
  <c r="YI21"/>
  <c r="YI20"/>
  <c r="YI19"/>
  <c r="YI18"/>
  <c r="YI17"/>
  <c r="YI16"/>
  <c r="YI15"/>
  <c r="YI14"/>
  <c r="YI13"/>
  <c r="YI12"/>
  <c r="YI11"/>
  <c r="YI10"/>
  <c r="XS32"/>
  <c r="XR32"/>
  <c r="XQ32"/>
  <c r="XP32"/>
  <c r="XN32"/>
  <c r="XL32"/>
  <c r="XS30"/>
  <c r="XS31" s="1"/>
  <c r="XR30"/>
  <c r="XR31" s="1"/>
  <c r="XQ30"/>
  <c r="XQ31" s="1"/>
  <c r="XP30"/>
  <c r="XP31" s="1"/>
  <c r="XO30"/>
  <c r="XN30"/>
  <c r="XN31" s="1"/>
  <c r="XM30"/>
  <c r="XL30"/>
  <c r="XL31" s="1"/>
  <c r="XT29"/>
  <c r="XT28"/>
  <c r="XT27"/>
  <c r="XT26"/>
  <c r="XT25"/>
  <c r="XT24"/>
  <c r="XT23"/>
  <c r="XT22"/>
  <c r="XT21"/>
  <c r="XT20"/>
  <c r="XT19"/>
  <c r="XT18"/>
  <c r="XT17"/>
  <c r="XT16"/>
  <c r="XT15"/>
  <c r="XT14"/>
  <c r="XT13"/>
  <c r="XT12"/>
  <c r="XT11"/>
  <c r="XT10"/>
  <c r="XT30" s="1"/>
  <c r="XD32"/>
  <c r="XD31" s="1"/>
  <c r="XC32"/>
  <c r="XB32"/>
  <c r="XB31" s="1"/>
  <c r="XA32"/>
  <c r="WY32"/>
  <c r="WX32"/>
  <c r="WX31" s="1"/>
  <c r="WW32"/>
  <c r="XD30"/>
  <c r="XC30"/>
  <c r="XC31" s="1"/>
  <c r="XB30"/>
  <c r="XA30"/>
  <c r="XA31" s="1"/>
  <c r="WZ30"/>
  <c r="WY30"/>
  <c r="WY31" s="1"/>
  <c r="WX30"/>
  <c r="WW30"/>
  <c r="WW31" s="1"/>
  <c r="XE29"/>
  <c r="XE28"/>
  <c r="XE27"/>
  <c r="XE26"/>
  <c r="XE25"/>
  <c r="XE24"/>
  <c r="XE23"/>
  <c r="XE22"/>
  <c r="XE21"/>
  <c r="XE20"/>
  <c r="XE19"/>
  <c r="XE18"/>
  <c r="XE17"/>
  <c r="XE16"/>
  <c r="XE15"/>
  <c r="XE14"/>
  <c r="XE13"/>
  <c r="XE12"/>
  <c r="XE11"/>
  <c r="XE10"/>
  <c r="XE30" s="1"/>
  <c r="WO32"/>
  <c r="WO31" s="1"/>
  <c r="WN32"/>
  <c r="WM32"/>
  <c r="WM31" s="1"/>
  <c r="WL32"/>
  <c r="WJ32"/>
  <c r="WI32"/>
  <c r="WI31" s="1"/>
  <c r="WH32"/>
  <c r="WO30"/>
  <c r="WN30"/>
  <c r="WM30"/>
  <c r="WL30"/>
  <c r="WK30"/>
  <c r="WJ30"/>
  <c r="WJ31" s="1"/>
  <c r="WI30"/>
  <c r="WH30"/>
  <c r="WH31" s="1"/>
  <c r="WP29"/>
  <c r="WP28"/>
  <c r="WP27"/>
  <c r="WP26"/>
  <c r="WP25"/>
  <c r="WP24"/>
  <c r="WP23"/>
  <c r="WP22"/>
  <c r="WP21"/>
  <c r="WP20"/>
  <c r="WP19"/>
  <c r="WP18"/>
  <c r="WP17"/>
  <c r="WP16"/>
  <c r="WP15"/>
  <c r="WP14"/>
  <c r="WP13"/>
  <c r="WP12"/>
  <c r="WP11"/>
  <c r="WP10"/>
  <c r="WP30" s="1"/>
  <c r="VZ32"/>
  <c r="VY32"/>
  <c r="VX32"/>
  <c r="VW32"/>
  <c r="VU32"/>
  <c r="VT32"/>
  <c r="VS32"/>
  <c r="VZ30"/>
  <c r="VY30"/>
  <c r="VY31" s="1"/>
  <c r="VX30"/>
  <c r="VW30"/>
  <c r="VW31" s="1"/>
  <c r="VV30"/>
  <c r="VU30"/>
  <c r="VU31" s="1"/>
  <c r="VT30"/>
  <c r="VS30"/>
  <c r="VS31" s="1"/>
  <c r="WA29"/>
  <c r="WA28"/>
  <c r="WA27"/>
  <c r="WA26"/>
  <c r="WA25"/>
  <c r="WA24"/>
  <c r="WA23"/>
  <c r="WA22"/>
  <c r="WA21"/>
  <c r="WA20"/>
  <c r="WA19"/>
  <c r="WA18"/>
  <c r="WA17"/>
  <c r="WA16"/>
  <c r="WA15"/>
  <c r="WA14"/>
  <c r="WA13"/>
  <c r="WA12"/>
  <c r="WA11"/>
  <c r="WA10"/>
  <c r="VK32"/>
  <c r="VJ32"/>
  <c r="VI32"/>
  <c r="VH32"/>
  <c r="VF32"/>
  <c r="VE32"/>
  <c r="VD32"/>
  <c r="VK30"/>
  <c r="VK31" s="1"/>
  <c r="VJ30"/>
  <c r="VI30"/>
  <c r="VI31" s="1"/>
  <c r="VH30"/>
  <c r="VG30"/>
  <c r="VF30"/>
  <c r="VF31" s="1"/>
  <c r="VE30"/>
  <c r="VE31" s="1"/>
  <c r="VD30"/>
  <c r="VD31" s="1"/>
  <c r="VL29"/>
  <c r="VL28"/>
  <c r="VL27"/>
  <c r="VL26"/>
  <c r="VL25"/>
  <c r="VL24"/>
  <c r="VL23"/>
  <c r="VL22"/>
  <c r="VL21"/>
  <c r="VL20"/>
  <c r="VL19"/>
  <c r="VL18"/>
  <c r="VL17"/>
  <c r="VL16"/>
  <c r="VL15"/>
  <c r="VL14"/>
  <c r="VL13"/>
  <c r="VL12"/>
  <c r="VL11"/>
  <c r="VL10"/>
  <c r="VL30" s="1"/>
  <c r="UV32"/>
  <c r="UV31" s="1"/>
  <c r="UU32"/>
  <c r="UT32"/>
  <c r="UT31" s="1"/>
  <c r="US32"/>
  <c r="UQ32"/>
  <c r="UP32"/>
  <c r="UP31" s="1"/>
  <c r="UO32"/>
  <c r="UV30"/>
  <c r="UU30"/>
  <c r="UU31" s="1"/>
  <c r="UT30"/>
  <c r="US30"/>
  <c r="US31" s="1"/>
  <c r="UR30"/>
  <c r="UQ30"/>
  <c r="UQ31" s="1"/>
  <c r="UP30"/>
  <c r="UO30"/>
  <c r="UO31" s="1"/>
  <c r="UW29"/>
  <c r="UW28"/>
  <c r="UW27"/>
  <c r="UW26"/>
  <c r="UW25"/>
  <c r="UW24"/>
  <c r="UW23"/>
  <c r="UW22"/>
  <c r="UW21"/>
  <c r="UW20"/>
  <c r="UW19"/>
  <c r="UW18"/>
  <c r="UW17"/>
  <c r="UW16"/>
  <c r="UW15"/>
  <c r="UW14"/>
  <c r="UW13"/>
  <c r="UW12"/>
  <c r="UW11"/>
  <c r="UW10"/>
  <c r="UW30" s="1"/>
  <c r="UG32"/>
  <c r="UF32"/>
  <c r="UE32"/>
  <c r="UD32"/>
  <c r="UB32"/>
  <c r="UA32"/>
  <c r="TZ32"/>
  <c r="UF31"/>
  <c r="UB31"/>
  <c r="UG30"/>
  <c r="UF30"/>
  <c r="UE30"/>
  <c r="UD30"/>
  <c r="UC30"/>
  <c r="UB30"/>
  <c r="UA30"/>
  <c r="TZ30"/>
  <c r="TZ31" s="1"/>
  <c r="UH29"/>
  <c r="UH28"/>
  <c r="UH27"/>
  <c r="UH26"/>
  <c r="UH25"/>
  <c r="UH24"/>
  <c r="UH23"/>
  <c r="UH22"/>
  <c r="UH21"/>
  <c r="UH20"/>
  <c r="UH19"/>
  <c r="UH18"/>
  <c r="UH17"/>
  <c r="UH16"/>
  <c r="UH15"/>
  <c r="UH14"/>
  <c r="UH13"/>
  <c r="UH12"/>
  <c r="UH11"/>
  <c r="UH10"/>
  <c r="TR32"/>
  <c r="TQ32"/>
  <c r="TQ31" s="1"/>
  <c r="TP32"/>
  <c r="TO32"/>
  <c r="TM32"/>
  <c r="TM31" s="1"/>
  <c r="TL32"/>
  <c r="TK32"/>
  <c r="TO31"/>
  <c r="TR30"/>
  <c r="TQ30"/>
  <c r="TP30"/>
  <c r="TO30"/>
  <c r="TN30"/>
  <c r="TM30"/>
  <c r="TL30"/>
  <c r="TK30"/>
  <c r="TS29"/>
  <c r="TS28"/>
  <c r="TS27"/>
  <c r="TS26"/>
  <c r="TS25"/>
  <c r="TS24"/>
  <c r="TS23"/>
  <c r="TS22"/>
  <c r="TS21"/>
  <c r="TS20"/>
  <c r="TS19"/>
  <c r="TS18"/>
  <c r="TS17"/>
  <c r="TS16"/>
  <c r="TS15"/>
  <c r="TS14"/>
  <c r="TS13"/>
  <c r="TS12"/>
  <c r="TS11"/>
  <c r="TS10"/>
  <c r="TC32"/>
  <c r="TB32"/>
  <c r="TB31" s="1"/>
  <c r="TA32"/>
  <c r="SZ32"/>
  <c r="SX32"/>
  <c r="SV32"/>
  <c r="TC30"/>
  <c r="TB30"/>
  <c r="TA30"/>
  <c r="SZ30"/>
  <c r="SY30"/>
  <c r="SX30"/>
  <c r="SW30"/>
  <c r="SV30"/>
  <c r="TD29"/>
  <c r="TD28"/>
  <c r="TD27"/>
  <c r="TD26"/>
  <c r="TD25"/>
  <c r="TD24"/>
  <c r="TD23"/>
  <c r="TD22"/>
  <c r="TD21"/>
  <c r="TD20"/>
  <c r="TD19"/>
  <c r="TD18"/>
  <c r="TD17"/>
  <c r="TD16"/>
  <c r="TD15"/>
  <c r="TD14"/>
  <c r="TD13"/>
  <c r="TD12"/>
  <c r="TD11"/>
  <c r="TD10"/>
  <c r="SN32"/>
  <c r="SM32"/>
  <c r="SL32"/>
  <c r="SK32"/>
  <c r="SI32"/>
  <c r="SH32"/>
  <c r="SG32"/>
  <c r="SN30"/>
  <c r="SM30"/>
  <c r="SM31" s="1"/>
  <c r="SL30"/>
  <c r="SK30"/>
  <c r="SK31" s="1"/>
  <c r="SJ30"/>
  <c r="SI30"/>
  <c r="SI31" s="1"/>
  <c r="SH30"/>
  <c r="SH31" s="1"/>
  <c r="SG30"/>
  <c r="SG31" s="1"/>
  <c r="SO29"/>
  <c r="SO28"/>
  <c r="SO27"/>
  <c r="SO26"/>
  <c r="SO25"/>
  <c r="SO24"/>
  <c r="SO23"/>
  <c r="SO22"/>
  <c r="SO21"/>
  <c r="SO20"/>
  <c r="SO19"/>
  <c r="SO18"/>
  <c r="SO17"/>
  <c r="SO16"/>
  <c r="SO15"/>
  <c r="SO14"/>
  <c r="SO13"/>
  <c r="SO12"/>
  <c r="SO11"/>
  <c r="SO10"/>
  <c r="SO30" s="1"/>
  <c r="RY32"/>
  <c r="RX32"/>
  <c r="RW32"/>
  <c r="RV32"/>
  <c r="RT32"/>
  <c r="RS32"/>
  <c r="RR32"/>
  <c r="RX31"/>
  <c r="RT31"/>
  <c r="RY30"/>
  <c r="RX30"/>
  <c r="RW30"/>
  <c r="RV30"/>
  <c r="RU30"/>
  <c r="RT30"/>
  <c r="RS30"/>
  <c r="RR30"/>
  <c r="RR31" s="1"/>
  <c r="RZ29"/>
  <c r="RZ28"/>
  <c r="RZ27"/>
  <c r="RZ26"/>
  <c r="RZ25"/>
  <c r="RZ24"/>
  <c r="RZ23"/>
  <c r="RZ22"/>
  <c r="RZ21"/>
  <c r="RZ20"/>
  <c r="RZ19"/>
  <c r="RZ18"/>
  <c r="RZ17"/>
  <c r="RZ16"/>
  <c r="RZ15"/>
  <c r="RZ14"/>
  <c r="RZ13"/>
  <c r="RZ12"/>
  <c r="RZ11"/>
  <c r="RZ10"/>
  <c r="RJ32"/>
  <c r="RI32"/>
  <c r="RH32"/>
  <c r="RH31" s="1"/>
  <c r="RG32"/>
  <c r="RE32"/>
  <c r="RD32"/>
  <c r="RC32"/>
  <c r="RD31"/>
  <c r="RJ30"/>
  <c r="RJ31" s="1"/>
  <c r="RI30"/>
  <c r="RH30"/>
  <c r="RG30"/>
  <c r="RF30"/>
  <c r="RE30"/>
  <c r="RD30"/>
  <c r="RC30"/>
  <c r="RK29"/>
  <c r="RK28"/>
  <c r="RK27"/>
  <c r="RK26"/>
  <c r="RK25"/>
  <c r="RK24"/>
  <c r="RK23"/>
  <c r="RK22"/>
  <c r="RK21"/>
  <c r="RK20"/>
  <c r="RK19"/>
  <c r="RK18"/>
  <c r="RK17"/>
  <c r="RK16"/>
  <c r="RK15"/>
  <c r="RK14"/>
  <c r="RK13"/>
  <c r="RK12"/>
  <c r="RK11"/>
  <c r="RK10"/>
  <c r="RK30" s="1"/>
  <c r="QU32"/>
  <c r="QT32"/>
  <c r="QS32"/>
  <c r="QR32"/>
  <c r="QP32"/>
  <c r="QO32"/>
  <c r="QN32"/>
  <c r="QT31"/>
  <c r="QU30"/>
  <c r="QT30"/>
  <c r="QS30"/>
  <c r="QR30"/>
  <c r="QR31" s="1"/>
  <c r="QQ30"/>
  <c r="QP30"/>
  <c r="QP31" s="1"/>
  <c r="QO30"/>
  <c r="QN30"/>
  <c r="QN31" s="1"/>
  <c r="QV29"/>
  <c r="QV28"/>
  <c r="QV27"/>
  <c r="QV26"/>
  <c r="QV25"/>
  <c r="QV24"/>
  <c r="QV23"/>
  <c r="QV22"/>
  <c r="QV21"/>
  <c r="QV20"/>
  <c r="QV19"/>
  <c r="QV18"/>
  <c r="QV17"/>
  <c r="QV16"/>
  <c r="QV15"/>
  <c r="QV14"/>
  <c r="QV13"/>
  <c r="QV12"/>
  <c r="QV11"/>
  <c r="QV10"/>
  <c r="QF32"/>
  <c r="QE32"/>
  <c r="QD32"/>
  <c r="QC32"/>
  <c r="QA32"/>
  <c r="PZ32"/>
  <c r="PZ31" s="1"/>
  <c r="PY32"/>
  <c r="QD31"/>
  <c r="QF30"/>
  <c r="QF31" s="1"/>
  <c r="QE30"/>
  <c r="QD30"/>
  <c r="QC30"/>
  <c r="QB30"/>
  <c r="QA30"/>
  <c r="PZ30"/>
  <c r="PY30"/>
  <c r="QG29"/>
  <c r="QG28"/>
  <c r="QG27"/>
  <c r="QG26"/>
  <c r="QG25"/>
  <c r="QG24"/>
  <c r="QG23"/>
  <c r="QG22"/>
  <c r="QG21"/>
  <c r="QG20"/>
  <c r="QG19"/>
  <c r="QG18"/>
  <c r="QG17"/>
  <c r="QG16"/>
  <c r="QG15"/>
  <c r="QG14"/>
  <c r="QG13"/>
  <c r="QG12"/>
  <c r="QG11"/>
  <c r="QG10"/>
  <c r="QG30" s="1"/>
  <c r="PQ32"/>
  <c r="PO32"/>
  <c r="PL32"/>
  <c r="PJ32"/>
  <c r="PQ30"/>
  <c r="PQ31" s="1"/>
  <c r="PP30"/>
  <c r="PO30"/>
  <c r="PO31" s="1"/>
  <c r="PN30"/>
  <c r="PM30"/>
  <c r="PL30"/>
  <c r="PK30"/>
  <c r="PJ30"/>
  <c r="PJ31" s="1"/>
  <c r="PR29"/>
  <c r="PR28"/>
  <c r="PR27"/>
  <c r="PR26"/>
  <c r="PR25"/>
  <c r="PR24"/>
  <c r="PR23"/>
  <c r="PR22"/>
  <c r="PR21"/>
  <c r="PR20"/>
  <c r="PR19"/>
  <c r="PR18"/>
  <c r="PR17"/>
  <c r="PR16"/>
  <c r="PR15"/>
  <c r="PR14"/>
  <c r="PR13"/>
  <c r="PR12"/>
  <c r="PR11"/>
  <c r="PR10"/>
  <c r="PB32"/>
  <c r="OY32"/>
  <c r="OW32"/>
  <c r="OW31" s="1"/>
  <c r="OU32"/>
  <c r="PB30"/>
  <c r="PA30"/>
  <c r="OZ30"/>
  <c r="OY30"/>
  <c r="OY31" s="1"/>
  <c r="OX30"/>
  <c r="OW30"/>
  <c r="OV30"/>
  <c r="OU30"/>
  <c r="OU31" s="1"/>
  <c r="PC29"/>
  <c r="PC28"/>
  <c r="PC27"/>
  <c r="PC26"/>
  <c r="PC25"/>
  <c r="PC24"/>
  <c r="PC23"/>
  <c r="PC22"/>
  <c r="PC21"/>
  <c r="PC20"/>
  <c r="PC19"/>
  <c r="PC18"/>
  <c r="PC17"/>
  <c r="PC16"/>
  <c r="PC15"/>
  <c r="PC14"/>
  <c r="PC13"/>
  <c r="PC12"/>
  <c r="PC11"/>
  <c r="PC10"/>
  <c r="PC30" s="1"/>
  <c r="OM32"/>
  <c r="OL32"/>
  <c r="OK32"/>
  <c r="OJ32"/>
  <c r="OH32"/>
  <c r="OG32"/>
  <c r="OF32"/>
  <c r="OM30"/>
  <c r="OL30"/>
  <c r="OL31" s="1"/>
  <c r="OK30"/>
  <c r="OJ30"/>
  <c r="OJ31" s="1"/>
  <c r="OI30"/>
  <c r="OH30"/>
  <c r="OH31" s="1"/>
  <c r="OG30"/>
  <c r="OF30"/>
  <c r="OF31" s="1"/>
  <c r="ON29"/>
  <c r="ON28"/>
  <c r="ON27"/>
  <c r="ON26"/>
  <c r="ON25"/>
  <c r="ON24"/>
  <c r="ON23"/>
  <c r="ON22"/>
  <c r="ON21"/>
  <c r="ON20"/>
  <c r="ON19"/>
  <c r="ON18"/>
  <c r="ON17"/>
  <c r="ON16"/>
  <c r="ON15"/>
  <c r="ON14"/>
  <c r="ON13"/>
  <c r="ON12"/>
  <c r="ON11"/>
  <c r="ON10"/>
  <c r="NX32"/>
  <c r="NW32"/>
  <c r="NV32"/>
  <c r="NU32"/>
  <c r="NS32"/>
  <c r="NR32"/>
  <c r="NR31" s="1"/>
  <c r="NQ32"/>
  <c r="NV31"/>
  <c r="NX30"/>
  <c r="NX31" s="1"/>
  <c r="NW30"/>
  <c r="NV30"/>
  <c r="NU30"/>
  <c r="NT30"/>
  <c r="NS30"/>
  <c r="NR30"/>
  <c r="NQ30"/>
  <c r="NY29"/>
  <c r="NY28"/>
  <c r="NY27"/>
  <c r="NY26"/>
  <c r="NY25"/>
  <c r="NY24"/>
  <c r="NY23"/>
  <c r="NY22"/>
  <c r="NY21"/>
  <c r="NY20"/>
  <c r="NY19"/>
  <c r="NY18"/>
  <c r="NY17"/>
  <c r="NY16"/>
  <c r="NY15"/>
  <c r="NY14"/>
  <c r="NY13"/>
  <c r="NY12"/>
  <c r="NY11"/>
  <c r="NY10"/>
  <c r="NY30" s="1"/>
  <c r="NI32"/>
  <c r="NH32"/>
  <c r="NG32"/>
  <c r="NG31" s="1"/>
  <c r="NF32"/>
  <c r="ND32"/>
  <c r="NC32"/>
  <c r="NC31" s="1"/>
  <c r="NB32"/>
  <c r="NI30"/>
  <c r="NH30"/>
  <c r="NG30"/>
  <c r="NF30"/>
  <c r="NE30"/>
  <c r="ND30"/>
  <c r="NC30"/>
  <c r="NB30"/>
  <c r="NJ29"/>
  <c r="NJ28"/>
  <c r="NJ27"/>
  <c r="NJ26"/>
  <c r="NJ25"/>
  <c r="NJ24"/>
  <c r="NJ23"/>
  <c r="NJ22"/>
  <c r="NJ21"/>
  <c r="NJ20"/>
  <c r="NJ19"/>
  <c r="NJ18"/>
  <c r="NJ17"/>
  <c r="NJ16"/>
  <c r="NJ15"/>
  <c r="NJ14"/>
  <c r="NJ13"/>
  <c r="NJ12"/>
  <c r="NJ11"/>
  <c r="NJ10"/>
  <c r="MT32"/>
  <c r="MS32"/>
  <c r="MS31" s="1"/>
  <c r="MR32"/>
  <c r="MQ32"/>
  <c r="MO32"/>
  <c r="MO31" s="1"/>
  <c r="MN32"/>
  <c r="MM32"/>
  <c r="MT30"/>
  <c r="MS30"/>
  <c r="MR30"/>
  <c r="MQ30"/>
  <c r="MP30"/>
  <c r="MO30"/>
  <c r="MN30"/>
  <c r="MM30"/>
  <c r="MM31" s="1"/>
  <c r="MU29"/>
  <c r="MU28"/>
  <c r="MU27"/>
  <c r="MU26"/>
  <c r="MU25"/>
  <c r="MU24"/>
  <c r="MU23"/>
  <c r="MU22"/>
  <c r="MU21"/>
  <c r="MU20"/>
  <c r="MU19"/>
  <c r="MU18"/>
  <c r="MU17"/>
  <c r="MU16"/>
  <c r="MU15"/>
  <c r="MU14"/>
  <c r="MU13"/>
  <c r="MU12"/>
  <c r="MU11"/>
  <c r="MU10"/>
  <c r="MU30" s="1"/>
  <c r="ME32"/>
  <c r="MD32"/>
  <c r="MC32"/>
  <c r="MC31" s="1"/>
  <c r="MB32"/>
  <c r="LZ32"/>
  <c r="LX32"/>
  <c r="ME30"/>
  <c r="ME31" s="1"/>
  <c r="MD30"/>
  <c r="MC30"/>
  <c r="MB30"/>
  <c r="MA30"/>
  <c r="LZ30"/>
  <c r="LY30"/>
  <c r="LX30"/>
  <c r="MF29"/>
  <c r="MF28"/>
  <c r="MF27"/>
  <c r="MF26"/>
  <c r="MF25"/>
  <c r="MF24"/>
  <c r="MF23"/>
  <c r="MF22"/>
  <c r="MF21"/>
  <c r="MF20"/>
  <c r="MF19"/>
  <c r="MF18"/>
  <c r="MF17"/>
  <c r="MF16"/>
  <c r="MF15"/>
  <c r="MF14"/>
  <c r="MF13"/>
  <c r="MF12"/>
  <c r="MF11"/>
  <c r="MF10"/>
  <c r="LP32"/>
  <c r="LO32"/>
  <c r="LN32"/>
  <c r="LM32"/>
  <c r="LK32"/>
  <c r="LJ32"/>
  <c r="LI32"/>
  <c r="LP30"/>
  <c r="LP31" s="1"/>
  <c r="LO30"/>
  <c r="LO31" s="1"/>
  <c r="LN30"/>
  <c r="LN31" s="1"/>
  <c r="LM30"/>
  <c r="LM31" s="1"/>
  <c r="LL30"/>
  <c r="LK30"/>
  <c r="LK31" s="1"/>
  <c r="LJ30"/>
  <c r="LJ31" s="1"/>
  <c r="LI30"/>
  <c r="LI31" s="1"/>
  <c r="LQ29"/>
  <c r="LQ28"/>
  <c r="LQ27"/>
  <c r="LQ26"/>
  <c r="LQ25"/>
  <c r="LQ24"/>
  <c r="LQ23"/>
  <c r="LQ22"/>
  <c r="LQ21"/>
  <c r="LQ20"/>
  <c r="LQ19"/>
  <c r="LQ18"/>
  <c r="LQ17"/>
  <c r="LQ16"/>
  <c r="LQ15"/>
  <c r="LQ14"/>
  <c r="LQ13"/>
  <c r="LQ12"/>
  <c r="LQ11"/>
  <c r="LQ10"/>
  <c r="LQ30" s="1"/>
  <c r="LA32"/>
  <c r="KZ32"/>
  <c r="KY32"/>
  <c r="KX32"/>
  <c r="KV32"/>
  <c r="KU32"/>
  <c r="KT32"/>
  <c r="KZ31"/>
  <c r="KV31"/>
  <c r="LA30"/>
  <c r="KZ30"/>
  <c r="KY30"/>
  <c r="KX30"/>
  <c r="KX31" s="1"/>
  <c r="KW30"/>
  <c r="KV30"/>
  <c r="KU30"/>
  <c r="KT30"/>
  <c r="KT31" s="1"/>
  <c r="LB29"/>
  <c r="LB28"/>
  <c r="LB27"/>
  <c r="LB26"/>
  <c r="LB25"/>
  <c r="LB24"/>
  <c r="LB23"/>
  <c r="LB22"/>
  <c r="LB21"/>
  <c r="LB20"/>
  <c r="LB19"/>
  <c r="LB18"/>
  <c r="LB17"/>
  <c r="LB16"/>
  <c r="LB15"/>
  <c r="LB14"/>
  <c r="LB13"/>
  <c r="LB12"/>
  <c r="LB11"/>
  <c r="LB10"/>
  <c r="KL32"/>
  <c r="KK32"/>
  <c r="KK31" s="1"/>
  <c r="KJ32"/>
  <c r="KI32"/>
  <c r="KG32"/>
  <c r="KF32"/>
  <c r="KE32"/>
  <c r="KL30"/>
  <c r="KK30"/>
  <c r="KJ30"/>
  <c r="KI30"/>
  <c r="KH30"/>
  <c r="KG30"/>
  <c r="KF30"/>
  <c r="KE30"/>
  <c r="KM29"/>
  <c r="KM28"/>
  <c r="KM27"/>
  <c r="KM26"/>
  <c r="KM25"/>
  <c r="KM24"/>
  <c r="KM23"/>
  <c r="KM22"/>
  <c r="KM21"/>
  <c r="KM20"/>
  <c r="KM19"/>
  <c r="KM18"/>
  <c r="KM17"/>
  <c r="KM16"/>
  <c r="KM15"/>
  <c r="KM14"/>
  <c r="KM13"/>
  <c r="KM12"/>
  <c r="KM11"/>
  <c r="KM10"/>
  <c r="JW32"/>
  <c r="JV32"/>
  <c r="JV31" s="1"/>
  <c r="JU32"/>
  <c r="JT32"/>
  <c r="JR32"/>
  <c r="JR31" s="1"/>
  <c r="JQ32"/>
  <c r="JP32"/>
  <c r="JT31"/>
  <c r="JW30"/>
  <c r="JV30"/>
  <c r="JU30"/>
  <c r="JT30"/>
  <c r="JS30"/>
  <c r="JR30"/>
  <c r="JQ30"/>
  <c r="JP30"/>
  <c r="JX29"/>
  <c r="JX28"/>
  <c r="JX27"/>
  <c r="JX26"/>
  <c r="JX25"/>
  <c r="JX24"/>
  <c r="JX23"/>
  <c r="JX22"/>
  <c r="JX21"/>
  <c r="JX20"/>
  <c r="JX19"/>
  <c r="JX18"/>
  <c r="JX17"/>
  <c r="JX16"/>
  <c r="JX15"/>
  <c r="JX14"/>
  <c r="JX13"/>
  <c r="JX12"/>
  <c r="JX11"/>
  <c r="JX10"/>
  <c r="IS32"/>
  <c r="IR32"/>
  <c r="IQ32"/>
  <c r="IP32"/>
  <c r="IN32"/>
  <c r="IM32"/>
  <c r="IL32"/>
  <c r="IS30"/>
  <c r="IS31" s="1"/>
  <c r="IR30"/>
  <c r="IR31" s="1"/>
  <c r="IQ30"/>
  <c r="IQ31" s="1"/>
  <c r="IP30"/>
  <c r="IP31" s="1"/>
  <c r="IO30"/>
  <c r="IN30"/>
  <c r="IN31" s="1"/>
  <c r="IM30"/>
  <c r="IM31" s="1"/>
  <c r="IL30"/>
  <c r="IL31" s="1"/>
  <c r="IT29"/>
  <c r="IT28"/>
  <c r="IT27"/>
  <c r="IT26"/>
  <c r="IT25"/>
  <c r="IT24"/>
  <c r="IT23"/>
  <c r="IT22"/>
  <c r="IT21"/>
  <c r="IT20"/>
  <c r="IT19"/>
  <c r="IT18"/>
  <c r="IT17"/>
  <c r="IT16"/>
  <c r="IT15"/>
  <c r="IT14"/>
  <c r="IT13"/>
  <c r="IT12"/>
  <c r="IT11"/>
  <c r="IT10"/>
  <c r="IT30" s="1"/>
  <c r="ID32"/>
  <c r="IC32"/>
  <c r="IB32"/>
  <c r="IA32"/>
  <c r="HY32"/>
  <c r="HX32"/>
  <c r="HW32"/>
  <c r="ID30"/>
  <c r="ID31" s="1"/>
  <c r="IC30"/>
  <c r="IC31" s="1"/>
  <c r="IB30"/>
  <c r="IB31" s="1"/>
  <c r="IA30"/>
  <c r="IA31" s="1"/>
  <c r="HZ30"/>
  <c r="HY30"/>
  <c r="HY31" s="1"/>
  <c r="HX30"/>
  <c r="HX31" s="1"/>
  <c r="HW30"/>
  <c r="HW31" s="1"/>
  <c r="IE29"/>
  <c r="IE28"/>
  <c r="IE27"/>
  <c r="IE26"/>
  <c r="IE25"/>
  <c r="IE24"/>
  <c r="IE23"/>
  <c r="IE22"/>
  <c r="IE21"/>
  <c r="IE20"/>
  <c r="IE19"/>
  <c r="IE18"/>
  <c r="IE17"/>
  <c r="IE16"/>
  <c r="IE15"/>
  <c r="IE14"/>
  <c r="IE13"/>
  <c r="IE12"/>
  <c r="IE11"/>
  <c r="IE10"/>
  <c r="HO32"/>
  <c r="HN32"/>
  <c r="HM32"/>
  <c r="HL32"/>
  <c r="HJ32"/>
  <c r="HI32"/>
  <c r="HH32"/>
  <c r="HM31"/>
  <c r="HI31"/>
  <c r="HO30"/>
  <c r="HO31" s="1"/>
  <c r="HN30"/>
  <c r="HM30"/>
  <c r="HL30"/>
  <c r="HK30"/>
  <c r="HJ30"/>
  <c r="HI30"/>
  <c r="HH30"/>
  <c r="HP29"/>
  <c r="HP28"/>
  <c r="HP27"/>
  <c r="HP26"/>
  <c r="HP25"/>
  <c r="HP24"/>
  <c r="HP23"/>
  <c r="HP22"/>
  <c r="HP21"/>
  <c r="HP20"/>
  <c r="HP19"/>
  <c r="HP18"/>
  <c r="HP17"/>
  <c r="HP16"/>
  <c r="HP15"/>
  <c r="HP14"/>
  <c r="HP13"/>
  <c r="HP12"/>
  <c r="HP11"/>
  <c r="HP10"/>
  <c r="HP30" s="1"/>
  <c r="GZ32"/>
  <c r="GY32"/>
  <c r="GX32"/>
  <c r="GW32"/>
  <c r="GU32"/>
  <c r="GS32"/>
  <c r="GZ30"/>
  <c r="GY30"/>
  <c r="GY31" s="1"/>
  <c r="GX30"/>
  <c r="GW30"/>
  <c r="GW31" s="1"/>
  <c r="GV30"/>
  <c r="GU30"/>
  <c r="GU31" s="1"/>
  <c r="GT30"/>
  <c r="GS30"/>
  <c r="GS31" s="1"/>
  <c r="HA29"/>
  <c r="HA28"/>
  <c r="HA27"/>
  <c r="HA26"/>
  <c r="HA25"/>
  <c r="HA24"/>
  <c r="HA23"/>
  <c r="HA22"/>
  <c r="HA21"/>
  <c r="HA20"/>
  <c r="HA19"/>
  <c r="HA18"/>
  <c r="HA17"/>
  <c r="HA16"/>
  <c r="HA15"/>
  <c r="HA14"/>
  <c r="HA13"/>
  <c r="HA12"/>
  <c r="HA11"/>
  <c r="HA10"/>
  <c r="GK32"/>
  <c r="GJ32"/>
  <c r="GJ31" s="1"/>
  <c r="GI32"/>
  <c r="GH32"/>
  <c r="GF32"/>
  <c r="GF31" s="1"/>
  <c r="GD32"/>
  <c r="GK30"/>
  <c r="GJ30"/>
  <c r="GI30"/>
  <c r="GH30"/>
  <c r="GH31" s="1"/>
  <c r="GG30"/>
  <c r="GF30"/>
  <c r="GE30"/>
  <c r="GD30"/>
  <c r="GD31" s="1"/>
  <c r="GL29"/>
  <c r="GL28"/>
  <c r="GL27"/>
  <c r="GL26"/>
  <c r="GL25"/>
  <c r="GL24"/>
  <c r="GL23"/>
  <c r="GL22"/>
  <c r="GL21"/>
  <c r="GL20"/>
  <c r="GL19"/>
  <c r="GL18"/>
  <c r="GL17"/>
  <c r="GL16"/>
  <c r="GL15"/>
  <c r="GL14"/>
  <c r="GL13"/>
  <c r="GL12"/>
  <c r="GL11"/>
  <c r="GL10"/>
  <c r="GL30" s="1"/>
  <c r="FV32"/>
  <c r="FU32"/>
  <c r="FT32"/>
  <c r="FS32"/>
  <c r="FQ32"/>
  <c r="FP32"/>
  <c r="FO32"/>
  <c r="FV30"/>
  <c r="FV31" s="1"/>
  <c r="FU30"/>
  <c r="FT30"/>
  <c r="FT31" s="1"/>
  <c r="FS30"/>
  <c r="FR30"/>
  <c r="FQ30"/>
  <c r="FQ31" s="1"/>
  <c r="FP30"/>
  <c r="FP31" s="1"/>
  <c r="FO30"/>
  <c r="FO31" s="1"/>
  <c r="FW29"/>
  <c r="FW28"/>
  <c r="FW27"/>
  <c r="FW26"/>
  <c r="FW25"/>
  <c r="FW24"/>
  <c r="FW23"/>
  <c r="FW22"/>
  <c r="FW21"/>
  <c r="FW20"/>
  <c r="FW19"/>
  <c r="FW18"/>
  <c r="FW17"/>
  <c r="FW16"/>
  <c r="FW15"/>
  <c r="FW14"/>
  <c r="FW13"/>
  <c r="FW12"/>
  <c r="FW11"/>
  <c r="FW10"/>
  <c r="FG32"/>
  <c r="FF32"/>
  <c r="FE32"/>
  <c r="FD32"/>
  <c r="FB32"/>
  <c r="FA32"/>
  <c r="EZ32"/>
  <c r="FG30"/>
  <c r="FF30"/>
  <c r="FF31" s="1"/>
  <c r="FE30"/>
  <c r="FD30"/>
  <c r="FD31" s="1"/>
  <c r="FC30"/>
  <c r="FB30"/>
  <c r="FB31" s="1"/>
  <c r="FA30"/>
  <c r="FA31" s="1"/>
  <c r="EZ30"/>
  <c r="EZ31" s="1"/>
  <c r="FH29"/>
  <c r="FH28"/>
  <c r="FH27"/>
  <c r="FH26"/>
  <c r="FH25"/>
  <c r="FH24"/>
  <c r="FH23"/>
  <c r="FH22"/>
  <c r="FH21"/>
  <c r="FH20"/>
  <c r="FH19"/>
  <c r="FH18"/>
  <c r="FH17"/>
  <c r="FH16"/>
  <c r="FH15"/>
  <c r="FH14"/>
  <c r="FH13"/>
  <c r="FH12"/>
  <c r="FH11"/>
  <c r="FH10"/>
  <c r="FH30" s="1"/>
  <c r="ER32"/>
  <c r="EQ32"/>
  <c r="EP32"/>
  <c r="EO32"/>
  <c r="EM32"/>
  <c r="EL32"/>
  <c r="EK32"/>
  <c r="ER30"/>
  <c r="ER31" s="1"/>
  <c r="EQ30"/>
  <c r="EP30"/>
  <c r="EP31" s="1"/>
  <c r="EO30"/>
  <c r="EN30"/>
  <c r="EM30"/>
  <c r="EM31" s="1"/>
  <c r="EL30"/>
  <c r="EL31" s="1"/>
  <c r="EK30"/>
  <c r="EK31" s="1"/>
  <c r="ES29"/>
  <c r="ES28"/>
  <c r="ES27"/>
  <c r="ES26"/>
  <c r="ES25"/>
  <c r="ES24"/>
  <c r="ES23"/>
  <c r="ES22"/>
  <c r="ES21"/>
  <c r="ES20"/>
  <c r="ES19"/>
  <c r="ES18"/>
  <c r="ES17"/>
  <c r="ES16"/>
  <c r="ES15"/>
  <c r="ES14"/>
  <c r="ES13"/>
  <c r="ES12"/>
  <c r="ES11"/>
  <c r="ES10"/>
  <c r="EC32"/>
  <c r="EB32"/>
  <c r="EA32"/>
  <c r="DZ32"/>
  <c r="DX32"/>
  <c r="DW32"/>
  <c r="DV32"/>
  <c r="EC30"/>
  <c r="EB30"/>
  <c r="EB31" s="1"/>
  <c r="EA30"/>
  <c r="DZ30"/>
  <c r="DZ31" s="1"/>
  <c r="DY30"/>
  <c r="DX30"/>
  <c r="DX31" s="1"/>
  <c r="DW30"/>
  <c r="DW31" s="1"/>
  <c r="DV30"/>
  <c r="DV31" s="1"/>
  <c r="ED29"/>
  <c r="ED28"/>
  <c r="ED27"/>
  <c r="ED26"/>
  <c r="ED25"/>
  <c r="ED24"/>
  <c r="ED23"/>
  <c r="ED22"/>
  <c r="ED21"/>
  <c r="ED20"/>
  <c r="ED19"/>
  <c r="ED18"/>
  <c r="ED17"/>
  <c r="ED16"/>
  <c r="ED15"/>
  <c r="ED14"/>
  <c r="ED13"/>
  <c r="ED12"/>
  <c r="ED11"/>
  <c r="ED10"/>
  <c r="ED30" s="1"/>
  <c r="DN32"/>
  <c r="DM32"/>
  <c r="DL32"/>
  <c r="DK32"/>
  <c r="DI32"/>
  <c r="DH32"/>
  <c r="DG32"/>
  <c r="DM31"/>
  <c r="DI31"/>
  <c r="DN30"/>
  <c r="DM30"/>
  <c r="DL30"/>
  <c r="DK30"/>
  <c r="DJ30"/>
  <c r="DI30"/>
  <c r="DH30"/>
  <c r="DG30"/>
  <c r="DG31" s="1"/>
  <c r="DO29"/>
  <c r="DO28"/>
  <c r="DO27"/>
  <c r="DO26"/>
  <c r="DO25"/>
  <c r="DO24"/>
  <c r="DO23"/>
  <c r="DO22"/>
  <c r="DO21"/>
  <c r="DO20"/>
  <c r="DO19"/>
  <c r="DO18"/>
  <c r="DO17"/>
  <c r="DO16"/>
  <c r="DO15"/>
  <c r="DO14"/>
  <c r="DO13"/>
  <c r="DO12"/>
  <c r="DO11"/>
  <c r="DO10"/>
  <c r="CY32"/>
  <c r="CX32"/>
  <c r="CW32"/>
  <c r="CV32"/>
  <c r="CT32"/>
  <c r="CS32"/>
  <c r="CR32"/>
  <c r="CY30"/>
  <c r="CX30"/>
  <c r="CX31" s="1"/>
  <c r="CW30"/>
  <c r="CV30"/>
  <c r="CV31" s="1"/>
  <c r="CU30"/>
  <c r="CT30"/>
  <c r="CT31" s="1"/>
  <c r="CS30"/>
  <c r="CS31" s="1"/>
  <c r="CR30"/>
  <c r="CR31" s="1"/>
  <c r="CZ29"/>
  <c r="CZ28"/>
  <c r="CZ27"/>
  <c r="CZ26"/>
  <c r="CZ25"/>
  <c r="CZ24"/>
  <c r="CZ23"/>
  <c r="CZ22"/>
  <c r="CZ21"/>
  <c r="CZ20"/>
  <c r="CZ19"/>
  <c r="CZ18"/>
  <c r="CZ17"/>
  <c r="CZ16"/>
  <c r="CZ15"/>
  <c r="CZ14"/>
  <c r="CZ13"/>
  <c r="CZ12"/>
  <c r="CZ11"/>
  <c r="CZ10"/>
  <c r="CZ30" s="1"/>
  <c r="CJ32"/>
  <c r="CI32"/>
  <c r="CH32"/>
  <c r="CG32"/>
  <c r="CE32"/>
  <c r="CD32"/>
  <c r="CC32"/>
  <c r="CI31"/>
  <c r="CJ30"/>
  <c r="CI30"/>
  <c r="CH30"/>
  <c r="CG30"/>
  <c r="CG31" s="1"/>
  <c r="CF30"/>
  <c r="CE30"/>
  <c r="CE31" s="1"/>
  <c r="CD30"/>
  <c r="CC30"/>
  <c r="CC31" s="1"/>
  <c r="CK29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BU32"/>
  <c r="BT32"/>
  <c r="BS32"/>
  <c r="BR32"/>
  <c r="BP32"/>
  <c r="BO32"/>
  <c r="BO31" s="1"/>
  <c r="BN32"/>
  <c r="BS31"/>
  <c r="BU30"/>
  <c r="BU31" s="1"/>
  <c r="BT30"/>
  <c r="BS30"/>
  <c r="BR30"/>
  <c r="BQ30"/>
  <c r="BP30"/>
  <c r="BO30"/>
  <c r="BN30"/>
  <c r="BV29"/>
  <c r="BV28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BV30" s="1"/>
  <c r="BF32"/>
  <c r="BF31" s="1"/>
  <c r="BE32"/>
  <c r="BD32"/>
  <c r="BD31" s="1"/>
  <c r="BC32"/>
  <c r="BA32"/>
  <c r="AZ32"/>
  <c r="AZ31" s="1"/>
  <c r="AY32"/>
  <c r="BF30"/>
  <c r="BE30"/>
  <c r="BE31" s="1"/>
  <c r="BD30"/>
  <c r="BC30"/>
  <c r="BC31" s="1"/>
  <c r="BB30"/>
  <c r="BA30"/>
  <c r="BA31" s="1"/>
  <c r="AZ30"/>
  <c r="AY30"/>
  <c r="AY31" s="1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30" s="1"/>
  <c r="AQ32"/>
  <c r="AP32"/>
  <c r="AO32"/>
  <c r="AN32"/>
  <c r="AL32"/>
  <c r="AK32"/>
  <c r="AJ32"/>
  <c r="AQ30"/>
  <c r="AP30"/>
  <c r="AO30"/>
  <c r="AN30"/>
  <c r="AM30"/>
  <c r="AL30"/>
  <c r="AL31" s="1"/>
  <c r="AK30"/>
  <c r="AJ30"/>
  <c r="AJ31" s="1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B32"/>
  <c r="AA32"/>
  <c r="AA31" s="1"/>
  <c r="Z32"/>
  <c r="Y32"/>
  <c r="W32"/>
  <c r="W31" s="1"/>
  <c r="V32"/>
  <c r="U32"/>
  <c r="AB30"/>
  <c r="AA30"/>
  <c r="Z30"/>
  <c r="Y30"/>
  <c r="Y31" s="1"/>
  <c r="X30"/>
  <c r="W30"/>
  <c r="V30"/>
  <c r="U30"/>
  <c r="U31" s="1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30" s="1"/>
  <c r="M32"/>
  <c r="L32"/>
  <c r="K32"/>
  <c r="J32"/>
  <c r="H32"/>
  <c r="G32"/>
  <c r="M30"/>
  <c r="M31" s="1"/>
  <c r="L30"/>
  <c r="L31" s="1"/>
  <c r="K30"/>
  <c r="K31" s="1"/>
  <c r="J30"/>
  <c r="J31" s="1"/>
  <c r="I30"/>
  <c r="H30"/>
  <c r="H31" s="1"/>
  <c r="G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F32"/>
  <c r="BF30" i="8"/>
  <c r="BE30"/>
  <c r="BD30"/>
  <c r="BC30"/>
  <c r="BA30"/>
  <c r="AZ30"/>
  <c r="AY30"/>
  <c r="BF28"/>
  <c r="BE28"/>
  <c r="BE29" s="1"/>
  <c r="BD28"/>
  <c r="BC28"/>
  <c r="BC29" s="1"/>
  <c r="BB28"/>
  <c r="BA28"/>
  <c r="BA29" s="1"/>
  <c r="AZ28"/>
  <c r="AY28"/>
  <c r="AY29" s="1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9"/>
  <c r="BG8"/>
  <c r="BG28" s="1"/>
  <c r="AQ30"/>
  <c r="AP30"/>
  <c r="AO30"/>
  <c r="AN30"/>
  <c r="AL30"/>
  <c r="AK30"/>
  <c r="AJ30"/>
  <c r="AQ28"/>
  <c r="AP28"/>
  <c r="AO28"/>
  <c r="AN28"/>
  <c r="AM28"/>
  <c r="AL28"/>
  <c r="AL29" s="1"/>
  <c r="AK28"/>
  <c r="AJ28"/>
  <c r="AJ29" s="1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R8"/>
  <c r="AB30"/>
  <c r="AA30"/>
  <c r="Z30"/>
  <c r="Y30"/>
  <c r="W30"/>
  <c r="V30"/>
  <c r="U30"/>
  <c r="AB28"/>
  <c r="AB29" s="1"/>
  <c r="AA28"/>
  <c r="Z28"/>
  <c r="Z29" s="1"/>
  <c r="Y28"/>
  <c r="X28"/>
  <c r="W28"/>
  <c r="V28"/>
  <c r="V29" s="1"/>
  <c r="U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M30"/>
  <c r="L30"/>
  <c r="K30"/>
  <c r="J30"/>
  <c r="H30"/>
  <c r="G30"/>
  <c r="M28"/>
  <c r="M29" s="1"/>
  <c r="L28"/>
  <c r="K28"/>
  <c r="K29" s="1"/>
  <c r="J28"/>
  <c r="I28"/>
  <c r="BI28" s="1"/>
  <c r="H28"/>
  <c r="G28"/>
  <c r="F30"/>
  <c r="CC10" i="7"/>
  <c r="CB29"/>
  <c r="CA29"/>
  <c r="BZ29"/>
  <c r="CC29" s="1"/>
  <c r="BY29"/>
  <c r="CB28"/>
  <c r="CA28"/>
  <c r="BZ28"/>
  <c r="BY28"/>
  <c r="CB27"/>
  <c r="CA27"/>
  <c r="BZ27"/>
  <c r="CC27" s="1"/>
  <c r="BY27"/>
  <c r="CB26"/>
  <c r="CA26"/>
  <c r="BZ26"/>
  <c r="BY26"/>
  <c r="CB25"/>
  <c r="CA25"/>
  <c r="BZ25"/>
  <c r="CC25" s="1"/>
  <c r="BY25"/>
  <c r="CB24"/>
  <c r="CA24"/>
  <c r="BZ24"/>
  <c r="BY24"/>
  <c r="CB23"/>
  <c r="CA23"/>
  <c r="BZ23"/>
  <c r="CC23" s="1"/>
  <c r="BY23"/>
  <c r="CB22"/>
  <c r="CA22"/>
  <c r="BZ22"/>
  <c r="BY22"/>
  <c r="CB21"/>
  <c r="CA21"/>
  <c r="BZ21"/>
  <c r="CC21" s="1"/>
  <c r="BY21"/>
  <c r="CB20"/>
  <c r="CA20"/>
  <c r="BZ20"/>
  <c r="BY20"/>
  <c r="CB19"/>
  <c r="CA19"/>
  <c r="BZ19"/>
  <c r="CC19" s="1"/>
  <c r="BY19"/>
  <c r="CB18"/>
  <c r="CA18"/>
  <c r="BZ18"/>
  <c r="BY18"/>
  <c r="CB17"/>
  <c r="CA17"/>
  <c r="BZ17"/>
  <c r="CC17" s="1"/>
  <c r="BY17"/>
  <c r="CB16"/>
  <c r="CA16"/>
  <c r="BZ16"/>
  <c r="BY16"/>
  <c r="CB15"/>
  <c r="CA15"/>
  <c r="BZ15"/>
  <c r="CC15" s="1"/>
  <c r="BY15"/>
  <c r="CB14"/>
  <c r="CA14"/>
  <c r="BZ14"/>
  <c r="BY14"/>
  <c r="CB13"/>
  <c r="CA13"/>
  <c r="BZ13"/>
  <c r="CC13" s="1"/>
  <c r="BY13"/>
  <c r="CB12"/>
  <c r="CA12"/>
  <c r="BZ12"/>
  <c r="BY12"/>
  <c r="CB11"/>
  <c r="CA11"/>
  <c r="BZ11"/>
  <c r="CC11" s="1"/>
  <c r="BY11"/>
  <c r="CB10"/>
  <c r="CA10"/>
  <c r="BZ10"/>
  <c r="BY10"/>
  <c r="BX30"/>
  <c r="BX29"/>
  <c r="BX28"/>
  <c r="BX27"/>
  <c r="BX26"/>
  <c r="BX25"/>
  <c r="BX24"/>
  <c r="BX23"/>
  <c r="BX22"/>
  <c r="BX21"/>
  <c r="BX20"/>
  <c r="BX19"/>
  <c r="BX18"/>
  <c r="BX17"/>
  <c r="BX16"/>
  <c r="BX15"/>
  <c r="BX14"/>
  <c r="BX13"/>
  <c r="BX12"/>
  <c r="BX11"/>
  <c r="BX10"/>
  <c r="CC28"/>
  <c r="CC26"/>
  <c r="CC24"/>
  <c r="CC22"/>
  <c r="CC20"/>
  <c r="CC18"/>
  <c r="CC16"/>
  <c r="CC14"/>
  <c r="CC12"/>
  <c r="CB30"/>
  <c r="CA30"/>
  <c r="BZ30"/>
  <c r="BY30"/>
  <c r="BU32"/>
  <c r="BU31" s="1"/>
  <c r="BT32"/>
  <c r="BS32"/>
  <c r="BS31" s="1"/>
  <c r="BR32"/>
  <c r="BP32"/>
  <c r="BO32"/>
  <c r="BO31" s="1"/>
  <c r="BN32"/>
  <c r="BT31"/>
  <c r="BR31"/>
  <c r="BP31"/>
  <c r="BN31"/>
  <c r="BU30"/>
  <c r="BT30"/>
  <c r="BS30"/>
  <c r="BR30"/>
  <c r="BQ30"/>
  <c r="BP30"/>
  <c r="BO30"/>
  <c r="BN30"/>
  <c r="BV29"/>
  <c r="BV28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BV30" s="1"/>
  <c r="BF32"/>
  <c r="BF31" s="1"/>
  <c r="BE32"/>
  <c r="BD32"/>
  <c r="BD31" s="1"/>
  <c r="BC32"/>
  <c r="BA32"/>
  <c r="AZ32"/>
  <c r="AZ31" s="1"/>
  <c r="AY32"/>
  <c r="BE31"/>
  <c r="BC31"/>
  <c r="BA31"/>
  <c r="BF30"/>
  <c r="BE30"/>
  <c r="BD30"/>
  <c r="BC30"/>
  <c r="BB30"/>
  <c r="BA30"/>
  <c r="AZ30"/>
  <c r="AY30"/>
  <c r="AY31" s="1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30" s="1"/>
  <c r="AQ32"/>
  <c r="AQ31" s="1"/>
  <c r="AP32"/>
  <c r="AO32"/>
  <c r="AO31" s="1"/>
  <c r="AN32"/>
  <c r="AL32"/>
  <c r="AK32"/>
  <c r="AK31" s="1"/>
  <c r="AJ32"/>
  <c r="AP31"/>
  <c r="AN31"/>
  <c r="AL31"/>
  <c r="AQ30"/>
  <c r="AP30"/>
  <c r="AO30"/>
  <c r="AN30"/>
  <c r="AM30"/>
  <c r="AL30"/>
  <c r="AK30"/>
  <c r="AJ30"/>
  <c r="AJ31" s="1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30" s="1"/>
  <c r="AB32"/>
  <c r="AB31" s="1"/>
  <c r="AA32"/>
  <c r="Z32"/>
  <c r="Z31" s="1"/>
  <c r="Y32"/>
  <c r="W32"/>
  <c r="V32"/>
  <c r="V31" s="1"/>
  <c r="U32"/>
  <c r="AA31"/>
  <c r="Y31"/>
  <c r="W31"/>
  <c r="U31"/>
  <c r="AB30"/>
  <c r="AA30"/>
  <c r="Z30"/>
  <c r="Y30"/>
  <c r="X30"/>
  <c r="W30"/>
  <c r="V30"/>
  <c r="U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30" s="1"/>
  <c r="M32"/>
  <c r="L32"/>
  <c r="K32"/>
  <c r="J32"/>
  <c r="H32"/>
  <c r="G32"/>
  <c r="N30"/>
  <c r="M30"/>
  <c r="M31" s="1"/>
  <c r="L30"/>
  <c r="L31" s="1"/>
  <c r="K30"/>
  <c r="K31" s="1"/>
  <c r="J30"/>
  <c r="J31" s="1"/>
  <c r="I30"/>
  <c r="H30"/>
  <c r="H31" s="1"/>
  <c r="G30"/>
  <c r="G31" s="1"/>
  <c r="F30"/>
  <c r="F32"/>
  <c r="F31" s="1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EK29" i="6"/>
  <c r="EK28"/>
  <c r="EK27"/>
  <c r="EK26"/>
  <c r="EK25"/>
  <c r="EK24"/>
  <c r="EK23"/>
  <c r="EK22"/>
  <c r="EK21"/>
  <c r="EK20"/>
  <c r="EK19"/>
  <c r="EK18"/>
  <c r="EK17"/>
  <c r="EK16"/>
  <c r="EK15"/>
  <c r="EK14"/>
  <c r="EK13"/>
  <c r="EK12"/>
  <c r="EK11"/>
  <c r="EJ29"/>
  <c r="EI29"/>
  <c r="EH29"/>
  <c r="EG29"/>
  <c r="EJ28"/>
  <c r="EI28"/>
  <c r="EH28"/>
  <c r="EG28"/>
  <c r="EJ27"/>
  <c r="EI27"/>
  <c r="EH27"/>
  <c r="EG27"/>
  <c r="EJ26"/>
  <c r="EI26"/>
  <c r="EH26"/>
  <c r="EG26"/>
  <c r="EJ25"/>
  <c r="EI25"/>
  <c r="EH25"/>
  <c r="EG25"/>
  <c r="EJ24"/>
  <c r="EI24"/>
  <c r="EH24"/>
  <c r="EG24"/>
  <c r="EJ23"/>
  <c r="EI23"/>
  <c r="EH23"/>
  <c r="EG23"/>
  <c r="EJ22"/>
  <c r="EI22"/>
  <c r="EH22"/>
  <c r="EG22"/>
  <c r="EJ21"/>
  <c r="EI21"/>
  <c r="EH21"/>
  <c r="EG21"/>
  <c r="EJ20"/>
  <c r="EI20"/>
  <c r="EH20"/>
  <c r="EG20"/>
  <c r="EJ19"/>
  <c r="EI19"/>
  <c r="EH19"/>
  <c r="EG19"/>
  <c r="EJ18"/>
  <c r="EI18"/>
  <c r="EH18"/>
  <c r="EG18"/>
  <c r="EJ17"/>
  <c r="EI17"/>
  <c r="EH17"/>
  <c r="EG17"/>
  <c r="EJ16"/>
  <c r="EI16"/>
  <c r="EH16"/>
  <c r="EG16"/>
  <c r="EJ15"/>
  <c r="EI15"/>
  <c r="EH15"/>
  <c r="EG15"/>
  <c r="EJ14"/>
  <c r="EI14"/>
  <c r="EH14"/>
  <c r="EG14"/>
  <c r="EJ13"/>
  <c r="EI13"/>
  <c r="EH13"/>
  <c r="EG13"/>
  <c r="EJ12"/>
  <c r="EI12"/>
  <c r="EH12"/>
  <c r="EG12"/>
  <c r="EJ11"/>
  <c r="EI11"/>
  <c r="EH11"/>
  <c r="EG11"/>
  <c r="EJ10"/>
  <c r="EI10"/>
  <c r="EH10"/>
  <c r="EG10"/>
  <c r="EF30"/>
  <c r="EF29"/>
  <c r="EF28"/>
  <c r="EF27"/>
  <c r="EF26"/>
  <c r="EF25"/>
  <c r="EF24"/>
  <c r="EF23"/>
  <c r="EF22"/>
  <c r="EF21"/>
  <c r="EF20"/>
  <c r="EF19"/>
  <c r="EF18"/>
  <c r="EF17"/>
  <c r="EF16"/>
  <c r="EF15"/>
  <c r="EF14"/>
  <c r="EF13"/>
  <c r="EF12"/>
  <c r="EF11"/>
  <c r="EC32"/>
  <c r="EC31" s="1"/>
  <c r="EB32"/>
  <c r="EA32"/>
  <c r="EA31" s="1"/>
  <c r="DZ32"/>
  <c r="DX32"/>
  <c r="DW32"/>
  <c r="DW31" s="1"/>
  <c r="DV32"/>
  <c r="EB31"/>
  <c r="DZ31"/>
  <c r="DX31"/>
  <c r="DV31"/>
  <c r="EC30"/>
  <c r="EB30"/>
  <c r="EA30"/>
  <c r="DZ30"/>
  <c r="DY30"/>
  <c r="DX30"/>
  <c r="DW30"/>
  <c r="DV30"/>
  <c r="ED29"/>
  <c r="ED28"/>
  <c r="ED27"/>
  <c r="ED26"/>
  <c r="ED25"/>
  <c r="ED24"/>
  <c r="ED23"/>
  <c r="ED22"/>
  <c r="ED21"/>
  <c r="ED20"/>
  <c r="ED19"/>
  <c r="ED18"/>
  <c r="ED17"/>
  <c r="ED16"/>
  <c r="ED15"/>
  <c r="ED14"/>
  <c r="ED13"/>
  <c r="ED12"/>
  <c r="ED11"/>
  <c r="ED10"/>
  <c r="ED30" s="1"/>
  <c r="DN32"/>
  <c r="DN31" s="1"/>
  <c r="DM32"/>
  <c r="DL32"/>
  <c r="DL31" s="1"/>
  <c r="DK32"/>
  <c r="DI32"/>
  <c r="DH32"/>
  <c r="DH31" s="1"/>
  <c r="DG32"/>
  <c r="DM31"/>
  <c r="DK31"/>
  <c r="DI31"/>
  <c r="DG31"/>
  <c r="DN30"/>
  <c r="DM30"/>
  <c r="DL30"/>
  <c r="DK30"/>
  <c r="DJ30"/>
  <c r="DI30"/>
  <c r="DH30"/>
  <c r="DG30"/>
  <c r="DO29"/>
  <c r="DO28"/>
  <c r="DO27"/>
  <c r="DO26"/>
  <c r="DO25"/>
  <c r="DO24"/>
  <c r="DO23"/>
  <c r="DO22"/>
  <c r="DO21"/>
  <c r="DO20"/>
  <c r="DO19"/>
  <c r="DO18"/>
  <c r="DO17"/>
  <c r="DO16"/>
  <c r="DO15"/>
  <c r="DO14"/>
  <c r="DO13"/>
  <c r="DO12"/>
  <c r="DO11"/>
  <c r="DO10"/>
  <c r="DO30" s="1"/>
  <c r="CY32"/>
  <c r="CY31" s="1"/>
  <c r="CX32"/>
  <c r="CW32"/>
  <c r="CW31" s="1"/>
  <c r="CV32"/>
  <c r="CT32"/>
  <c r="CS32"/>
  <c r="CS31" s="1"/>
  <c r="CR32"/>
  <c r="CX31"/>
  <c r="CV31"/>
  <c r="CT31"/>
  <c r="CR31"/>
  <c r="CY30"/>
  <c r="CX30"/>
  <c r="CW30"/>
  <c r="CV30"/>
  <c r="CU30"/>
  <c r="CT30"/>
  <c r="CS30"/>
  <c r="CR30"/>
  <c r="CZ29"/>
  <c r="CZ28"/>
  <c r="CZ27"/>
  <c r="CZ26"/>
  <c r="CZ25"/>
  <c r="CZ24"/>
  <c r="CZ23"/>
  <c r="CZ22"/>
  <c r="CZ21"/>
  <c r="CZ20"/>
  <c r="CZ19"/>
  <c r="CZ18"/>
  <c r="CZ17"/>
  <c r="CZ16"/>
  <c r="CZ15"/>
  <c r="CZ14"/>
  <c r="CZ13"/>
  <c r="CZ12"/>
  <c r="CZ11"/>
  <c r="CZ10"/>
  <c r="CZ30" s="1"/>
  <c r="CJ32"/>
  <c r="CJ31" s="1"/>
  <c r="CI32"/>
  <c r="CH32"/>
  <c r="CH31" s="1"/>
  <c r="CG32"/>
  <c r="CE32"/>
  <c r="CD32"/>
  <c r="CD31" s="1"/>
  <c r="CC32"/>
  <c r="CI31"/>
  <c r="CG31"/>
  <c r="CE31"/>
  <c r="CJ30"/>
  <c r="CI30"/>
  <c r="CH30"/>
  <c r="CG30"/>
  <c r="CF30"/>
  <c r="CE30"/>
  <c r="CD30"/>
  <c r="CC30"/>
  <c r="CC31" s="1"/>
  <c r="CK29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CK30" s="1"/>
  <c r="BU32"/>
  <c r="BT32"/>
  <c r="BT31" s="1"/>
  <c r="BS32"/>
  <c r="BR32"/>
  <c r="BR31" s="1"/>
  <c r="BP32"/>
  <c r="BP31" s="1"/>
  <c r="BO32"/>
  <c r="BN32"/>
  <c r="BN31" s="1"/>
  <c r="BU31"/>
  <c r="BS31"/>
  <c r="BO31"/>
  <c r="BU30"/>
  <c r="BT30"/>
  <c r="BS30"/>
  <c r="BR30"/>
  <c r="BQ30"/>
  <c r="BP30"/>
  <c r="BO30"/>
  <c r="BN30"/>
  <c r="BV29"/>
  <c r="BV28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BV30" s="1"/>
  <c r="BF32"/>
  <c r="BF31" s="1"/>
  <c r="BE32"/>
  <c r="BD32"/>
  <c r="BD31" s="1"/>
  <c r="BC32"/>
  <c r="BA32"/>
  <c r="AZ32"/>
  <c r="AZ31" s="1"/>
  <c r="AY32"/>
  <c r="BE31"/>
  <c r="BC31"/>
  <c r="BA31"/>
  <c r="AY31"/>
  <c r="BF30"/>
  <c r="BE30"/>
  <c r="BD30"/>
  <c r="BC30"/>
  <c r="BB30"/>
  <c r="BA30"/>
  <c r="AZ30"/>
  <c r="AY30"/>
  <c r="BG2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30" s="1"/>
  <c r="AQ32"/>
  <c r="AP32"/>
  <c r="AP31" s="1"/>
  <c r="AO32"/>
  <c r="AN32"/>
  <c r="AN31" s="1"/>
  <c r="AL32"/>
  <c r="AL31" s="1"/>
  <c r="AK32"/>
  <c r="AJ32"/>
  <c r="AJ31" s="1"/>
  <c r="AQ31"/>
  <c r="AO31"/>
  <c r="AK31"/>
  <c r="AQ30"/>
  <c r="AP30"/>
  <c r="AO30"/>
  <c r="AN30"/>
  <c r="AM30"/>
  <c r="AL30"/>
  <c r="AK30"/>
  <c r="AJ30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30" s="1"/>
  <c r="AB32"/>
  <c r="AB31" s="1"/>
  <c r="AA32"/>
  <c r="Z32"/>
  <c r="Z31" s="1"/>
  <c r="Y32"/>
  <c r="W32"/>
  <c r="V32"/>
  <c r="V31" s="1"/>
  <c r="U32"/>
  <c r="AA31"/>
  <c r="Y31"/>
  <c r="W31"/>
  <c r="U31"/>
  <c r="AB30"/>
  <c r="AA30"/>
  <c r="Z30"/>
  <c r="Y30"/>
  <c r="X30"/>
  <c r="W30"/>
  <c r="V30"/>
  <c r="U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30" s="1"/>
  <c r="M32"/>
  <c r="L32"/>
  <c r="K32"/>
  <c r="J32"/>
  <c r="H32"/>
  <c r="G32"/>
  <c r="N30"/>
  <c r="M30"/>
  <c r="M31" s="1"/>
  <c r="L30"/>
  <c r="L31" s="1"/>
  <c r="K30"/>
  <c r="K31" s="1"/>
  <c r="J30"/>
  <c r="J31" s="1"/>
  <c r="I30"/>
  <c r="H30"/>
  <c r="H31" s="1"/>
  <c r="G30"/>
  <c r="G31" s="1"/>
  <c r="F31"/>
  <c r="F32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B28" i="3"/>
  <c r="NB26"/>
  <c r="NB24"/>
  <c r="NB23"/>
  <c r="NB22"/>
  <c r="NB21"/>
  <c r="NB20"/>
  <c r="NB19"/>
  <c r="NB18"/>
  <c r="NB17"/>
  <c r="NB16"/>
  <c r="NB15"/>
  <c r="NB14"/>
  <c r="NB13"/>
  <c r="NB12"/>
  <c r="NB10"/>
  <c r="MF28"/>
  <c r="MF27"/>
  <c r="MF26"/>
  <c r="MF25"/>
  <c r="MF24"/>
  <c r="MF23"/>
  <c r="MF22"/>
  <c r="MF21"/>
  <c r="MF20"/>
  <c r="MF19"/>
  <c r="MF18"/>
  <c r="MF17"/>
  <c r="MF16"/>
  <c r="MF15"/>
  <c r="MF14"/>
  <c r="MF13"/>
  <c r="MF12"/>
  <c r="MF11"/>
  <c r="MF10"/>
  <c r="MF9"/>
  <c r="LQ28"/>
  <c r="LQ27"/>
  <c r="LQ26"/>
  <c r="LQ25"/>
  <c r="LQ24"/>
  <c r="LQ23"/>
  <c r="LQ22"/>
  <c r="LQ21"/>
  <c r="LQ20"/>
  <c r="LQ19"/>
  <c r="LQ18"/>
  <c r="LQ17"/>
  <c r="LQ16"/>
  <c r="LQ15"/>
  <c r="LQ14"/>
  <c r="LQ13"/>
  <c r="LQ12"/>
  <c r="LQ11"/>
  <c r="LQ10"/>
  <c r="LQ9"/>
  <c r="LB28"/>
  <c r="LB27"/>
  <c r="LB26"/>
  <c r="LB25"/>
  <c r="LB24"/>
  <c r="LB23"/>
  <c r="LB22"/>
  <c r="LB21"/>
  <c r="LB20"/>
  <c r="LB19"/>
  <c r="LB18"/>
  <c r="LB17"/>
  <c r="LB16"/>
  <c r="LB15"/>
  <c r="LB14"/>
  <c r="LB13"/>
  <c r="LB12"/>
  <c r="LB11"/>
  <c r="LB10"/>
  <c r="LB9"/>
  <c r="KM28"/>
  <c r="KM27"/>
  <c r="KM26"/>
  <c r="KM25"/>
  <c r="KM24"/>
  <c r="KM23"/>
  <c r="KM22"/>
  <c r="KM21"/>
  <c r="KM20"/>
  <c r="KM19"/>
  <c r="KM18"/>
  <c r="KM17"/>
  <c r="KM16"/>
  <c r="KM15"/>
  <c r="KM14"/>
  <c r="KM13"/>
  <c r="KM12"/>
  <c r="KM11"/>
  <c r="KM10"/>
  <c r="KM9"/>
  <c r="JX28"/>
  <c r="JX27"/>
  <c r="JX26"/>
  <c r="JX25"/>
  <c r="JX24"/>
  <c r="JX23"/>
  <c r="JX22"/>
  <c r="JX21"/>
  <c r="JX20"/>
  <c r="JX19"/>
  <c r="JX18"/>
  <c r="JX17"/>
  <c r="JX16"/>
  <c r="JX15"/>
  <c r="JX14"/>
  <c r="JX13"/>
  <c r="JX12"/>
  <c r="JX11"/>
  <c r="JX10"/>
  <c r="JX9"/>
  <c r="JI28"/>
  <c r="JI27"/>
  <c r="JI26"/>
  <c r="JI25"/>
  <c r="JI24"/>
  <c r="JI23"/>
  <c r="JI22"/>
  <c r="JI21"/>
  <c r="JI20"/>
  <c r="JI19"/>
  <c r="JI18"/>
  <c r="JI17"/>
  <c r="JI16"/>
  <c r="JI15"/>
  <c r="JI14"/>
  <c r="JI13"/>
  <c r="JI12"/>
  <c r="JI11"/>
  <c r="JI10"/>
  <c r="JI9"/>
  <c r="IT28"/>
  <c r="IT27"/>
  <c r="IT26"/>
  <c r="IT25"/>
  <c r="IT24"/>
  <c r="IT23"/>
  <c r="IT22"/>
  <c r="IT21"/>
  <c r="IT20"/>
  <c r="IT19"/>
  <c r="IT18"/>
  <c r="IT17"/>
  <c r="IT16"/>
  <c r="IT15"/>
  <c r="IT14"/>
  <c r="IT13"/>
  <c r="IT12"/>
  <c r="IT11"/>
  <c r="IT10"/>
  <c r="IT9"/>
  <c r="IE28"/>
  <c r="IE27"/>
  <c r="IE26"/>
  <c r="IE25"/>
  <c r="IE24"/>
  <c r="IE23"/>
  <c r="IE22"/>
  <c r="IE21"/>
  <c r="IE20"/>
  <c r="IE19"/>
  <c r="IE18"/>
  <c r="IE17"/>
  <c r="IE16"/>
  <c r="IE15"/>
  <c r="IE14"/>
  <c r="IE13"/>
  <c r="IE12"/>
  <c r="IE11"/>
  <c r="IE10"/>
  <c r="IE9"/>
  <c r="HP28"/>
  <c r="HP27"/>
  <c r="HP26"/>
  <c r="HP25"/>
  <c r="HP24"/>
  <c r="HP23"/>
  <c r="HP22"/>
  <c r="HP21"/>
  <c r="HP20"/>
  <c r="HP19"/>
  <c r="HP18"/>
  <c r="HP17"/>
  <c r="HP16"/>
  <c r="HP15"/>
  <c r="HP14"/>
  <c r="HP13"/>
  <c r="HP12"/>
  <c r="HP11"/>
  <c r="HP10"/>
  <c r="HP9"/>
  <c r="HA28"/>
  <c r="HA27"/>
  <c r="HA26"/>
  <c r="HA25"/>
  <c r="HA24"/>
  <c r="HA23"/>
  <c r="HA22"/>
  <c r="HA21"/>
  <c r="HA20"/>
  <c r="HA19"/>
  <c r="HA18"/>
  <c r="HA17"/>
  <c r="HA16"/>
  <c r="HA15"/>
  <c r="HA14"/>
  <c r="HA13"/>
  <c r="HA12"/>
  <c r="HA11"/>
  <c r="HA10"/>
  <c r="HA9"/>
  <c r="GL28"/>
  <c r="GL27"/>
  <c r="GL26"/>
  <c r="GL25"/>
  <c r="GL24"/>
  <c r="GL23"/>
  <c r="GL22"/>
  <c r="GL21"/>
  <c r="GL20"/>
  <c r="GL19"/>
  <c r="GL18"/>
  <c r="GL17"/>
  <c r="GL16"/>
  <c r="GL15"/>
  <c r="GL14"/>
  <c r="GL13"/>
  <c r="GL12"/>
  <c r="GL11"/>
  <c r="GL10"/>
  <c r="GL9"/>
  <c r="FW28"/>
  <c r="FW27"/>
  <c r="FW26"/>
  <c r="FW25"/>
  <c r="FW24"/>
  <c r="FW23"/>
  <c r="FW22"/>
  <c r="FW21"/>
  <c r="FW20"/>
  <c r="FW19"/>
  <c r="FW18"/>
  <c r="FW17"/>
  <c r="FW16"/>
  <c r="FW15"/>
  <c r="FW14"/>
  <c r="FW13"/>
  <c r="FW12"/>
  <c r="FW11"/>
  <c r="FW10"/>
  <c r="FW9"/>
  <c r="FH28"/>
  <c r="FH27"/>
  <c r="FH26"/>
  <c r="FH25"/>
  <c r="FH24"/>
  <c r="FH23"/>
  <c r="FH22"/>
  <c r="FH21"/>
  <c r="FH20"/>
  <c r="FH19"/>
  <c r="FH18"/>
  <c r="FH17"/>
  <c r="FH16"/>
  <c r="FH15"/>
  <c r="FH14"/>
  <c r="FH13"/>
  <c r="FH12"/>
  <c r="FH11"/>
  <c r="FH10"/>
  <c r="FH9"/>
  <c r="ES28"/>
  <c r="ES27"/>
  <c r="ES26"/>
  <c r="ES25"/>
  <c r="ES24"/>
  <c r="ES23"/>
  <c r="ES22"/>
  <c r="ES21"/>
  <c r="ES20"/>
  <c r="ES19"/>
  <c r="ES18"/>
  <c r="ES17"/>
  <c r="ES16"/>
  <c r="ES15"/>
  <c r="ES14"/>
  <c r="ES13"/>
  <c r="ES12"/>
  <c r="ES11"/>
  <c r="ES10"/>
  <c r="ES9"/>
  <c r="ED28"/>
  <c r="ED27"/>
  <c r="ED26"/>
  <c r="ED25"/>
  <c r="ED24"/>
  <c r="ED23"/>
  <c r="ED22"/>
  <c r="ED21"/>
  <c r="ED20"/>
  <c r="ED19"/>
  <c r="ED18"/>
  <c r="ED17"/>
  <c r="ED16"/>
  <c r="ED15"/>
  <c r="ED14"/>
  <c r="ED13"/>
  <c r="ED12"/>
  <c r="ED11"/>
  <c r="ED10"/>
  <c r="ED9"/>
  <c r="DO28"/>
  <c r="DO27"/>
  <c r="DO26"/>
  <c r="DO25"/>
  <c r="DO24"/>
  <c r="DO23"/>
  <c r="DO22"/>
  <c r="DO21"/>
  <c r="DO20"/>
  <c r="DO19"/>
  <c r="DO18"/>
  <c r="DO17"/>
  <c r="DO16"/>
  <c r="DO15"/>
  <c r="DO14"/>
  <c r="DO13"/>
  <c r="DO12"/>
  <c r="DO11"/>
  <c r="DO10"/>
  <c r="DO9"/>
  <c r="CZ28"/>
  <c r="CZ27"/>
  <c r="CZ26"/>
  <c r="CZ25"/>
  <c r="CZ24"/>
  <c r="CZ23"/>
  <c r="CZ22"/>
  <c r="CZ21"/>
  <c r="CZ20"/>
  <c r="CZ19"/>
  <c r="CZ18"/>
  <c r="CZ17"/>
  <c r="CZ16"/>
  <c r="CZ15"/>
  <c r="CZ14"/>
  <c r="CZ13"/>
  <c r="CZ12"/>
  <c r="CZ11"/>
  <c r="CZ10"/>
  <c r="CZ9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CK9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ME31"/>
  <c r="MD31"/>
  <c r="MC31"/>
  <c r="MB31"/>
  <c r="LZ31"/>
  <c r="LY31"/>
  <c r="LX31"/>
  <c r="MF29"/>
  <c r="ME29"/>
  <c r="MD29"/>
  <c r="MD30" s="1"/>
  <c r="MC29"/>
  <c r="MB29"/>
  <c r="MB30" s="1"/>
  <c r="MA29"/>
  <c r="LZ29"/>
  <c r="LY29"/>
  <c r="LX29"/>
  <c r="LP31"/>
  <c r="LO31"/>
  <c r="LN31"/>
  <c r="LM31"/>
  <c r="LK31"/>
  <c r="LJ31"/>
  <c r="LI31"/>
  <c r="LQ29"/>
  <c r="LP29"/>
  <c r="LO29"/>
  <c r="LO30" s="1"/>
  <c r="LN29"/>
  <c r="LM29"/>
  <c r="LM30" s="1"/>
  <c r="LL29"/>
  <c r="LK29"/>
  <c r="LJ29"/>
  <c r="LI29"/>
  <c r="LA31"/>
  <c r="KZ31"/>
  <c r="KY31"/>
  <c r="KX31"/>
  <c r="KV31"/>
  <c r="KU31"/>
  <c r="KT31"/>
  <c r="LB29"/>
  <c r="LA29"/>
  <c r="KZ29"/>
  <c r="KZ30" s="1"/>
  <c r="KY29"/>
  <c r="KX29"/>
  <c r="KX30" s="1"/>
  <c r="KW29"/>
  <c r="KV29"/>
  <c r="KU29"/>
  <c r="KT29"/>
  <c r="KL31"/>
  <c r="KK31"/>
  <c r="KJ31"/>
  <c r="KI31"/>
  <c r="KG31"/>
  <c r="KF31"/>
  <c r="KE31"/>
  <c r="KM29"/>
  <c r="KL29"/>
  <c r="KK29"/>
  <c r="KK30" s="1"/>
  <c r="KJ29"/>
  <c r="KI29"/>
  <c r="KI30" s="1"/>
  <c r="KH29"/>
  <c r="KG29"/>
  <c r="KF29"/>
  <c r="KE29"/>
  <c r="JW31"/>
  <c r="JV31"/>
  <c r="JU31"/>
  <c r="JT31"/>
  <c r="JR31"/>
  <c r="JQ31"/>
  <c r="JP31"/>
  <c r="JX29"/>
  <c r="JW29"/>
  <c r="JV29"/>
  <c r="JV30" s="1"/>
  <c r="JU29"/>
  <c r="JT29"/>
  <c r="JT30" s="1"/>
  <c r="JS29"/>
  <c r="JR29"/>
  <c r="JQ29"/>
  <c r="JP29"/>
  <c r="JH31"/>
  <c r="JG31"/>
  <c r="JF31"/>
  <c r="JE31"/>
  <c r="JC31"/>
  <c r="JB31"/>
  <c r="JA31"/>
  <c r="JI29"/>
  <c r="JH29"/>
  <c r="JG29"/>
  <c r="JG30" s="1"/>
  <c r="JF29"/>
  <c r="JE29"/>
  <c r="JE30" s="1"/>
  <c r="JD29"/>
  <c r="JC29"/>
  <c r="JB29"/>
  <c r="JA29"/>
  <c r="IS31"/>
  <c r="IR31"/>
  <c r="IQ31"/>
  <c r="IP31"/>
  <c r="IN31"/>
  <c r="IM31"/>
  <c r="IM30" s="1"/>
  <c r="IL31"/>
  <c r="IT29"/>
  <c r="IS29"/>
  <c r="IR29"/>
  <c r="IR30" s="1"/>
  <c r="IQ29"/>
  <c r="IP29"/>
  <c r="IP30" s="1"/>
  <c r="IO29"/>
  <c r="IN29"/>
  <c r="IM29"/>
  <c r="IL29"/>
  <c r="ID31"/>
  <c r="IC31"/>
  <c r="IB31"/>
  <c r="IA31"/>
  <c r="HY31"/>
  <c r="HX31"/>
  <c r="HW31"/>
  <c r="IE29"/>
  <c r="ID29"/>
  <c r="IC29"/>
  <c r="IC30" s="1"/>
  <c r="IB29"/>
  <c r="IA29"/>
  <c r="IA30" s="1"/>
  <c r="HZ29"/>
  <c r="HY29"/>
  <c r="HX29"/>
  <c r="HW29"/>
  <c r="HO31"/>
  <c r="HN31"/>
  <c r="HM31"/>
  <c r="HL31"/>
  <c r="HJ31"/>
  <c r="HI31"/>
  <c r="HH31"/>
  <c r="HP29"/>
  <c r="HO29"/>
  <c r="HN29"/>
  <c r="HN30" s="1"/>
  <c r="HM29"/>
  <c r="HL29"/>
  <c r="HL30" s="1"/>
  <c r="HK29"/>
  <c r="HJ29"/>
  <c r="HI29"/>
  <c r="HH29"/>
  <c r="GZ31"/>
  <c r="GY31"/>
  <c r="GX31"/>
  <c r="GW31"/>
  <c r="GU31"/>
  <c r="GT31"/>
  <c r="GS31"/>
  <c r="HA29"/>
  <c r="GZ29"/>
  <c r="GY29"/>
  <c r="GX29"/>
  <c r="GW29"/>
  <c r="GV29"/>
  <c r="GU29"/>
  <c r="GT29"/>
  <c r="GS29"/>
  <c r="GK31"/>
  <c r="GJ31"/>
  <c r="GI31"/>
  <c r="GH31"/>
  <c r="GF31"/>
  <c r="GE31"/>
  <c r="GD31"/>
  <c r="GL29"/>
  <c r="GK29"/>
  <c r="GJ29"/>
  <c r="GI29"/>
  <c r="GH29"/>
  <c r="GG29"/>
  <c r="GF29"/>
  <c r="GE29"/>
  <c r="GD29"/>
  <c r="FV31"/>
  <c r="FU31"/>
  <c r="FT31"/>
  <c r="FS31"/>
  <c r="FQ31"/>
  <c r="FP31"/>
  <c r="FO31"/>
  <c r="FW29"/>
  <c r="FV29"/>
  <c r="FU29"/>
  <c r="FT29"/>
  <c r="FS29"/>
  <c r="FR29"/>
  <c r="FQ29"/>
  <c r="FP29"/>
  <c r="FO29"/>
  <c r="FG31"/>
  <c r="FF31"/>
  <c r="FE31"/>
  <c r="FD31"/>
  <c r="FB31"/>
  <c r="FA31"/>
  <c r="EZ31"/>
  <c r="FH29"/>
  <c r="FG29"/>
  <c r="FF29"/>
  <c r="FE29"/>
  <c r="FD29"/>
  <c r="FC29"/>
  <c r="FB29"/>
  <c r="FA29"/>
  <c r="EZ29"/>
  <c r="ER31"/>
  <c r="EQ31"/>
  <c r="EP31"/>
  <c r="EO31"/>
  <c r="EM31"/>
  <c r="EL31"/>
  <c r="EK31"/>
  <c r="ES29"/>
  <c r="ER29"/>
  <c r="EQ29"/>
  <c r="EP29"/>
  <c r="EO29"/>
  <c r="EN29"/>
  <c r="EM29"/>
  <c r="EL29"/>
  <c r="EK29"/>
  <c r="EC31"/>
  <c r="EB31"/>
  <c r="EA31"/>
  <c r="DZ31"/>
  <c r="DX31"/>
  <c r="DW31"/>
  <c r="DV31"/>
  <c r="ED29"/>
  <c r="EC29"/>
  <c r="EB29"/>
  <c r="EA29"/>
  <c r="DZ29"/>
  <c r="DY29"/>
  <c r="DX29"/>
  <c r="DW29"/>
  <c r="DV29"/>
  <c r="DN31"/>
  <c r="DM31"/>
  <c r="DL31"/>
  <c r="DK31"/>
  <c r="DI31"/>
  <c r="DH31"/>
  <c r="DG31"/>
  <c r="DO29"/>
  <c r="DN29"/>
  <c r="DM29"/>
  <c r="DL29"/>
  <c r="DK29"/>
  <c r="DJ29"/>
  <c r="DI29"/>
  <c r="DH29"/>
  <c r="DG29"/>
  <c r="CY31"/>
  <c r="CX31"/>
  <c r="CW31"/>
  <c r="CV31"/>
  <c r="CT31"/>
  <c r="CS31"/>
  <c r="CR31"/>
  <c r="CZ29"/>
  <c r="CY29"/>
  <c r="CX29"/>
  <c r="CW29"/>
  <c r="CV29"/>
  <c r="CU29"/>
  <c r="CT29"/>
  <c r="CS29"/>
  <c r="CR29"/>
  <c r="CJ31"/>
  <c r="CI31"/>
  <c r="CH31"/>
  <c r="CG31"/>
  <c r="CE31"/>
  <c r="CD31"/>
  <c r="CC31"/>
  <c r="CK29"/>
  <c r="CJ29"/>
  <c r="CI29"/>
  <c r="CH29"/>
  <c r="CG29"/>
  <c r="CF29"/>
  <c r="CE29"/>
  <c r="CD29"/>
  <c r="CC29"/>
  <c r="BU31"/>
  <c r="BT31"/>
  <c r="BS31"/>
  <c r="BR31"/>
  <c r="BP31"/>
  <c r="BO31"/>
  <c r="BN31"/>
  <c r="BU29"/>
  <c r="BT29"/>
  <c r="BS29"/>
  <c r="BR29"/>
  <c r="BQ29"/>
  <c r="MW29" s="1"/>
  <c r="BP29"/>
  <c r="BO29"/>
  <c r="BN29"/>
  <c r="BF31"/>
  <c r="BE31"/>
  <c r="BD31"/>
  <c r="BC31"/>
  <c r="BA31"/>
  <c r="AZ31"/>
  <c r="AY31"/>
  <c r="BG29"/>
  <c r="BF29"/>
  <c r="BE29"/>
  <c r="BD29"/>
  <c r="BC29"/>
  <c r="BB29"/>
  <c r="BA29"/>
  <c r="AZ29"/>
  <c r="AY29"/>
  <c r="AQ31"/>
  <c r="AP31"/>
  <c r="AO31"/>
  <c r="AN31"/>
  <c r="AL31"/>
  <c r="AK31"/>
  <c r="AJ31"/>
  <c r="AR29"/>
  <c r="AQ29"/>
  <c r="AP29"/>
  <c r="AO29"/>
  <c r="AN29"/>
  <c r="AM29"/>
  <c r="AL29"/>
  <c r="AK29"/>
  <c r="AJ29"/>
  <c r="AB31"/>
  <c r="AA31"/>
  <c r="Z31"/>
  <c r="Y31"/>
  <c r="W31"/>
  <c r="V31"/>
  <c r="U31"/>
  <c r="AC29"/>
  <c r="AB29"/>
  <c r="AA29"/>
  <c r="Z29"/>
  <c r="Y29"/>
  <c r="X29"/>
  <c r="W29"/>
  <c r="V29"/>
  <c r="U29"/>
  <c r="M31"/>
  <c r="L31"/>
  <c r="K31"/>
  <c r="J31"/>
  <c r="H31"/>
  <c r="G31"/>
  <c r="M29"/>
  <c r="M30" s="1"/>
  <c r="L29"/>
  <c r="K29"/>
  <c r="K30" s="1"/>
  <c r="J29"/>
  <c r="I29"/>
  <c r="H29"/>
  <c r="G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F29"/>
  <c r="F31"/>
  <c r="EG6" i="5"/>
  <c r="EJ35"/>
  <c r="EI35"/>
  <c r="EH35"/>
  <c r="EG35"/>
  <c r="EJ34"/>
  <c r="EI34"/>
  <c r="EH34"/>
  <c r="EG34"/>
  <c r="EJ33"/>
  <c r="EI33"/>
  <c r="EH33"/>
  <c r="EG33"/>
  <c r="EJ32"/>
  <c r="EI32"/>
  <c r="EH32"/>
  <c r="EG32"/>
  <c r="EJ31"/>
  <c r="EI31"/>
  <c r="EH31"/>
  <c r="EG31"/>
  <c r="EJ30"/>
  <c r="EI30"/>
  <c r="EH30"/>
  <c r="EG30"/>
  <c r="EJ29"/>
  <c r="EI29"/>
  <c r="EH29"/>
  <c r="EG29"/>
  <c r="EJ28"/>
  <c r="EI28"/>
  <c r="EH28"/>
  <c r="EG28"/>
  <c r="EJ27"/>
  <c r="EI27"/>
  <c r="EH27"/>
  <c r="EG27"/>
  <c r="EJ26"/>
  <c r="EI26"/>
  <c r="EH26"/>
  <c r="EG26"/>
  <c r="EJ25"/>
  <c r="EI25"/>
  <c r="EH25"/>
  <c r="EG25"/>
  <c r="EJ24"/>
  <c r="EI24"/>
  <c r="EH24"/>
  <c r="EG24"/>
  <c r="EJ23"/>
  <c r="EI23"/>
  <c r="EH23"/>
  <c r="EG23"/>
  <c r="EJ22"/>
  <c r="EI22"/>
  <c r="EH22"/>
  <c r="EG22"/>
  <c r="EJ21"/>
  <c r="EI21"/>
  <c r="EH21"/>
  <c r="EG21"/>
  <c r="EJ20"/>
  <c r="EI20"/>
  <c r="EH20"/>
  <c r="EG20"/>
  <c r="EJ19"/>
  <c r="EI19"/>
  <c r="EH19"/>
  <c r="EG19"/>
  <c r="EJ18"/>
  <c r="EI18"/>
  <c r="EH18"/>
  <c r="EG18"/>
  <c r="EJ17"/>
  <c r="EI17"/>
  <c r="EH17"/>
  <c r="EG17"/>
  <c r="EJ16"/>
  <c r="EI16"/>
  <c r="EH16"/>
  <c r="EG16"/>
  <c r="DX38"/>
  <c r="DW38"/>
  <c r="DV38"/>
  <c r="DU38"/>
  <c r="DT38"/>
  <c r="DS38"/>
  <c r="DR38"/>
  <c r="DQ38"/>
  <c r="DX36"/>
  <c r="DX37" s="1"/>
  <c r="DW36"/>
  <c r="DW37" s="1"/>
  <c r="DV36"/>
  <c r="DV37" s="1"/>
  <c r="DU36"/>
  <c r="DU37" s="1"/>
  <c r="DT36"/>
  <c r="DT37" s="1"/>
  <c r="DS36"/>
  <c r="DS37" s="1"/>
  <c r="DR36"/>
  <c r="DR37" s="1"/>
  <c r="DQ36"/>
  <c r="DQ37" s="1"/>
  <c r="DY35"/>
  <c r="DY34"/>
  <c r="DY33"/>
  <c r="DY32"/>
  <c r="DY31"/>
  <c r="DY30"/>
  <c r="DY29"/>
  <c r="DY28"/>
  <c r="DY27"/>
  <c r="DY26"/>
  <c r="DY25"/>
  <c r="DY24"/>
  <c r="DY23"/>
  <c r="DY22"/>
  <c r="DY21"/>
  <c r="DY20"/>
  <c r="DY19"/>
  <c r="DY18"/>
  <c r="DY17"/>
  <c r="DY16"/>
  <c r="DN38"/>
  <c r="DM38"/>
  <c r="DM37" s="1"/>
  <c r="DL38"/>
  <c r="DK38"/>
  <c r="DI38"/>
  <c r="DH38"/>
  <c r="DG38"/>
  <c r="DN36"/>
  <c r="DM36"/>
  <c r="DL36"/>
  <c r="DK36"/>
  <c r="DJ36"/>
  <c r="DI36"/>
  <c r="DI37" s="1"/>
  <c r="DH36"/>
  <c r="DG36"/>
  <c r="DG37" s="1"/>
  <c r="DO35"/>
  <c r="DO34"/>
  <c r="DO33"/>
  <c r="DO32"/>
  <c r="DO31"/>
  <c r="DO30"/>
  <c r="DO29"/>
  <c r="DO28"/>
  <c r="DO27"/>
  <c r="DO26"/>
  <c r="DO25"/>
  <c r="DO24"/>
  <c r="DO23"/>
  <c r="DO22"/>
  <c r="DO21"/>
  <c r="DO20"/>
  <c r="DO19"/>
  <c r="DO18"/>
  <c r="DO17"/>
  <c r="DO16"/>
  <c r="DO36" s="1"/>
  <c r="CY38"/>
  <c r="CX38"/>
  <c r="CW38"/>
  <c r="CV38"/>
  <c r="CT38"/>
  <c r="CS38"/>
  <c r="CR38"/>
  <c r="CX37"/>
  <c r="CT37"/>
  <c r="CY36"/>
  <c r="CX36"/>
  <c r="CW36"/>
  <c r="CV36"/>
  <c r="CU36"/>
  <c r="CT36"/>
  <c r="CS36"/>
  <c r="CR36"/>
  <c r="CR37" s="1"/>
  <c r="CZ35"/>
  <c r="CZ34"/>
  <c r="CZ33"/>
  <c r="CZ32"/>
  <c r="CZ31"/>
  <c r="CZ30"/>
  <c r="CZ29"/>
  <c r="CZ28"/>
  <c r="CZ27"/>
  <c r="CZ26"/>
  <c r="CZ25"/>
  <c r="CZ24"/>
  <c r="CZ23"/>
  <c r="CZ22"/>
  <c r="CZ21"/>
  <c r="CZ20"/>
  <c r="CZ19"/>
  <c r="CZ18"/>
  <c r="CZ17"/>
  <c r="CZ16"/>
  <c r="CJ38"/>
  <c r="CI38"/>
  <c r="CI37" s="1"/>
  <c r="CH38"/>
  <c r="CG38"/>
  <c r="CE38"/>
  <c r="CE37" s="1"/>
  <c r="CD38"/>
  <c r="CC38"/>
  <c r="CJ36"/>
  <c r="CI36"/>
  <c r="CH36"/>
  <c r="CG36"/>
  <c r="CF36"/>
  <c r="CE36"/>
  <c r="CD36"/>
  <c r="CC36"/>
  <c r="CC37" s="1"/>
  <c r="CK35"/>
  <c r="CK34"/>
  <c r="CK33"/>
  <c r="CK32"/>
  <c r="CK31"/>
  <c r="CK30"/>
  <c r="CK29"/>
  <c r="CK28"/>
  <c r="CK27"/>
  <c r="CK26"/>
  <c r="CK25"/>
  <c r="CK24"/>
  <c r="CK23"/>
  <c r="CK22"/>
  <c r="CK21"/>
  <c r="CK20"/>
  <c r="CK19"/>
  <c r="CK18"/>
  <c r="CK17"/>
  <c r="CK16"/>
  <c r="CK36" s="1"/>
  <c r="BU38"/>
  <c r="BT38"/>
  <c r="BS38"/>
  <c r="BR38"/>
  <c r="BP38"/>
  <c r="BO38"/>
  <c r="BN38"/>
  <c r="BT37"/>
  <c r="BP37"/>
  <c r="BU36"/>
  <c r="BT36"/>
  <c r="BS36"/>
  <c r="BR36"/>
  <c r="BQ36"/>
  <c r="BP36"/>
  <c r="BO36"/>
  <c r="BN36"/>
  <c r="BN37" s="1"/>
  <c r="BV35"/>
  <c r="BV34"/>
  <c r="BV33"/>
  <c r="BV32"/>
  <c r="BV31"/>
  <c r="BV30"/>
  <c r="BV29"/>
  <c r="BV28"/>
  <c r="BV27"/>
  <c r="BV26"/>
  <c r="BV25"/>
  <c r="BV24"/>
  <c r="BV23"/>
  <c r="BV22"/>
  <c r="BV21"/>
  <c r="BV20"/>
  <c r="BV19"/>
  <c r="BV18"/>
  <c r="BV17"/>
  <c r="BV16"/>
  <c r="BF38"/>
  <c r="BE38"/>
  <c r="BE37" s="1"/>
  <c r="BD38"/>
  <c r="BC38"/>
  <c r="BA38"/>
  <c r="AZ38"/>
  <c r="AY38"/>
  <c r="BF36"/>
  <c r="BE36"/>
  <c r="BD36"/>
  <c r="BC36"/>
  <c r="BB36"/>
  <c r="BA36"/>
  <c r="BA37" s="1"/>
  <c r="AZ36"/>
  <c r="AY36"/>
  <c r="AY37" s="1"/>
  <c r="BG35"/>
  <c r="BG34"/>
  <c r="BG33"/>
  <c r="BG32"/>
  <c r="BG31"/>
  <c r="BG30"/>
  <c r="BG29"/>
  <c r="BG28"/>
  <c r="BG27"/>
  <c r="BG26"/>
  <c r="BG25"/>
  <c r="BG24"/>
  <c r="BG23"/>
  <c r="BG22"/>
  <c r="BG21"/>
  <c r="BG20"/>
  <c r="BG19"/>
  <c r="BG18"/>
  <c r="BG17"/>
  <c r="BG16"/>
  <c r="BG36" s="1"/>
  <c r="AQ38"/>
  <c r="AQ37" s="1"/>
  <c r="AP38"/>
  <c r="AO38"/>
  <c r="AO37" s="1"/>
  <c r="AN38"/>
  <c r="AL38"/>
  <c r="AK38"/>
  <c r="AK37" s="1"/>
  <c r="AJ38"/>
  <c r="AQ36"/>
  <c r="AP36"/>
  <c r="AO36"/>
  <c r="AN36"/>
  <c r="AM36"/>
  <c r="AL36"/>
  <c r="AL37" s="1"/>
  <c r="AK36"/>
  <c r="AJ36"/>
  <c r="AJ37" s="1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36" s="1"/>
  <c r="AB38"/>
  <c r="AA38"/>
  <c r="Z38"/>
  <c r="Y38"/>
  <c r="W38"/>
  <c r="V38"/>
  <c r="U38"/>
  <c r="AA37"/>
  <c r="W37"/>
  <c r="AB36"/>
  <c r="AA36"/>
  <c r="Z36"/>
  <c r="Y36"/>
  <c r="X36"/>
  <c r="W36"/>
  <c r="V36"/>
  <c r="U36"/>
  <c r="U37" s="1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J38"/>
  <c r="H38"/>
  <c r="G38"/>
  <c r="M36"/>
  <c r="L36"/>
  <c r="K36"/>
  <c r="J36"/>
  <c r="J37" s="1"/>
  <c r="I36"/>
  <c r="H36"/>
  <c r="G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F38"/>
  <c r="NX31" i="2"/>
  <c r="NW31"/>
  <c r="NU31"/>
  <c r="NS31"/>
  <c r="NQ31"/>
  <c r="NX29"/>
  <c r="NW29"/>
  <c r="NW30" s="1"/>
  <c r="NV29"/>
  <c r="NU29"/>
  <c r="NU30" s="1"/>
  <c r="NT29"/>
  <c r="NS29"/>
  <c r="NS30" s="1"/>
  <c r="NR29"/>
  <c r="NQ29"/>
  <c r="NQ30" s="1"/>
  <c r="NI31"/>
  <c r="NH31"/>
  <c r="NG31"/>
  <c r="NF31"/>
  <c r="ND31"/>
  <c r="NC31"/>
  <c r="NB31"/>
  <c r="NI29"/>
  <c r="NH29"/>
  <c r="NG29"/>
  <c r="NF29"/>
  <c r="NE29"/>
  <c r="ND29"/>
  <c r="ND30" s="1"/>
  <c r="NC29"/>
  <c r="NB29"/>
  <c r="NB30" s="1"/>
  <c r="MT31"/>
  <c r="MS31"/>
  <c r="MR31"/>
  <c r="MQ31"/>
  <c r="MO31"/>
  <c r="MN31"/>
  <c r="MM31"/>
  <c r="MT29"/>
  <c r="MS29"/>
  <c r="MS30" s="1"/>
  <c r="MR29"/>
  <c r="MQ29"/>
  <c r="MP29"/>
  <c r="MO29"/>
  <c r="MO30" s="1"/>
  <c r="MN29"/>
  <c r="MM29"/>
  <c r="MM30" s="1"/>
  <c r="ME31"/>
  <c r="MD31"/>
  <c r="MC31"/>
  <c r="MB31"/>
  <c r="LZ31"/>
  <c r="LY31"/>
  <c r="LX31"/>
  <c r="ME29"/>
  <c r="MD29"/>
  <c r="MC29"/>
  <c r="MB29"/>
  <c r="MA29"/>
  <c r="LZ29"/>
  <c r="LY29"/>
  <c r="LX29"/>
  <c r="LP31"/>
  <c r="LO31"/>
  <c r="LN31"/>
  <c r="LM31"/>
  <c r="LK31"/>
  <c r="LJ31"/>
  <c r="LI31"/>
  <c r="LP29"/>
  <c r="LO29"/>
  <c r="LO30" s="1"/>
  <c r="LN29"/>
  <c r="LM29"/>
  <c r="LM30" s="1"/>
  <c r="LL29"/>
  <c r="LK29"/>
  <c r="LJ29"/>
  <c r="LI29"/>
  <c r="LA31"/>
  <c r="KZ31"/>
  <c r="KY31"/>
  <c r="KX31"/>
  <c r="KV31"/>
  <c r="KU31"/>
  <c r="KT31"/>
  <c r="LA29"/>
  <c r="KZ29"/>
  <c r="KY29"/>
  <c r="KX29"/>
  <c r="KW29"/>
  <c r="KV29"/>
  <c r="KU29"/>
  <c r="KT29"/>
  <c r="KL31"/>
  <c r="KK31"/>
  <c r="KJ31"/>
  <c r="KI31"/>
  <c r="KG31"/>
  <c r="KF31"/>
  <c r="KE31"/>
  <c r="KL29"/>
  <c r="KK29"/>
  <c r="KK30" s="1"/>
  <c r="KJ29"/>
  <c r="KI29"/>
  <c r="KH29"/>
  <c r="KG29"/>
  <c r="KF29"/>
  <c r="KE29"/>
  <c r="JW31"/>
  <c r="JV31"/>
  <c r="JU31"/>
  <c r="JT31"/>
  <c r="JR31"/>
  <c r="JQ31"/>
  <c r="JP31"/>
  <c r="JW29"/>
  <c r="JV29"/>
  <c r="JU29"/>
  <c r="JT29"/>
  <c r="JS29"/>
  <c r="JR29"/>
  <c r="JR30" s="1"/>
  <c r="JQ29"/>
  <c r="JP29"/>
  <c r="JC31"/>
  <c r="JB31"/>
  <c r="JA31"/>
  <c r="JH29"/>
  <c r="JG29"/>
  <c r="JF29"/>
  <c r="JE29"/>
  <c r="JD29"/>
  <c r="JC29"/>
  <c r="JB29"/>
  <c r="JA29"/>
  <c r="IS31"/>
  <c r="IR31"/>
  <c r="IQ31"/>
  <c r="IP31"/>
  <c r="IN31"/>
  <c r="IM31"/>
  <c r="IL31"/>
  <c r="IS29"/>
  <c r="IR29"/>
  <c r="IQ29"/>
  <c r="IP29"/>
  <c r="IO29"/>
  <c r="IN29"/>
  <c r="IM29"/>
  <c r="IL29"/>
  <c r="ID31"/>
  <c r="IC31"/>
  <c r="IB31"/>
  <c r="IA31"/>
  <c r="HY31"/>
  <c r="HX31"/>
  <c r="HW31"/>
  <c r="ID29"/>
  <c r="IC29"/>
  <c r="IB29"/>
  <c r="IA29"/>
  <c r="HZ29"/>
  <c r="HY29"/>
  <c r="HX29"/>
  <c r="HW29"/>
  <c r="HO31"/>
  <c r="HN31"/>
  <c r="HM31"/>
  <c r="HL31"/>
  <c r="HJ31"/>
  <c r="HI31"/>
  <c r="HH31"/>
  <c r="HO29"/>
  <c r="HN29"/>
  <c r="HM29"/>
  <c r="HL29"/>
  <c r="HK29"/>
  <c r="HJ29"/>
  <c r="HI29"/>
  <c r="HH29"/>
  <c r="GZ31"/>
  <c r="GY31"/>
  <c r="GX31"/>
  <c r="GW31"/>
  <c r="GU31"/>
  <c r="GT31"/>
  <c r="GS31"/>
  <c r="GZ29"/>
  <c r="GY29"/>
  <c r="GX29"/>
  <c r="GW29"/>
  <c r="GV29"/>
  <c r="GU29"/>
  <c r="GT29"/>
  <c r="GS29"/>
  <c r="GK31"/>
  <c r="GJ31"/>
  <c r="GI31"/>
  <c r="GH31"/>
  <c r="GF31"/>
  <c r="GE31"/>
  <c r="GD31"/>
  <c r="GK29"/>
  <c r="GJ29"/>
  <c r="GI29"/>
  <c r="GH29"/>
  <c r="GG29"/>
  <c r="GF29"/>
  <c r="GE29"/>
  <c r="GD29"/>
  <c r="FV31"/>
  <c r="FU31"/>
  <c r="FT31"/>
  <c r="FS31"/>
  <c r="FQ31"/>
  <c r="FP31"/>
  <c r="FO31"/>
  <c r="FV29"/>
  <c r="FU29"/>
  <c r="FU30" s="1"/>
  <c r="FT29"/>
  <c r="FS29"/>
  <c r="FS30" s="1"/>
  <c r="FR29"/>
  <c r="FQ29"/>
  <c r="FP29"/>
  <c r="FO29"/>
  <c r="FG31"/>
  <c r="FF31"/>
  <c r="FE31"/>
  <c r="FD31"/>
  <c r="FB31"/>
  <c r="FA31"/>
  <c r="EZ31"/>
  <c r="FG29"/>
  <c r="FF29"/>
  <c r="FE29"/>
  <c r="FD29"/>
  <c r="FC29"/>
  <c r="FB29"/>
  <c r="FA29"/>
  <c r="EZ29"/>
  <c r="EO31"/>
  <c r="EM31"/>
  <c r="EK31"/>
  <c r="ER29"/>
  <c r="EQ29"/>
  <c r="EP29"/>
  <c r="EO29"/>
  <c r="EN29"/>
  <c r="EM29"/>
  <c r="EM30" s="1"/>
  <c r="EL29"/>
  <c r="EK29"/>
  <c r="DX31"/>
  <c r="DV31"/>
  <c r="EC29"/>
  <c r="EB29"/>
  <c r="EA29"/>
  <c r="DZ29"/>
  <c r="DY29"/>
  <c r="DX29"/>
  <c r="DX30" s="1"/>
  <c r="DW29"/>
  <c r="DV29"/>
  <c r="DI31"/>
  <c r="DG31"/>
  <c r="DN29"/>
  <c r="DM29"/>
  <c r="DL29"/>
  <c r="DK29"/>
  <c r="DJ29"/>
  <c r="DI29"/>
  <c r="DI30" s="1"/>
  <c r="DH29"/>
  <c r="DG29"/>
  <c r="CY31"/>
  <c r="CX31"/>
  <c r="CW31"/>
  <c r="CV31"/>
  <c r="CT31"/>
  <c r="CS31"/>
  <c r="CR31"/>
  <c r="CY29"/>
  <c r="CX29"/>
  <c r="CW29"/>
  <c r="CV29"/>
  <c r="CU29"/>
  <c r="CT29"/>
  <c r="CS29"/>
  <c r="CR29"/>
  <c r="CR30" s="1"/>
  <c r="CZ28"/>
  <c r="CZ27"/>
  <c r="CZ26"/>
  <c r="CZ25"/>
  <c r="CZ24"/>
  <c r="CZ23"/>
  <c r="CZ22"/>
  <c r="CZ21"/>
  <c r="CZ20"/>
  <c r="CZ19"/>
  <c r="CZ18"/>
  <c r="CZ17"/>
  <c r="CZ16"/>
  <c r="CZ15"/>
  <c r="CZ14"/>
  <c r="CZ13"/>
  <c r="CZ12"/>
  <c r="CZ11"/>
  <c r="CZ10"/>
  <c r="CZ9"/>
  <c r="CZ29" s="1"/>
  <c r="CJ31"/>
  <c r="CI31"/>
  <c r="CH31"/>
  <c r="CG31"/>
  <c r="CE31"/>
  <c r="CD31"/>
  <c r="CC31"/>
  <c r="CJ29"/>
  <c r="CI29"/>
  <c r="CH29"/>
  <c r="CG29"/>
  <c r="CG30" s="1"/>
  <c r="CF29"/>
  <c r="CE29"/>
  <c r="CD29"/>
  <c r="CC29"/>
  <c r="CC30" s="1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CK9"/>
  <c r="BU31"/>
  <c r="BT31"/>
  <c r="BS31"/>
  <c r="BR31"/>
  <c r="BP31"/>
  <c r="BO31"/>
  <c r="BN31"/>
  <c r="BU29"/>
  <c r="BT29"/>
  <c r="BS29"/>
  <c r="BR29"/>
  <c r="BQ29"/>
  <c r="BP29"/>
  <c r="BO29"/>
  <c r="BN29"/>
  <c r="BN30" s="1"/>
  <c r="BV28"/>
  <c r="BV27"/>
  <c r="BV26"/>
  <c r="BV25"/>
  <c r="BV24"/>
  <c r="BV23"/>
  <c r="BV22"/>
  <c r="BV21"/>
  <c r="BV20"/>
  <c r="BV19"/>
  <c r="BV18"/>
  <c r="BV17"/>
  <c r="BV16"/>
  <c r="BV15"/>
  <c r="BV14"/>
  <c r="BV13"/>
  <c r="BV12"/>
  <c r="BV11"/>
  <c r="BV10"/>
  <c r="BV9"/>
  <c r="BV29" s="1"/>
  <c r="BF31"/>
  <c r="BE31"/>
  <c r="BD31"/>
  <c r="BC31"/>
  <c r="BA31"/>
  <c r="AZ31"/>
  <c r="AY31"/>
  <c r="BF29"/>
  <c r="BE29"/>
  <c r="BD29"/>
  <c r="BC29"/>
  <c r="BC30" s="1"/>
  <c r="BB29"/>
  <c r="BA29"/>
  <c r="AZ29"/>
  <c r="AY29"/>
  <c r="AY30" s="1"/>
  <c r="BG28"/>
  <c r="BG27"/>
  <c r="BG26"/>
  <c r="BG25"/>
  <c r="BG24"/>
  <c r="BG23"/>
  <c r="BG22"/>
  <c r="BG21"/>
  <c r="BG20"/>
  <c r="BG19"/>
  <c r="BG18"/>
  <c r="BG17"/>
  <c r="BG16"/>
  <c r="BG15"/>
  <c r="BG14"/>
  <c r="BG13"/>
  <c r="BG12"/>
  <c r="BG11"/>
  <c r="BG10"/>
  <c r="BG9"/>
  <c r="AQ31"/>
  <c r="AP31"/>
  <c r="AO31"/>
  <c r="AN31"/>
  <c r="AL31"/>
  <c r="AK31"/>
  <c r="AJ31"/>
  <c r="AQ29"/>
  <c r="AP29"/>
  <c r="AO29"/>
  <c r="AN29"/>
  <c r="AM29"/>
  <c r="AL29"/>
  <c r="AK29"/>
  <c r="AJ29"/>
  <c r="AJ30" s="1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R29" s="1"/>
  <c r="AB31"/>
  <c r="AA31"/>
  <c r="Z31"/>
  <c r="Y31"/>
  <c r="W31"/>
  <c r="V31"/>
  <c r="U31"/>
  <c r="AB29"/>
  <c r="AA29"/>
  <c r="Z29"/>
  <c r="Y29"/>
  <c r="Y30" s="1"/>
  <c r="X29"/>
  <c r="W29"/>
  <c r="W30" s="1"/>
  <c r="V29"/>
  <c r="U29"/>
  <c r="U30" s="1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29" s="1"/>
  <c r="M31"/>
  <c r="L31"/>
  <c r="K31"/>
  <c r="J31"/>
  <c r="H31"/>
  <c r="G31"/>
  <c r="M29"/>
  <c r="M30" s="1"/>
  <c r="L29"/>
  <c r="K29"/>
  <c r="K30" s="1"/>
  <c r="J29"/>
  <c r="I29"/>
  <c r="OP29" s="1"/>
  <c r="H29"/>
  <c r="H30" s="1"/>
  <c r="G29"/>
  <c r="F29"/>
  <c r="F3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MF21" i="4"/>
  <c r="MF22"/>
  <c r="MF23"/>
  <c r="MF24"/>
  <c r="MF25"/>
  <c r="MF26"/>
  <c r="MF27"/>
  <c r="MF28"/>
  <c r="MF29"/>
  <c r="MF30"/>
  <c r="JX21"/>
  <c r="JX22"/>
  <c r="JX23"/>
  <c r="JX24"/>
  <c r="JX25"/>
  <c r="JX26"/>
  <c r="JX27"/>
  <c r="JX28"/>
  <c r="JX29"/>
  <c r="JX30"/>
  <c r="FW30"/>
  <c r="FW29"/>
  <c r="FW28"/>
  <c r="FW27"/>
  <c r="FW26"/>
  <c r="FW25"/>
  <c r="FW24"/>
  <c r="FW23"/>
  <c r="FW22"/>
  <c r="FW21"/>
  <c r="FW20"/>
  <c r="FW19"/>
  <c r="FW18"/>
  <c r="FW17"/>
  <c r="FW16"/>
  <c r="FW15"/>
  <c r="FW14"/>
  <c r="FW13"/>
  <c r="FW12"/>
  <c r="UV33"/>
  <c r="UU33"/>
  <c r="UT33"/>
  <c r="US33"/>
  <c r="UQ33"/>
  <c r="UP33"/>
  <c r="UO33"/>
  <c r="UV31"/>
  <c r="UU31"/>
  <c r="UT31"/>
  <c r="US31"/>
  <c r="UR31"/>
  <c r="UQ31"/>
  <c r="UQ32" s="1"/>
  <c r="UP31"/>
  <c r="UO31"/>
  <c r="UO32" s="1"/>
  <c r="UG33"/>
  <c r="UF33"/>
  <c r="UE33"/>
  <c r="UD33"/>
  <c r="UB33"/>
  <c r="UA33"/>
  <c r="TZ33"/>
  <c r="UG31"/>
  <c r="UF31"/>
  <c r="UF32" s="1"/>
  <c r="UE31"/>
  <c r="UD31"/>
  <c r="UD32" s="1"/>
  <c r="UC31"/>
  <c r="UB31"/>
  <c r="UB32" s="1"/>
  <c r="UA31"/>
  <c r="TZ31"/>
  <c r="TZ32" s="1"/>
  <c r="TM33"/>
  <c r="TL33"/>
  <c r="TK33"/>
  <c r="TR31"/>
  <c r="TQ31"/>
  <c r="TP31"/>
  <c r="TO31"/>
  <c r="TN31"/>
  <c r="TM31"/>
  <c r="TM32" s="1"/>
  <c r="TL31"/>
  <c r="TK31"/>
  <c r="TK32" s="1"/>
  <c r="TG33"/>
  <c r="TF33"/>
  <c r="TE33"/>
  <c r="TC33"/>
  <c r="TG31"/>
  <c r="TF31"/>
  <c r="TF32" s="1"/>
  <c r="TE31"/>
  <c r="TC31"/>
  <c r="TB31"/>
  <c r="TA31"/>
  <c r="SZ31"/>
  <c r="SY31"/>
  <c r="SN33"/>
  <c r="SM33"/>
  <c r="SL33"/>
  <c r="SK33"/>
  <c r="SI33"/>
  <c r="SH33"/>
  <c r="SG33"/>
  <c r="SN31"/>
  <c r="SM31"/>
  <c r="SL31"/>
  <c r="SK31"/>
  <c r="SJ31"/>
  <c r="SI31"/>
  <c r="SH31"/>
  <c r="SG31"/>
  <c r="RY33"/>
  <c r="RX33"/>
  <c r="RW33"/>
  <c r="RV33"/>
  <c r="RT33"/>
  <c r="RS33"/>
  <c r="RR33"/>
  <c r="RY31"/>
  <c r="RX31"/>
  <c r="RW31"/>
  <c r="RV31"/>
  <c r="RU31"/>
  <c r="RT31"/>
  <c r="RS31"/>
  <c r="RR31"/>
  <c r="RJ33"/>
  <c r="RI33"/>
  <c r="RH33"/>
  <c r="RG33"/>
  <c r="RE33"/>
  <c r="RD33"/>
  <c r="RC33"/>
  <c r="RJ31"/>
  <c r="RI31"/>
  <c r="RH31"/>
  <c r="RG31"/>
  <c r="RF31"/>
  <c r="RE31"/>
  <c r="RD31"/>
  <c r="RC31"/>
  <c r="QP33"/>
  <c r="QO33"/>
  <c r="QN33"/>
  <c r="QU31"/>
  <c r="QT31"/>
  <c r="QS31"/>
  <c r="QR31"/>
  <c r="QQ31"/>
  <c r="QP31"/>
  <c r="QP32" s="1"/>
  <c r="QO31"/>
  <c r="QN31"/>
  <c r="QN32" s="1"/>
  <c r="QF33"/>
  <c r="QE33"/>
  <c r="QD33"/>
  <c r="QC33"/>
  <c r="QA33"/>
  <c r="PZ33"/>
  <c r="PY33"/>
  <c r="QF31"/>
  <c r="QE31"/>
  <c r="QE32" s="1"/>
  <c r="QD31"/>
  <c r="QC31"/>
  <c r="QC32" s="1"/>
  <c r="QB31"/>
  <c r="QA31"/>
  <c r="QA32" s="1"/>
  <c r="PZ31"/>
  <c r="PY31"/>
  <c r="PY32" s="1"/>
  <c r="PL33"/>
  <c r="PK33"/>
  <c r="PJ33"/>
  <c r="PQ31"/>
  <c r="PP31"/>
  <c r="PO31"/>
  <c r="PN31"/>
  <c r="PM31"/>
  <c r="PL31"/>
  <c r="PL32" s="1"/>
  <c r="PK31"/>
  <c r="PJ31"/>
  <c r="PJ32" s="1"/>
  <c r="PB33"/>
  <c r="PA33"/>
  <c r="OZ33"/>
  <c r="OY33"/>
  <c r="OW33"/>
  <c r="OV33"/>
  <c r="OU33"/>
  <c r="PB31"/>
  <c r="PA31"/>
  <c r="PA32" s="1"/>
  <c r="OZ31"/>
  <c r="OY31"/>
  <c r="OY32" s="1"/>
  <c r="OX31"/>
  <c r="OW31"/>
  <c r="OW32" s="1"/>
  <c r="OV31"/>
  <c r="OU31"/>
  <c r="OU32" s="1"/>
  <c r="OM33"/>
  <c r="OL33"/>
  <c r="OK33"/>
  <c r="OJ33"/>
  <c r="OH33"/>
  <c r="OG33"/>
  <c r="OF33"/>
  <c r="OM31"/>
  <c r="OL31"/>
  <c r="OK31"/>
  <c r="OJ31"/>
  <c r="OI31"/>
  <c r="OH31"/>
  <c r="OH32" s="1"/>
  <c r="OG31"/>
  <c r="OF31"/>
  <c r="OF32" s="1"/>
  <c r="NZ33"/>
  <c r="NX33"/>
  <c r="NW33"/>
  <c r="NV33"/>
  <c r="NU33"/>
  <c r="NS33"/>
  <c r="NR33"/>
  <c r="NZ31"/>
  <c r="NX31"/>
  <c r="NX32" s="1"/>
  <c r="NW31"/>
  <c r="NV31"/>
  <c r="NV32" s="1"/>
  <c r="NU31"/>
  <c r="NT31"/>
  <c r="NS31"/>
  <c r="NR31"/>
  <c r="NR32" s="1"/>
  <c r="NI33"/>
  <c r="NH33"/>
  <c r="NG33"/>
  <c r="NF33"/>
  <c r="ND33"/>
  <c r="NC33"/>
  <c r="NB33"/>
  <c r="NI31"/>
  <c r="NH31"/>
  <c r="NG31"/>
  <c r="NF31"/>
  <c r="NE31"/>
  <c r="ND31"/>
  <c r="ND32" s="1"/>
  <c r="NC31"/>
  <c r="NB31"/>
  <c r="NB32" s="1"/>
  <c r="MO33"/>
  <c r="MN33"/>
  <c r="MM33"/>
  <c r="MT31"/>
  <c r="MS31"/>
  <c r="MR31"/>
  <c r="MQ31"/>
  <c r="MP31"/>
  <c r="MO31"/>
  <c r="MO32" s="1"/>
  <c r="MN31"/>
  <c r="MM31"/>
  <c r="MM32" s="1"/>
  <c r="LZ33"/>
  <c r="LY33"/>
  <c r="LX33"/>
  <c r="ME31"/>
  <c r="MD31"/>
  <c r="MC31"/>
  <c r="MB31"/>
  <c r="MA31"/>
  <c r="LZ31"/>
  <c r="LZ32" s="1"/>
  <c r="LY31"/>
  <c r="LX31"/>
  <c r="LX32" s="1"/>
  <c r="LK33"/>
  <c r="LJ33"/>
  <c r="LI33"/>
  <c r="LP31"/>
  <c r="LO31"/>
  <c r="LN31"/>
  <c r="LK31"/>
  <c r="LK32" s="1"/>
  <c r="LJ31"/>
  <c r="LI31"/>
  <c r="LI32" s="1"/>
  <c r="LA33"/>
  <c r="KZ33"/>
  <c r="KY33"/>
  <c r="KX33"/>
  <c r="KV33"/>
  <c r="KU33"/>
  <c r="KT33"/>
  <c r="LA31"/>
  <c r="KZ31"/>
  <c r="KY31"/>
  <c r="KX31"/>
  <c r="KW31"/>
  <c r="KV31"/>
  <c r="KV32" s="1"/>
  <c r="KU31"/>
  <c r="KT31"/>
  <c r="KT32" s="1"/>
  <c r="KG33"/>
  <c r="KF33"/>
  <c r="KE33"/>
  <c r="KL31"/>
  <c r="KK31"/>
  <c r="KJ31"/>
  <c r="KI31"/>
  <c r="KH31"/>
  <c r="KG31"/>
  <c r="KG32" s="1"/>
  <c r="KF31"/>
  <c r="KE31"/>
  <c r="KE32" s="1"/>
  <c r="JR33"/>
  <c r="JQ33"/>
  <c r="JP33"/>
  <c r="JW31"/>
  <c r="JV31"/>
  <c r="JU31"/>
  <c r="JT31"/>
  <c r="JS31"/>
  <c r="JR31"/>
  <c r="JQ31"/>
  <c r="JQ32" s="1"/>
  <c r="JP31"/>
  <c r="JC33"/>
  <c r="JB33"/>
  <c r="JA33"/>
  <c r="JH31"/>
  <c r="JG31"/>
  <c r="JF31"/>
  <c r="JE31"/>
  <c r="JD31"/>
  <c r="JC31"/>
  <c r="JB31"/>
  <c r="JB32" s="1"/>
  <c r="JA31"/>
  <c r="IN33"/>
  <c r="IM33"/>
  <c r="IL33"/>
  <c r="IS31"/>
  <c r="IR31"/>
  <c r="IQ31"/>
  <c r="IO31"/>
  <c r="IN31"/>
  <c r="IN32" s="1"/>
  <c r="IL31"/>
  <c r="IL32" s="1"/>
  <c r="ID33"/>
  <c r="IC33"/>
  <c r="IB33"/>
  <c r="IA33"/>
  <c r="HY33"/>
  <c r="HX33"/>
  <c r="HW33"/>
  <c r="ID31"/>
  <c r="IC31"/>
  <c r="IC32" s="1"/>
  <c r="IB31"/>
  <c r="IA31"/>
  <c r="IA32" s="1"/>
  <c r="HZ31"/>
  <c r="HY31"/>
  <c r="HY32" s="1"/>
  <c r="HX31"/>
  <c r="HW31"/>
  <c r="HW32" s="1"/>
  <c r="HJ33"/>
  <c r="HH33"/>
  <c r="HO31"/>
  <c r="HN31"/>
  <c r="HM31"/>
  <c r="HL31"/>
  <c r="HK31"/>
  <c r="HJ31"/>
  <c r="HJ32" s="1"/>
  <c r="HI31"/>
  <c r="HH31"/>
  <c r="HH32" s="1"/>
  <c r="GZ33"/>
  <c r="GY33"/>
  <c r="GX33"/>
  <c r="GW33"/>
  <c r="GU33"/>
  <c r="GT33"/>
  <c r="GS33"/>
  <c r="GZ31"/>
  <c r="GY31"/>
  <c r="GX31"/>
  <c r="GW31"/>
  <c r="GV31"/>
  <c r="GU31"/>
  <c r="GU32" s="1"/>
  <c r="GT31"/>
  <c r="GS31"/>
  <c r="GS32" s="1"/>
  <c r="GK33"/>
  <c r="GH33"/>
  <c r="GF33"/>
  <c r="GE33"/>
  <c r="GD33"/>
  <c r="GK31"/>
  <c r="GJ31"/>
  <c r="GI31"/>
  <c r="GH31"/>
  <c r="GH32" s="1"/>
  <c r="GG31"/>
  <c r="GF31"/>
  <c r="GF32" s="1"/>
  <c r="GE31"/>
  <c r="GD31"/>
  <c r="GD32" s="1"/>
  <c r="FS33"/>
  <c r="FQ33"/>
  <c r="FP33"/>
  <c r="FO33"/>
  <c r="FV31"/>
  <c r="FU31"/>
  <c r="FT31"/>
  <c r="FS31"/>
  <c r="FS32" s="1"/>
  <c r="FR31"/>
  <c r="FQ31"/>
  <c r="FQ32" s="1"/>
  <c r="FP31"/>
  <c r="FO31"/>
  <c r="FO32" s="1"/>
  <c r="FG33"/>
  <c r="FF33"/>
  <c r="FE33"/>
  <c r="FD33"/>
  <c r="FB33"/>
  <c r="FA33"/>
  <c r="EZ33"/>
  <c r="FG31"/>
  <c r="FF31"/>
  <c r="FE31"/>
  <c r="FD31"/>
  <c r="FC31"/>
  <c r="FB31"/>
  <c r="FB32" s="1"/>
  <c r="FA31"/>
  <c r="EZ31"/>
  <c r="EZ32" s="1"/>
  <c r="ER33"/>
  <c r="EM33"/>
  <c r="EK33"/>
  <c r="ER31"/>
  <c r="EQ31"/>
  <c r="EP31"/>
  <c r="EO31"/>
  <c r="EN31"/>
  <c r="EM31"/>
  <c r="EM32" s="1"/>
  <c r="EL31"/>
  <c r="EK31"/>
  <c r="EK32" s="1"/>
  <c r="EC33"/>
  <c r="EB33"/>
  <c r="DZ33"/>
  <c r="DX33"/>
  <c r="DW33"/>
  <c r="DV33"/>
  <c r="EC31"/>
  <c r="EB31"/>
  <c r="EB32" s="1"/>
  <c r="EA31"/>
  <c r="DZ31"/>
  <c r="DZ32" s="1"/>
  <c r="DY31"/>
  <c r="DX31"/>
  <c r="DX32" s="1"/>
  <c r="DW31"/>
  <c r="DV31"/>
  <c r="DV32" s="1"/>
  <c r="DN33"/>
  <c r="DM33"/>
  <c r="DL33"/>
  <c r="DK33"/>
  <c r="DI33"/>
  <c r="DH33"/>
  <c r="DG33"/>
  <c r="DN31"/>
  <c r="DM31"/>
  <c r="DL31"/>
  <c r="DK31"/>
  <c r="DJ31"/>
  <c r="DI31"/>
  <c r="DI32" s="1"/>
  <c r="DH31"/>
  <c r="DG31"/>
  <c r="DG32" s="1"/>
  <c r="CY33"/>
  <c r="CV33"/>
  <c r="CT33"/>
  <c r="CS33"/>
  <c r="CR33"/>
  <c r="CY31"/>
  <c r="CX31"/>
  <c r="CW31"/>
  <c r="CV31"/>
  <c r="CV32" s="1"/>
  <c r="CU31"/>
  <c r="CT31"/>
  <c r="CT32" s="1"/>
  <c r="CS31"/>
  <c r="CR31"/>
  <c r="CR32" s="1"/>
  <c r="CJ33"/>
  <c r="CI33"/>
  <c r="CH33"/>
  <c r="CG33"/>
  <c r="CE33"/>
  <c r="CD33"/>
  <c r="CC33"/>
  <c r="CJ31"/>
  <c r="CI31"/>
  <c r="CH31"/>
  <c r="CG31"/>
  <c r="CF31"/>
  <c r="CE31"/>
  <c r="CE32" s="1"/>
  <c r="CD31"/>
  <c r="CC31"/>
  <c r="CC32" s="1"/>
  <c r="AB33"/>
  <c r="AA33"/>
  <c r="Z33"/>
  <c r="Y33"/>
  <c r="W33"/>
  <c r="V33"/>
  <c r="U33"/>
  <c r="AB31"/>
  <c r="AA31"/>
  <c r="AA32" s="1"/>
  <c r="Z31"/>
  <c r="Y31"/>
  <c r="Y32" s="1"/>
  <c r="X31"/>
  <c r="W31"/>
  <c r="W32" s="1"/>
  <c r="V31"/>
  <c r="U31"/>
  <c r="U32" s="1"/>
  <c r="M33"/>
  <c r="L33"/>
  <c r="K33"/>
  <c r="J33"/>
  <c r="H33"/>
  <c r="G33"/>
  <c r="N31"/>
  <c r="M31"/>
  <c r="M32" s="1"/>
  <c r="L31"/>
  <c r="K31"/>
  <c r="K32" s="1"/>
  <c r="J31"/>
  <c r="I31"/>
  <c r="H31"/>
  <c r="H32" s="1"/>
  <c r="G31"/>
  <c r="G32" s="1"/>
  <c r="F31"/>
  <c r="F32"/>
  <c r="F33"/>
  <c r="IM11"/>
  <c r="IM31" s="1"/>
  <c r="IM12"/>
  <c r="IM13"/>
  <c r="IM14"/>
  <c r="IP14" s="1"/>
  <c r="IM15"/>
  <c r="IP15" s="1"/>
  <c r="IM16"/>
  <c r="IM17"/>
  <c r="LL11"/>
  <c r="LL31" s="1"/>
  <c r="UY31" s="1"/>
  <c r="LL12"/>
  <c r="LL13"/>
  <c r="LL14"/>
  <c r="LL15"/>
  <c r="LL16"/>
  <c r="LL17"/>
  <c r="LL18"/>
  <c r="LL19"/>
  <c r="LL20"/>
  <c r="LL21"/>
  <c r="LL22"/>
  <c r="LL23"/>
  <c r="LL24"/>
  <c r="LL25"/>
  <c r="LL26"/>
  <c r="LL27"/>
  <c r="LL28"/>
  <c r="LL29"/>
  <c r="LM12"/>
  <c r="LM13"/>
  <c r="LM14"/>
  <c r="LM15"/>
  <c r="LM16"/>
  <c r="LM17"/>
  <c r="LM18"/>
  <c r="LM19"/>
  <c r="LM20"/>
  <c r="LM21"/>
  <c r="LM22"/>
  <c r="LM23"/>
  <c r="LM24"/>
  <c r="LM25"/>
  <c r="LM26"/>
  <c r="LM27"/>
  <c r="LM28"/>
  <c r="LM29"/>
  <c r="LM11"/>
  <c r="LM31" s="1"/>
  <c r="IP12"/>
  <c r="IP13"/>
  <c r="IP16"/>
  <c r="IP17"/>
  <c r="IP18"/>
  <c r="IP19"/>
  <c r="IP20"/>
  <c r="IP21"/>
  <c r="IP22"/>
  <c r="IP23"/>
  <c r="IP24"/>
  <c r="IP25"/>
  <c r="IP26"/>
  <c r="IP27"/>
  <c r="IP28"/>
  <c r="IP29"/>
  <c r="G25" i="13"/>
  <c r="F25"/>
  <c r="E25"/>
  <c r="D25"/>
  <c r="C25"/>
  <c r="NY28" i="2"/>
  <c r="NJ28"/>
  <c r="MU28"/>
  <c r="MF28"/>
  <c r="LQ28"/>
  <c r="LB28"/>
  <c r="KM28"/>
  <c r="JX28"/>
  <c r="JI28"/>
  <c r="IT28"/>
  <c r="IE28"/>
  <c r="HP28"/>
  <c r="HA28"/>
  <c r="GL28"/>
  <c r="FW28"/>
  <c r="FH28"/>
  <c r="ES28"/>
  <c r="ED28"/>
  <c r="DO28"/>
  <c r="G24" i="13"/>
  <c r="F24"/>
  <c r="E24"/>
  <c r="D24"/>
  <c r="C24"/>
  <c r="NY27" i="2"/>
  <c r="NJ27"/>
  <c r="MU27"/>
  <c r="MF27"/>
  <c r="LQ27"/>
  <c r="LB27"/>
  <c r="KM27"/>
  <c r="JX27"/>
  <c r="JI27"/>
  <c r="IT27"/>
  <c r="IE27"/>
  <c r="HP27"/>
  <c r="HA27"/>
  <c r="GL27"/>
  <c r="FW27"/>
  <c r="FH27"/>
  <c r="ES27"/>
  <c r="ED27"/>
  <c r="DO27"/>
  <c r="G23" i="13"/>
  <c r="F23"/>
  <c r="E23"/>
  <c r="D23"/>
  <c r="C23"/>
  <c r="NY26" i="2"/>
  <c r="NJ26"/>
  <c r="MU26"/>
  <c r="MF26"/>
  <c r="LQ26"/>
  <c r="LB26"/>
  <c r="KM26"/>
  <c r="JX26"/>
  <c r="JI26"/>
  <c r="IT26"/>
  <c r="IE26"/>
  <c r="HP26"/>
  <c r="HA26"/>
  <c r="GL26"/>
  <c r="FW26"/>
  <c r="FH26"/>
  <c r="ES26"/>
  <c r="ED26"/>
  <c r="DO26"/>
  <c r="G22" i="13"/>
  <c r="F22"/>
  <c r="E22"/>
  <c r="D22"/>
  <c r="C22"/>
  <c r="NY25" i="2"/>
  <c r="NJ25"/>
  <c r="MU25"/>
  <c r="MF25"/>
  <c r="LQ25"/>
  <c r="LB25"/>
  <c r="KM25"/>
  <c r="JX25"/>
  <c r="JI25"/>
  <c r="IT25"/>
  <c r="IE25"/>
  <c r="HP25"/>
  <c r="HA25"/>
  <c r="GL25"/>
  <c r="FW25"/>
  <c r="FH25"/>
  <c r="ES25"/>
  <c r="ED25"/>
  <c r="DO25"/>
  <c r="G21" i="13"/>
  <c r="F21"/>
  <c r="E21"/>
  <c r="D21"/>
  <c r="C21"/>
  <c r="NY24" i="2"/>
  <c r="NJ24"/>
  <c r="MU24"/>
  <c r="MF24"/>
  <c r="LQ24"/>
  <c r="LB24"/>
  <c r="KM24"/>
  <c r="JX24"/>
  <c r="JI24"/>
  <c r="IT24"/>
  <c r="IE24"/>
  <c r="HP24"/>
  <c r="HA24"/>
  <c r="GL24"/>
  <c r="FW24"/>
  <c r="FH24"/>
  <c r="ES24"/>
  <c r="ED24"/>
  <c r="DO24"/>
  <c r="G20" i="13"/>
  <c r="F20"/>
  <c r="E20"/>
  <c r="D20"/>
  <c r="C20"/>
  <c r="NY23" i="2"/>
  <c r="NJ23"/>
  <c r="MU23"/>
  <c r="MF23"/>
  <c r="LQ23"/>
  <c r="LB23"/>
  <c r="KM23"/>
  <c r="JX23"/>
  <c r="JI23"/>
  <c r="IT23"/>
  <c r="IE23"/>
  <c r="HP23"/>
  <c r="HA23"/>
  <c r="GL23"/>
  <c r="FW23"/>
  <c r="FH23"/>
  <c r="ES23"/>
  <c r="ED23"/>
  <c r="DO23"/>
  <c r="G19" i="13"/>
  <c r="F19"/>
  <c r="E19"/>
  <c r="D19"/>
  <c r="C19"/>
  <c r="NY22" i="2"/>
  <c r="NJ22"/>
  <c r="MU22"/>
  <c r="MF22"/>
  <c r="LQ22"/>
  <c r="LB22"/>
  <c r="KM22"/>
  <c r="JX22"/>
  <c r="JI22"/>
  <c r="IT22"/>
  <c r="IE22"/>
  <c r="HP22"/>
  <c r="HA22"/>
  <c r="GL22"/>
  <c r="FW22"/>
  <c r="FH22"/>
  <c r="ES22"/>
  <c r="ED22"/>
  <c r="DO22"/>
  <c r="G18" i="13"/>
  <c r="F18"/>
  <c r="E18"/>
  <c r="D18"/>
  <c r="C18"/>
  <c r="NY21" i="2"/>
  <c r="NJ21"/>
  <c r="MU21"/>
  <c r="MF21"/>
  <c r="LQ21"/>
  <c r="LB21"/>
  <c r="KM21"/>
  <c r="JX21"/>
  <c r="JI21"/>
  <c r="IT21"/>
  <c r="IE21"/>
  <c r="HP21"/>
  <c r="HA21"/>
  <c r="GL21"/>
  <c r="FW21"/>
  <c r="FH21"/>
  <c r="ES21"/>
  <c r="ED21"/>
  <c r="DO21"/>
  <c r="G17" i="13"/>
  <c r="F17"/>
  <c r="E17"/>
  <c r="D17"/>
  <c r="C17"/>
  <c r="NY20" i="2"/>
  <c r="NJ20"/>
  <c r="MU20"/>
  <c r="MF20"/>
  <c r="LQ20"/>
  <c r="LB20"/>
  <c r="KM20"/>
  <c r="JX20"/>
  <c r="JI20"/>
  <c r="IT20"/>
  <c r="IE20"/>
  <c r="HP20"/>
  <c r="HA20"/>
  <c r="GL20"/>
  <c r="FW20"/>
  <c r="FH20"/>
  <c r="ES20"/>
  <c r="ED20"/>
  <c r="DO20"/>
  <c r="N10" i="12"/>
  <c r="N30" s="1"/>
  <c r="F30"/>
  <c r="F31" s="1"/>
  <c r="QJ30" i="10"/>
  <c r="HX30" i="9"/>
  <c r="HW30"/>
  <c r="HU30"/>
  <c r="EF10" i="6"/>
  <c r="EC36" i="5"/>
  <c r="EB36"/>
  <c r="EA36"/>
  <c r="DZ36"/>
  <c r="ED35"/>
  <c r="ED16"/>
  <c r="MZ29" i="3"/>
  <c r="G16" i="13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G7"/>
  <c r="F7"/>
  <c r="E7"/>
  <c r="D7"/>
  <c r="OT29" i="2"/>
  <c r="OS29"/>
  <c r="OR29"/>
  <c r="C16" i="13"/>
  <c r="C15"/>
  <c r="C14"/>
  <c r="C13"/>
  <c r="C12"/>
  <c r="C11"/>
  <c r="C10"/>
  <c r="C9"/>
  <c r="C8"/>
  <c r="C7"/>
  <c r="QM30" i="10"/>
  <c r="N10"/>
  <c r="N30" s="1"/>
  <c r="F30"/>
  <c r="F31" s="1"/>
  <c r="AI30" i="11"/>
  <c r="AH30"/>
  <c r="AG30"/>
  <c r="AF30"/>
  <c r="AJ10"/>
  <c r="N10"/>
  <c r="N30" s="1"/>
  <c r="F30"/>
  <c r="F31" s="1"/>
  <c r="HV30" i="9"/>
  <c r="BM28" i="8"/>
  <c r="BL28"/>
  <c r="BK28"/>
  <c r="BJ28"/>
  <c r="EJ30" i="6"/>
  <c r="EI30"/>
  <c r="EH30"/>
  <c r="EG30"/>
  <c r="EK10"/>
  <c r="MY29" i="3"/>
  <c r="AE10" i="9"/>
  <c r="AE30" s="1"/>
  <c r="N10"/>
  <c r="N30" s="1"/>
  <c r="F30"/>
  <c r="N8" i="8"/>
  <c r="N28" s="1"/>
  <c r="F28"/>
  <c r="F29" s="1"/>
  <c r="N10" i="6"/>
  <c r="F30"/>
  <c r="N16" i="5"/>
  <c r="N36" s="1"/>
  <c r="F36"/>
  <c r="BV9" i="3"/>
  <c r="N9"/>
  <c r="N29" s="1"/>
  <c r="NY19" i="2"/>
  <c r="NY18"/>
  <c r="NY17"/>
  <c r="NY16"/>
  <c r="NY15"/>
  <c r="NY14"/>
  <c r="NY13"/>
  <c r="NY12"/>
  <c r="NY11"/>
  <c r="NY10"/>
  <c r="NY9"/>
  <c r="NJ19"/>
  <c r="NJ18"/>
  <c r="NJ17"/>
  <c r="NJ16"/>
  <c r="NJ15"/>
  <c r="NJ14"/>
  <c r="NJ13"/>
  <c r="NJ12"/>
  <c r="NJ11"/>
  <c r="NJ10"/>
  <c r="NJ9"/>
  <c r="MU19"/>
  <c r="MU18"/>
  <c r="MU17"/>
  <c r="MU16"/>
  <c r="MU15"/>
  <c r="MU14"/>
  <c r="MU13"/>
  <c r="MU12"/>
  <c r="MU11"/>
  <c r="MU10"/>
  <c r="MU9"/>
  <c r="MF19"/>
  <c r="MF18"/>
  <c r="MF17"/>
  <c r="MF16"/>
  <c r="MF15"/>
  <c r="MF14"/>
  <c r="MF13"/>
  <c r="MF12"/>
  <c r="MF11"/>
  <c r="MF10"/>
  <c r="MF9"/>
  <c r="MF29" s="1"/>
  <c r="LQ19"/>
  <c r="LQ18"/>
  <c r="LQ17"/>
  <c r="LQ16"/>
  <c r="LQ15"/>
  <c r="LQ14"/>
  <c r="LQ13"/>
  <c r="LQ12"/>
  <c r="LQ11"/>
  <c r="LQ10"/>
  <c r="LQ9"/>
  <c r="LB19"/>
  <c r="LB18"/>
  <c r="LB17"/>
  <c r="LB16"/>
  <c r="LB15"/>
  <c r="LB14"/>
  <c r="LB13"/>
  <c r="LB12"/>
  <c r="LB11"/>
  <c r="LB10"/>
  <c r="LB9"/>
  <c r="LB29" s="1"/>
  <c r="KM19"/>
  <c r="KM18"/>
  <c r="KM17"/>
  <c r="KM16"/>
  <c r="KM15"/>
  <c r="KM14"/>
  <c r="KM13"/>
  <c r="KM12"/>
  <c r="KM11"/>
  <c r="KM10"/>
  <c r="KM9"/>
  <c r="JX19"/>
  <c r="JX18"/>
  <c r="JX17"/>
  <c r="JX16"/>
  <c r="JX15"/>
  <c r="JX14"/>
  <c r="JX13"/>
  <c r="JX12"/>
  <c r="JX11"/>
  <c r="JX10"/>
  <c r="JX9"/>
  <c r="JI19"/>
  <c r="JI18"/>
  <c r="JI17"/>
  <c r="JI16"/>
  <c r="JI15"/>
  <c r="JI14"/>
  <c r="JI13"/>
  <c r="JI12"/>
  <c r="JI11"/>
  <c r="JI10"/>
  <c r="JI9"/>
  <c r="IT19"/>
  <c r="IT18"/>
  <c r="IT17"/>
  <c r="IT16"/>
  <c r="IT15"/>
  <c r="IT14"/>
  <c r="IT13"/>
  <c r="IT12"/>
  <c r="IT11"/>
  <c r="IT10"/>
  <c r="IT9"/>
  <c r="IE19"/>
  <c r="IE18"/>
  <c r="IE17"/>
  <c r="IE16"/>
  <c r="IE15"/>
  <c r="IE14"/>
  <c r="IE13"/>
  <c r="IE12"/>
  <c r="IE11"/>
  <c r="IE10"/>
  <c r="IE9"/>
  <c r="HP19"/>
  <c r="HP18"/>
  <c r="HP17"/>
  <c r="HP16"/>
  <c r="HP15"/>
  <c r="HP14"/>
  <c r="HP13"/>
  <c r="HP12"/>
  <c r="HP11"/>
  <c r="HP10"/>
  <c r="HP9"/>
  <c r="HA19"/>
  <c r="HA18"/>
  <c r="HA17"/>
  <c r="HA16"/>
  <c r="HA15"/>
  <c r="HA14"/>
  <c r="HA13"/>
  <c r="HA12"/>
  <c r="HA11"/>
  <c r="HA10"/>
  <c r="HA9"/>
  <c r="GL19"/>
  <c r="GL18"/>
  <c r="GL17"/>
  <c r="GL16"/>
  <c r="GL15"/>
  <c r="GL14"/>
  <c r="GL13"/>
  <c r="GL12"/>
  <c r="GL11"/>
  <c r="GL10"/>
  <c r="GL9"/>
  <c r="FW19"/>
  <c r="FW18"/>
  <c r="FW17"/>
  <c r="FW16"/>
  <c r="FW15"/>
  <c r="FW14"/>
  <c r="FW13"/>
  <c r="FW12"/>
  <c r="FW11"/>
  <c r="FW10"/>
  <c r="FW9"/>
  <c r="FH19"/>
  <c r="FH18"/>
  <c r="FH17"/>
  <c r="FH16"/>
  <c r="FH15"/>
  <c r="FH14"/>
  <c r="FH13"/>
  <c r="FH12"/>
  <c r="FH11"/>
  <c r="FH10"/>
  <c r="FH9"/>
  <c r="ES19"/>
  <c r="ES18"/>
  <c r="ES17"/>
  <c r="ES16"/>
  <c r="ES15"/>
  <c r="ES14"/>
  <c r="ES13"/>
  <c r="ES12"/>
  <c r="ES11"/>
  <c r="ES10"/>
  <c r="ES9"/>
  <c r="ED19"/>
  <c r="ED18"/>
  <c r="ED17"/>
  <c r="ED16"/>
  <c r="ED15"/>
  <c r="ED14"/>
  <c r="ED13"/>
  <c r="ED12"/>
  <c r="ED11"/>
  <c r="ED10"/>
  <c r="ED9"/>
  <c r="ED29" s="1"/>
  <c r="DO19"/>
  <c r="DO18"/>
  <c r="DO17"/>
  <c r="DO16"/>
  <c r="DO15"/>
  <c r="DO14"/>
  <c r="DO13"/>
  <c r="DO12"/>
  <c r="DO11"/>
  <c r="DO10"/>
  <c r="DO9"/>
  <c r="UW31" i="4"/>
  <c r="UH31"/>
  <c r="TS31"/>
  <c r="TD31"/>
  <c r="SO31"/>
  <c r="RZ31"/>
  <c r="RK31"/>
  <c r="QV31"/>
  <c r="QG31"/>
  <c r="PR31"/>
  <c r="PC31"/>
  <c r="ON31"/>
  <c r="NY31"/>
  <c r="NJ31"/>
  <c r="MU31"/>
  <c r="MF20"/>
  <c r="MF19"/>
  <c r="MF18"/>
  <c r="MF17"/>
  <c r="MF16"/>
  <c r="MF15"/>
  <c r="MF14"/>
  <c r="MF13"/>
  <c r="MF12"/>
  <c r="MF11"/>
  <c r="MF31" s="1"/>
  <c r="LB31"/>
  <c r="KM31"/>
  <c r="JX20"/>
  <c r="JX19"/>
  <c r="JX18"/>
  <c r="JX17"/>
  <c r="JX16"/>
  <c r="JX15"/>
  <c r="JX14"/>
  <c r="JX13"/>
  <c r="JX12"/>
  <c r="JX11"/>
  <c r="JX31" s="1"/>
  <c r="JI31"/>
  <c r="IE31"/>
  <c r="HP31"/>
  <c r="HA31"/>
  <c r="GL31"/>
  <c r="FW11"/>
  <c r="FW31" s="1"/>
  <c r="FH31"/>
  <c r="ES31"/>
  <c r="ED31"/>
  <c r="DO31"/>
  <c r="CZ31"/>
  <c r="CK31"/>
  <c r="AC31"/>
  <c r="G31" i="12" l="1"/>
  <c r="AN31"/>
  <c r="AP31"/>
  <c r="CW31"/>
  <c r="CY31"/>
  <c r="DK31"/>
  <c r="EA31"/>
  <c r="EC31"/>
  <c r="EO31"/>
  <c r="EQ31"/>
  <c r="FE31"/>
  <c r="FG31"/>
  <c r="FS31"/>
  <c r="FU31"/>
  <c r="AIO31"/>
  <c r="AIQ31"/>
  <c r="AMA31"/>
  <c r="AMC31"/>
  <c r="AMS31"/>
  <c r="ANE31"/>
  <c r="ANG31"/>
  <c r="AOI31"/>
  <c r="AOK31"/>
  <c r="AOY31"/>
  <c r="APA31"/>
  <c r="APM31"/>
  <c r="APO31"/>
  <c r="ASM31"/>
  <c r="ASY31"/>
  <c r="AUR31"/>
  <c r="AUT31"/>
  <c r="AVH31"/>
  <c r="AVJ31"/>
  <c r="AVV31"/>
  <c r="AVX31"/>
  <c r="AWZ31"/>
  <c r="AXB31"/>
  <c r="AYD31"/>
  <c r="AYF31"/>
  <c r="AZW31"/>
  <c r="BBB31"/>
  <c r="BBD31"/>
  <c r="BBP31"/>
  <c r="BBR31"/>
  <c r="BCF31"/>
  <c r="BCH31"/>
  <c r="BFT31"/>
  <c r="BGF31"/>
  <c r="BGH31"/>
  <c r="BGV31"/>
  <c r="BGX31"/>
  <c r="BHJ31"/>
  <c r="BHL31"/>
  <c r="BIB31"/>
  <c r="BJS31"/>
  <c r="BJU31"/>
  <c r="BKG31"/>
  <c r="BKI31"/>
  <c r="BKY31"/>
  <c r="BMC31"/>
  <c r="BMO31"/>
  <c r="BNE31"/>
  <c r="BNG31"/>
  <c r="BOI31"/>
  <c r="BOK31"/>
  <c r="BOW31"/>
  <c r="BQA31"/>
  <c r="BQC31"/>
  <c r="MQ31"/>
  <c r="NI31"/>
  <c r="PL31"/>
  <c r="RV31"/>
  <c r="SL31"/>
  <c r="SN31"/>
  <c r="UD31"/>
  <c r="VH31"/>
  <c r="VJ31"/>
  <c r="WL31"/>
  <c r="WN31"/>
  <c r="YR31"/>
  <c r="ZI31"/>
  <c r="AAM31"/>
  <c r="ABQ31"/>
  <c r="ABS31"/>
  <c r="ACU31"/>
  <c r="ADK31"/>
  <c r="ADM31"/>
  <c r="AFC31"/>
  <c r="AFE31"/>
  <c r="NU31" i="10"/>
  <c r="NW31"/>
  <c r="OW31"/>
  <c r="PN31"/>
  <c r="PP31"/>
  <c r="KX31"/>
  <c r="KZ31"/>
  <c r="H31"/>
  <c r="Y31"/>
  <c r="AA31"/>
  <c r="AO31"/>
  <c r="AQ31"/>
  <c r="BC31"/>
  <c r="BE31"/>
  <c r="CG31"/>
  <c r="CI31"/>
  <c r="DK31"/>
  <c r="DM31"/>
  <c r="EC31"/>
  <c r="EO31"/>
  <c r="FE31"/>
  <c r="FG31"/>
  <c r="FS31"/>
  <c r="FU31"/>
  <c r="IS31"/>
  <c r="F31" i="9"/>
  <c r="FQ31"/>
  <c r="FS31"/>
  <c r="GL31"/>
  <c r="HN31"/>
  <c r="HP31"/>
  <c r="AP29" i="8"/>
  <c r="H37" i="5"/>
  <c r="AN37"/>
  <c r="AP37"/>
  <c r="BR37"/>
  <c r="CV37"/>
  <c r="G30" i="3"/>
  <c r="HH30"/>
  <c r="HJ30"/>
  <c r="HW30"/>
  <c r="HY30"/>
  <c r="IL30"/>
  <c r="IN30"/>
  <c r="JA30"/>
  <c r="JC30"/>
  <c r="JP30"/>
  <c r="JR30"/>
  <c r="KE30"/>
  <c r="KG30"/>
  <c r="KT30"/>
  <c r="KV30"/>
  <c r="LI30"/>
  <c r="LK30"/>
  <c r="LX30"/>
  <c r="LZ30"/>
  <c r="AN32" i="4"/>
  <c r="IP11"/>
  <c r="LJ32"/>
  <c r="AR6"/>
  <c r="AR33" s="1"/>
  <c r="AR32" s="1"/>
  <c r="AL32"/>
  <c r="AO32"/>
  <c r="AQ32"/>
  <c r="AZ32"/>
  <c r="BO32"/>
  <c r="BR32"/>
  <c r="UY11"/>
  <c r="F30" i="2"/>
  <c r="G30"/>
  <c r="AN30"/>
  <c r="AP30"/>
  <c r="BR30"/>
  <c r="BT30"/>
  <c r="CX30"/>
  <c r="FD30"/>
  <c r="FF30"/>
  <c r="GH30"/>
  <c r="GJ30"/>
  <c r="JV30"/>
  <c r="KX30"/>
  <c r="KZ30"/>
  <c r="MB30"/>
  <c r="MD30"/>
  <c r="NF30"/>
  <c r="NH30"/>
  <c r="J32" i="4"/>
  <c r="L32"/>
  <c r="CG32"/>
  <c r="CI32"/>
  <c r="DK32"/>
  <c r="DM32"/>
  <c r="FD32"/>
  <c r="FF32"/>
  <c r="GW32"/>
  <c r="GY32"/>
  <c r="KX32"/>
  <c r="KZ32"/>
  <c r="NF32"/>
  <c r="NH32"/>
  <c r="NZ32"/>
  <c r="OJ32"/>
  <c r="OL32"/>
  <c r="US32"/>
  <c r="UU32"/>
  <c r="BO31" i="10"/>
  <c r="BS31"/>
  <c r="BU31"/>
  <c r="CS31"/>
  <c r="CW31"/>
  <c r="CY31"/>
  <c r="GX31"/>
  <c r="GZ31"/>
  <c r="IL31"/>
  <c r="IN31"/>
  <c r="IP31"/>
  <c r="IR31"/>
  <c r="LJ31"/>
  <c r="LN31"/>
  <c r="LP31"/>
  <c r="LX31"/>
  <c r="LZ31"/>
  <c r="MD31"/>
  <c r="NR31"/>
  <c r="NV31"/>
  <c r="NX31"/>
  <c r="ON30"/>
  <c r="PZ31"/>
  <c r="QD31"/>
  <c r="QF31"/>
  <c r="QK30"/>
  <c r="JI6"/>
  <c r="JI32" s="1"/>
  <c r="JI31" s="1"/>
  <c r="JB31"/>
  <c r="KJ31"/>
  <c r="KL31"/>
  <c r="KY31"/>
  <c r="LA31"/>
  <c r="AR30"/>
  <c r="BV30"/>
  <c r="CZ30"/>
  <c r="DH31"/>
  <c r="DL31"/>
  <c r="DN31"/>
  <c r="ED30"/>
  <c r="DV31"/>
  <c r="DX31"/>
  <c r="DZ31"/>
  <c r="EB31"/>
  <c r="EL31"/>
  <c r="EP31"/>
  <c r="ER31"/>
  <c r="FH30"/>
  <c r="GL30"/>
  <c r="GD31"/>
  <c r="GE31"/>
  <c r="GI31"/>
  <c r="GK31"/>
  <c r="HA30"/>
  <c r="GS31"/>
  <c r="GT31"/>
  <c r="HP30"/>
  <c r="HH31"/>
  <c r="HJ31"/>
  <c r="HM31"/>
  <c r="HO31"/>
  <c r="IE30"/>
  <c r="HW31"/>
  <c r="HY31"/>
  <c r="IA31"/>
  <c r="IC31"/>
  <c r="LQ30"/>
  <c r="MU30"/>
  <c r="NY30"/>
  <c r="PC30"/>
  <c r="JF31"/>
  <c r="JH31"/>
  <c r="KM6"/>
  <c r="KM32" s="1"/>
  <c r="KM31" s="1"/>
  <c r="KF31"/>
  <c r="LB6"/>
  <c r="LB32" s="1"/>
  <c r="LB31" s="1"/>
  <c r="KU31"/>
  <c r="JX6"/>
  <c r="JX32" s="1"/>
  <c r="JX31" s="1"/>
  <c r="V31" i="12"/>
  <c r="Z31"/>
  <c r="AB31"/>
  <c r="AR30"/>
  <c r="CK30"/>
  <c r="DO30"/>
  <c r="ES30"/>
  <c r="FW30"/>
  <c r="GI31"/>
  <c r="GK31"/>
  <c r="HA30"/>
  <c r="IE30"/>
  <c r="JX30"/>
  <c r="JP31"/>
  <c r="JQ31"/>
  <c r="JU31"/>
  <c r="JW31"/>
  <c r="KM30"/>
  <c r="KE31"/>
  <c r="KG31"/>
  <c r="KI31"/>
  <c r="KF31"/>
  <c r="KJ31"/>
  <c r="KL31"/>
  <c r="LB30"/>
  <c r="MF30"/>
  <c r="LX31"/>
  <c r="LZ31"/>
  <c r="MB31"/>
  <c r="MD31"/>
  <c r="MN31"/>
  <c r="MR31"/>
  <c r="MT31"/>
  <c r="NJ30"/>
  <c r="NB31"/>
  <c r="ND31"/>
  <c r="NF31"/>
  <c r="NH31"/>
  <c r="ON30"/>
  <c r="PB31"/>
  <c r="PR30"/>
  <c r="QV30"/>
  <c r="RZ30"/>
  <c r="TD30"/>
  <c r="SV31"/>
  <c r="SX31"/>
  <c r="SZ31"/>
  <c r="TA31"/>
  <c r="TC31"/>
  <c r="TS30"/>
  <c r="TK31"/>
  <c r="TL31"/>
  <c r="TP31"/>
  <c r="TR31"/>
  <c r="UH30"/>
  <c r="WA30"/>
  <c r="YI30"/>
  <c r="ZF31"/>
  <c r="ZJ31"/>
  <c r="ZL31"/>
  <c r="AAB30"/>
  <c r="AAJ31"/>
  <c r="AAN31"/>
  <c r="AAP31"/>
  <c r="ABF30"/>
  <c r="ACJ30"/>
  <c r="ACR31"/>
  <c r="ACV31"/>
  <c r="ACX31"/>
  <c r="ADN30"/>
  <c r="AER30"/>
  <c r="AFV30"/>
  <c r="AID30"/>
  <c r="BRZ30"/>
  <c r="AK31"/>
  <c r="AO31"/>
  <c r="AQ31"/>
  <c r="BN31"/>
  <c r="BP31"/>
  <c r="BR31"/>
  <c r="BT31"/>
  <c r="CD31"/>
  <c r="CH31"/>
  <c r="CJ31"/>
  <c r="DH31"/>
  <c r="DL31"/>
  <c r="DN31"/>
  <c r="GX31"/>
  <c r="GZ31"/>
  <c r="HH31"/>
  <c r="HJ31"/>
  <c r="HL31"/>
  <c r="HN31"/>
  <c r="KU31"/>
  <c r="KY31"/>
  <c r="LA31"/>
  <c r="NQ31"/>
  <c r="NS31"/>
  <c r="NU31"/>
  <c r="NW31"/>
  <c r="OG31"/>
  <c r="OK31"/>
  <c r="OM31"/>
  <c r="PY31"/>
  <c r="QA31"/>
  <c r="QC31"/>
  <c r="QE31"/>
  <c r="QO31"/>
  <c r="QS31"/>
  <c r="QU31"/>
  <c r="RC31"/>
  <c r="RE31"/>
  <c r="RG31"/>
  <c r="RI31"/>
  <c r="RS31"/>
  <c r="RW31"/>
  <c r="RY31"/>
  <c r="UA31"/>
  <c r="UE31"/>
  <c r="UG31"/>
  <c r="VT31"/>
  <c r="VX31"/>
  <c r="VZ31"/>
  <c r="YF31"/>
  <c r="YH31"/>
  <c r="ZU31"/>
  <c r="ZY31"/>
  <c r="AAA31"/>
  <c r="AAY31"/>
  <c r="ABC31"/>
  <c r="ABE31"/>
  <c r="ACC31"/>
  <c r="ACG31"/>
  <c r="ACI31"/>
  <c r="ADU31"/>
  <c r="ADW31"/>
  <c r="ADY31"/>
  <c r="AEA31"/>
  <c r="AFO31"/>
  <c r="AFS31"/>
  <c r="AFU31"/>
  <c r="AHW31"/>
  <c r="AIA31"/>
  <c r="AIC31"/>
  <c r="ALI31"/>
  <c r="ALM31"/>
  <c r="ALO31"/>
  <c r="AML31"/>
  <c r="AMN31"/>
  <c r="AMP31"/>
  <c r="AMR31"/>
  <c r="ANB31"/>
  <c r="ANF31"/>
  <c r="ANH31"/>
  <c r="APJ31"/>
  <c r="APN31"/>
  <c r="APP31"/>
  <c r="ARC31"/>
  <c r="ARG31"/>
  <c r="ARI31"/>
  <c r="ARQ31"/>
  <c r="ARS31"/>
  <c r="ARU31"/>
  <c r="ARW31"/>
  <c r="AZE31"/>
  <c r="AZI31"/>
  <c r="AZK31"/>
  <c r="BCP31"/>
  <c r="BCR31"/>
  <c r="BCT31"/>
  <c r="BCV31"/>
  <c r="BDF31"/>
  <c r="BDJ31"/>
  <c r="BDL31"/>
  <c r="BDT31"/>
  <c r="BDV31"/>
  <c r="BDX31"/>
  <c r="BDZ31"/>
  <c r="BIJ31"/>
  <c r="BIL31"/>
  <c r="BIN31"/>
  <c r="BIP31"/>
  <c r="BJD31"/>
  <c r="BJF31"/>
  <c r="BKR31"/>
  <c r="BKT31"/>
  <c r="BKV31"/>
  <c r="BKX31"/>
  <c r="BLV31"/>
  <c r="BLX31"/>
  <c r="BLZ31"/>
  <c r="BMB31"/>
  <c r="BML31"/>
  <c r="BMP31"/>
  <c r="BMR31"/>
  <c r="BOT31"/>
  <c r="BOX31"/>
  <c r="BOZ31"/>
  <c r="BQM31"/>
  <c r="BQQ31"/>
  <c r="BQS31"/>
  <c r="JF31"/>
  <c r="JH31"/>
  <c r="AJP31"/>
  <c r="AJT31"/>
  <c r="AJV31"/>
  <c r="AKL30"/>
  <c r="AKT31"/>
  <c r="AKX31"/>
  <c r="AKZ31"/>
  <c r="ALP30"/>
  <c r="ANI30"/>
  <c r="APQ30"/>
  <c r="APY31"/>
  <c r="AQC31"/>
  <c r="AQE31"/>
  <c r="AQU30"/>
  <c r="AQM31"/>
  <c r="AQO31"/>
  <c r="AQQ31"/>
  <c r="AQN31"/>
  <c r="AQR31"/>
  <c r="AQT31"/>
  <c r="ARJ30"/>
  <c r="ASN30"/>
  <c r="ASF31"/>
  <c r="ASH31"/>
  <c r="ASJ31"/>
  <c r="ASL31"/>
  <c r="ASV31"/>
  <c r="ASZ31"/>
  <c r="ATB31"/>
  <c r="ATR30"/>
  <c r="ATJ31"/>
  <c r="ATK31"/>
  <c r="ATO31"/>
  <c r="ATQ31"/>
  <c r="AUG30"/>
  <c r="ATY31"/>
  <c r="AUA31"/>
  <c r="AUC31"/>
  <c r="ATZ31"/>
  <c r="AUD31"/>
  <c r="AUF31"/>
  <c r="AUV30"/>
  <c r="AVZ30"/>
  <c r="AWH31"/>
  <c r="AWL31"/>
  <c r="AWN31"/>
  <c r="AXD30"/>
  <c r="AYW30"/>
  <c r="AYO31"/>
  <c r="AYP31"/>
  <c r="AYT31"/>
  <c r="AYV31"/>
  <c r="AZL30"/>
  <c r="AZT31"/>
  <c r="AZX31"/>
  <c r="AZZ31"/>
  <c r="BAP30"/>
  <c r="BAH31"/>
  <c r="BAI31"/>
  <c r="BAM31"/>
  <c r="BAO31"/>
  <c r="BBE30"/>
  <c r="BCI30"/>
  <c r="BDM30"/>
  <c r="BEQ30"/>
  <c r="BEI31"/>
  <c r="BEJ31"/>
  <c r="BEN31"/>
  <c r="BEP31"/>
  <c r="BFF30"/>
  <c r="BEX31"/>
  <c r="BEY31"/>
  <c r="BFC31"/>
  <c r="BFE31"/>
  <c r="BFU30"/>
  <c r="BFM31"/>
  <c r="BFO31"/>
  <c r="BFQ31"/>
  <c r="BFS31"/>
  <c r="BGY30"/>
  <c r="BIC30"/>
  <c r="BHU31"/>
  <c r="BHW31"/>
  <c r="BHY31"/>
  <c r="BIA31"/>
  <c r="BJG30"/>
  <c r="BKK30"/>
  <c r="BLO30"/>
  <c r="BLG31"/>
  <c r="BLI31"/>
  <c r="BLK31"/>
  <c r="BLM31"/>
  <c r="BMS30"/>
  <c r="BNW30"/>
  <c r="BNO31"/>
  <c r="BNQ31"/>
  <c r="BNS31"/>
  <c r="BNU31"/>
  <c r="BPA30"/>
  <c r="BPI31"/>
  <c r="BPM31"/>
  <c r="BPO31"/>
  <c r="BQE30"/>
  <c r="JI6"/>
  <c r="JI32" s="1"/>
  <c r="JI31" s="1"/>
  <c r="JB31"/>
  <c r="EF6" i="9"/>
  <c r="EF32" s="1"/>
  <c r="EF31" s="1"/>
  <c r="MQ30" i="3"/>
  <c r="MS30"/>
  <c r="BO30"/>
  <c r="MU6"/>
  <c r="MU31" s="1"/>
  <c r="MU30" s="1"/>
  <c r="MR30"/>
  <c r="MT30"/>
  <c r="BV29"/>
  <c r="H30"/>
  <c r="AK30"/>
  <c r="MN30"/>
  <c r="OL30" i="2"/>
  <c r="BE30"/>
  <c r="BP30"/>
  <c r="BS30"/>
  <c r="BU30"/>
  <c r="CS30"/>
  <c r="CV30"/>
  <c r="FA30"/>
  <c r="GE30"/>
  <c r="HI30"/>
  <c r="IM30"/>
  <c r="JQ30"/>
  <c r="KJ30"/>
  <c r="KL30"/>
  <c r="E6" i="13"/>
  <c r="E26" s="1"/>
  <c r="G6"/>
  <c r="G26" s="1"/>
  <c r="OI6" i="2"/>
  <c r="OI31" s="1"/>
  <c r="OI30" s="1"/>
  <c r="OM30"/>
  <c r="DO29"/>
  <c r="ES29"/>
  <c r="FH29"/>
  <c r="FW29"/>
  <c r="GL29"/>
  <c r="HA29"/>
  <c r="HP29"/>
  <c r="IE29"/>
  <c r="IT29"/>
  <c r="JI29"/>
  <c r="JX29"/>
  <c r="KM29"/>
  <c r="LQ29"/>
  <c r="MU29"/>
  <c r="NJ29"/>
  <c r="NY29"/>
  <c r="N29"/>
  <c r="V30"/>
  <c r="AL30"/>
  <c r="AO30"/>
  <c r="AQ30"/>
  <c r="CI30"/>
  <c r="FP30"/>
  <c r="GT30"/>
  <c r="HX30"/>
  <c r="JB30"/>
  <c r="NC30"/>
  <c r="F6" i="13"/>
  <c r="F26" s="1"/>
  <c r="OK31" i="2"/>
  <c r="OK30" s="1"/>
  <c r="BC32" i="4"/>
  <c r="BV6"/>
  <c r="BV33" s="1"/>
  <c r="BV32" s="1"/>
  <c r="BG6"/>
  <c r="BG33" s="1"/>
  <c r="BG32" s="1"/>
  <c r="H31" i="9"/>
  <c r="AB31"/>
  <c r="AD31"/>
  <c r="BB31"/>
  <c r="BX30"/>
  <c r="BT31"/>
  <c r="GJ31"/>
  <c r="HC30"/>
  <c r="HA31"/>
  <c r="V31"/>
  <c r="BQ31"/>
  <c r="CG31"/>
  <c r="FU31"/>
  <c r="J31"/>
  <c r="L31"/>
  <c r="X31"/>
  <c r="AT30"/>
  <c r="BF31"/>
  <c r="BH31"/>
  <c r="BR31"/>
  <c r="BU31"/>
  <c r="BW31"/>
  <c r="CF31"/>
  <c r="DB30"/>
  <c r="DI31"/>
  <c r="DK31"/>
  <c r="EN31"/>
  <c r="EP31"/>
  <c r="ER31"/>
  <c r="ET31"/>
  <c r="FC31"/>
  <c r="FH31"/>
  <c r="FY30"/>
  <c r="FV31"/>
  <c r="FX31"/>
  <c r="GK31"/>
  <c r="GM31"/>
  <c r="GZ31"/>
  <c r="HB31"/>
  <c r="HO31"/>
  <c r="HQ31"/>
  <c r="AM31"/>
  <c r="BV31"/>
  <c r="CU31"/>
  <c r="DM31"/>
  <c r="DO31"/>
  <c r="FD31"/>
  <c r="FR31"/>
  <c r="GG31"/>
  <c r="GV31"/>
  <c r="HK31"/>
  <c r="U31"/>
  <c r="Y31"/>
  <c r="AC31"/>
  <c r="AN29" i="8"/>
  <c r="AC28"/>
  <c r="G29"/>
  <c r="U29"/>
  <c r="W29"/>
  <c r="AK29"/>
  <c r="BD29"/>
  <c r="BF29"/>
  <c r="Y29"/>
  <c r="AA29"/>
  <c r="AR28"/>
  <c r="AO29"/>
  <c r="AQ29"/>
  <c r="AZ29"/>
  <c r="H29"/>
  <c r="J29"/>
  <c r="L29"/>
  <c r="G37" i="5"/>
  <c r="Y37"/>
  <c r="BC37"/>
  <c r="CG37"/>
  <c r="DK37"/>
  <c r="F30" i="3"/>
  <c r="J30"/>
  <c r="L30"/>
  <c r="BS30"/>
  <c r="BU30"/>
  <c r="IQ30"/>
  <c r="IS30"/>
  <c r="NB11"/>
  <c r="NB25"/>
  <c r="NB27"/>
  <c r="U30"/>
  <c r="W30"/>
  <c r="Y30"/>
  <c r="AA30"/>
  <c r="AJ30"/>
  <c r="AL30"/>
  <c r="AN30"/>
  <c r="AP30"/>
  <c r="AY30"/>
  <c r="BA30"/>
  <c r="BC30"/>
  <c r="BE30"/>
  <c r="BN30"/>
  <c r="BP30"/>
  <c r="BR30"/>
  <c r="BT30"/>
  <c r="CC30"/>
  <c r="CE30"/>
  <c r="CG30"/>
  <c r="CI30"/>
  <c r="CR30"/>
  <c r="CT30"/>
  <c r="CV30"/>
  <c r="CX30"/>
  <c r="DG30"/>
  <c r="DI30"/>
  <c r="DK30"/>
  <c r="DM30"/>
  <c r="DV30"/>
  <c r="DX30"/>
  <c r="DZ30"/>
  <c r="EB30"/>
  <c r="EK30"/>
  <c r="EM30"/>
  <c r="EO30"/>
  <c r="EQ30"/>
  <c r="EZ30"/>
  <c r="FB30"/>
  <c r="FD30"/>
  <c r="FF30"/>
  <c r="FO30"/>
  <c r="FQ30"/>
  <c r="FS30"/>
  <c r="FU30"/>
  <c r="GD30"/>
  <c r="GF30"/>
  <c r="GH30"/>
  <c r="GJ30"/>
  <c r="GS30"/>
  <c r="GU30"/>
  <c r="GW30"/>
  <c r="GY30"/>
  <c r="KF30"/>
  <c r="KJ30"/>
  <c r="KL30"/>
  <c r="AA30" i="2"/>
  <c r="AZ30"/>
  <c r="CD30"/>
  <c r="JT30"/>
  <c r="KY30"/>
  <c r="LA30"/>
  <c r="LN30"/>
  <c r="LP30"/>
  <c r="MC30"/>
  <c r="ME30"/>
  <c r="MN30"/>
  <c r="J30"/>
  <c r="L30"/>
  <c r="Z30"/>
  <c r="AB30"/>
  <c r="AK30"/>
  <c r="BG29"/>
  <c r="BA30"/>
  <c r="BD30"/>
  <c r="BF30"/>
  <c r="BO30"/>
  <c r="CK29"/>
  <c r="CE30"/>
  <c r="CH30"/>
  <c r="CJ30"/>
  <c r="CT30"/>
  <c r="CW30"/>
  <c r="CY30"/>
  <c r="DV30"/>
  <c r="FE30"/>
  <c r="FG30"/>
  <c r="FT30"/>
  <c r="FV30"/>
  <c r="GI30"/>
  <c r="GK30"/>
  <c r="GX30"/>
  <c r="GZ30"/>
  <c r="HM30"/>
  <c r="HO30"/>
  <c r="IB30"/>
  <c r="ID30"/>
  <c r="IQ30"/>
  <c r="IS30"/>
  <c r="JU30"/>
  <c r="JW30"/>
  <c r="KF30"/>
  <c r="KT30"/>
  <c r="KV30"/>
  <c r="KU30"/>
  <c r="LI30"/>
  <c r="LK30"/>
  <c r="LJ30"/>
  <c r="LX30"/>
  <c r="LZ30"/>
  <c r="LY30"/>
  <c r="MQ30"/>
  <c r="MR30"/>
  <c r="MT30"/>
  <c r="NG30"/>
  <c r="NI30"/>
  <c r="NX30"/>
  <c r="DG30"/>
  <c r="EK30"/>
  <c r="EO30"/>
  <c r="EZ30"/>
  <c r="FB30"/>
  <c r="FO30"/>
  <c r="FQ30"/>
  <c r="GD30"/>
  <c r="GF30"/>
  <c r="QL30" i="10"/>
  <c r="CC30" i="7"/>
  <c r="LY30" i="3"/>
  <c r="MC30"/>
  <c r="ME30"/>
  <c r="LJ30"/>
  <c r="LN30"/>
  <c r="LP30"/>
  <c r="KU30"/>
  <c r="KY30"/>
  <c r="LA30"/>
  <c r="JQ30"/>
  <c r="JU30"/>
  <c r="JW30"/>
  <c r="JB30"/>
  <c r="JF30"/>
  <c r="JH30"/>
  <c r="HX30"/>
  <c r="IB30"/>
  <c r="ID30"/>
  <c r="HI30"/>
  <c r="HM30"/>
  <c r="HO30"/>
  <c r="GT30"/>
  <c r="GX30"/>
  <c r="GZ30"/>
  <c r="GE30"/>
  <c r="GI30"/>
  <c r="GK30"/>
  <c r="FP30"/>
  <c r="FT30"/>
  <c r="FV30"/>
  <c r="FA30"/>
  <c r="FE30"/>
  <c r="FG30"/>
  <c r="EL30"/>
  <c r="EP30"/>
  <c r="ER30"/>
  <c r="DW30"/>
  <c r="EA30"/>
  <c r="EC30"/>
  <c r="DH30"/>
  <c r="DL30"/>
  <c r="DN30"/>
  <c r="CS30"/>
  <c r="CW30"/>
  <c r="CY30"/>
  <c r="CD30"/>
  <c r="CH30"/>
  <c r="CJ30"/>
  <c r="AZ30"/>
  <c r="BD30"/>
  <c r="BF30"/>
  <c r="AO30"/>
  <c r="AQ30"/>
  <c r="V30"/>
  <c r="Z30"/>
  <c r="AB30"/>
  <c r="GS30" i="2"/>
  <c r="GU30"/>
  <c r="GW30"/>
  <c r="GY30"/>
  <c r="HH30"/>
  <c r="HJ30"/>
  <c r="HL30"/>
  <c r="HN30"/>
  <c r="HW30"/>
  <c r="HY30"/>
  <c r="IA30"/>
  <c r="IC30"/>
  <c r="IL30"/>
  <c r="IN30"/>
  <c r="IP30"/>
  <c r="IR30"/>
  <c r="JA30"/>
  <c r="JC30"/>
  <c r="JP30"/>
  <c r="KE30"/>
  <c r="KG30"/>
  <c r="KI30"/>
  <c r="V37" i="5"/>
  <c r="Z37"/>
  <c r="AB37"/>
  <c r="BO37"/>
  <c r="BS37"/>
  <c r="BU37"/>
  <c r="CS37"/>
  <c r="CW37"/>
  <c r="CY37"/>
  <c r="AC36"/>
  <c r="AZ37"/>
  <c r="BD37"/>
  <c r="BF37"/>
  <c r="BV36"/>
  <c r="CD37"/>
  <c r="CH37"/>
  <c r="CJ37"/>
  <c r="CZ36"/>
  <c r="DH37"/>
  <c r="DL37"/>
  <c r="DN37"/>
  <c r="DY36"/>
  <c r="F37"/>
  <c r="OU14" i="2"/>
  <c r="OU22"/>
  <c r="OU26"/>
  <c r="MN32" i="4"/>
  <c r="OM32"/>
  <c r="NU32"/>
  <c r="NW32"/>
  <c r="NS32"/>
  <c r="NC32"/>
  <c r="NG32"/>
  <c r="NI32"/>
  <c r="LY32"/>
  <c r="KU32"/>
  <c r="KY32"/>
  <c r="LA32"/>
  <c r="KF32"/>
  <c r="ER32"/>
  <c r="EC32"/>
  <c r="Z32"/>
  <c r="AB32"/>
  <c r="GE32"/>
  <c r="GK32"/>
  <c r="GT32"/>
  <c r="GX32"/>
  <c r="GZ32"/>
  <c r="HX32"/>
  <c r="IB32"/>
  <c r="ID32"/>
  <c r="IM32"/>
  <c r="JP32"/>
  <c r="JR32"/>
  <c r="V32"/>
  <c r="CD32"/>
  <c r="CH32"/>
  <c r="CJ32"/>
  <c r="CS32"/>
  <c r="CY32"/>
  <c r="DH32"/>
  <c r="DL32"/>
  <c r="DN32"/>
  <c r="DW32"/>
  <c r="FA32"/>
  <c r="FE32"/>
  <c r="FG32"/>
  <c r="FP32"/>
  <c r="JA32"/>
  <c r="JC32"/>
  <c r="OG32"/>
  <c r="OK32"/>
  <c r="OV32"/>
  <c r="OZ32"/>
  <c r="PB32"/>
  <c r="PK32"/>
  <c r="PZ32"/>
  <c r="QD32"/>
  <c r="QF32"/>
  <c r="QO32"/>
  <c r="RC32"/>
  <c r="RE32"/>
  <c r="RG32"/>
  <c r="RI32"/>
  <c r="RD32"/>
  <c r="RH32"/>
  <c r="RJ32"/>
  <c r="RR32"/>
  <c r="RT32"/>
  <c r="RV32"/>
  <c r="RX32"/>
  <c r="RS32"/>
  <c r="RW32"/>
  <c r="RY32"/>
  <c r="SG32"/>
  <c r="SI32"/>
  <c r="SK32"/>
  <c r="SM32"/>
  <c r="SH32"/>
  <c r="SL32"/>
  <c r="SN32"/>
  <c r="TC32"/>
  <c r="TE32"/>
  <c r="TG32"/>
  <c r="TL32"/>
  <c r="UA32"/>
  <c r="UE32"/>
  <c r="UG32"/>
  <c r="UP32"/>
  <c r="UT32"/>
  <c r="UV32"/>
  <c r="BN28" i="8"/>
  <c r="NA29" i="3"/>
  <c r="MX29"/>
  <c r="NB9"/>
  <c r="IT14" i="4"/>
  <c r="OU13" i="2"/>
  <c r="OU12"/>
  <c r="OU23"/>
  <c r="OU17"/>
  <c r="OU27"/>
  <c r="OU16"/>
  <c r="OQ29"/>
  <c r="OU10"/>
  <c r="OU18"/>
  <c r="OU20"/>
  <c r="OU24"/>
  <c r="OU28"/>
  <c r="OU21"/>
  <c r="OU25"/>
  <c r="OU9"/>
  <c r="LQ11" i="4"/>
  <c r="IT20"/>
  <c r="IT12"/>
  <c r="IT16"/>
  <c r="IT18"/>
  <c r="IT13"/>
  <c r="IT17"/>
  <c r="IT11"/>
  <c r="IT31" s="1"/>
  <c r="IT15"/>
  <c r="IT19"/>
  <c r="OU11" i="2"/>
  <c r="OU15"/>
  <c r="OU19"/>
  <c r="EK30" i="6"/>
  <c r="C26" i="13"/>
  <c r="HY30" i="9"/>
  <c r="AJ30" i="11"/>
  <c r="ED36" i="5"/>
  <c r="CX33" i="4"/>
  <c r="CX32" s="1"/>
  <c r="CW33"/>
  <c r="CW32" s="1"/>
  <c r="M6" i="5"/>
  <c r="L6"/>
  <c r="C6" i="13" l="1"/>
  <c r="IP31" i="4"/>
  <c r="UZ11"/>
  <c r="VD11" s="1"/>
  <c r="VD31" s="1"/>
  <c r="ON6" i="2"/>
  <c r="ON31" s="1"/>
  <c r="ON30" s="1"/>
  <c r="QN30" i="10"/>
  <c r="EI6" i="5"/>
  <c r="L38"/>
  <c r="L37" s="1"/>
  <c r="M38"/>
  <c r="M37" s="1"/>
  <c r="EJ6"/>
  <c r="LQ31" i="4"/>
  <c r="NB29" i="3"/>
  <c r="OU29" i="2"/>
  <c r="AM6" i="5"/>
  <c r="AM38" s="1"/>
  <c r="AM37" s="1"/>
  <c r="UZ31" i="4" l="1"/>
  <c r="D6" i="13"/>
  <c r="D26" s="1"/>
  <c r="EQ6" i="4"/>
  <c r="EP6"/>
  <c r="EP33" s="1"/>
  <c r="EP32" s="1"/>
  <c r="EO6"/>
  <c r="EL6"/>
  <c r="EL33" s="1"/>
  <c r="EL32" s="1"/>
  <c r="TB33"/>
  <c r="TB32" s="1"/>
  <c r="TA33"/>
  <c r="TA32" s="1"/>
  <c r="SZ33"/>
  <c r="SZ32" s="1"/>
  <c r="AGS32" i="12"/>
  <c r="AGS31" s="1"/>
  <c r="EO33" i="4" l="1"/>
  <c r="EO32" s="1"/>
  <c r="EQ33"/>
  <c r="EQ32" s="1"/>
  <c r="NR6" i="2"/>
  <c r="NR31" s="1"/>
  <c r="NR30" s="1"/>
  <c r="EL6"/>
  <c r="EL31" s="1"/>
  <c r="EL30" s="1"/>
  <c r="DW6"/>
  <c r="DW31" s="1"/>
  <c r="DW30" s="1"/>
  <c r="DH6"/>
  <c r="DH31" s="1"/>
  <c r="DH30" s="1"/>
  <c r="AI6" l="1"/>
  <c r="MP6" i="4"/>
  <c r="KD6"/>
  <c r="JS6"/>
  <c r="IO6"/>
  <c r="HI6"/>
  <c r="HI33" s="1"/>
  <c r="HI32" s="1"/>
  <c r="HG6"/>
  <c r="FR6"/>
  <c r="FN6"/>
  <c r="FT6" l="1"/>
  <c r="FR33"/>
  <c r="FR32" s="1"/>
  <c r="JT6"/>
  <c r="JS33"/>
  <c r="JS32" s="1"/>
  <c r="MQ6"/>
  <c r="MP33"/>
  <c r="MP32" s="1"/>
  <c r="IP6"/>
  <c r="IO33"/>
  <c r="IO32" s="1"/>
  <c r="IQ6" l="1"/>
  <c r="IP33"/>
  <c r="IP32" s="1"/>
  <c r="MR6"/>
  <c r="MQ33"/>
  <c r="MQ32" s="1"/>
  <c r="JU6"/>
  <c r="JT33"/>
  <c r="JT32" s="1"/>
  <c r="FU6"/>
  <c r="FT33"/>
  <c r="FT32" s="1"/>
  <c r="AA32" i="9"/>
  <c r="AA31" s="1"/>
  <c r="T6"/>
  <c r="GW6" i="10"/>
  <c r="GW32" s="1"/>
  <c r="GW31" s="1"/>
  <c r="HL6"/>
  <c r="HL32" s="1"/>
  <c r="HL31" s="1"/>
  <c r="HI6"/>
  <c r="MB6"/>
  <c r="MB32" s="1"/>
  <c r="MB31" s="1"/>
  <c r="LY6"/>
  <c r="LY32" s="1"/>
  <c r="LY31" s="1"/>
  <c r="LW6"/>
  <c r="DU6" i="4"/>
  <c r="CF6"/>
  <c r="CF33" s="1"/>
  <c r="CF32" s="1"/>
  <c r="CB6"/>
  <c r="T6"/>
  <c r="HK6" i="10" l="1"/>
  <c r="HK32" s="1"/>
  <c r="HK31" s="1"/>
  <c r="HI32"/>
  <c r="HI31" s="1"/>
  <c r="FV6" i="4"/>
  <c r="FU33"/>
  <c r="FU32" s="1"/>
  <c r="JV6"/>
  <c r="JU33"/>
  <c r="JU32" s="1"/>
  <c r="MS6"/>
  <c r="MR33"/>
  <c r="MR32" s="1"/>
  <c r="IR6"/>
  <c r="IQ33"/>
  <c r="IQ32" s="1"/>
  <c r="BIZ6" i="12"/>
  <c r="BIZ32" s="1"/>
  <c r="BIZ31" s="1"/>
  <c r="FV33" i="4" l="1"/>
  <c r="FV32" s="1"/>
  <c r="IS6"/>
  <c r="IR33"/>
  <c r="IR32" s="1"/>
  <c r="MT6"/>
  <c r="MT33" s="1"/>
  <c r="MT32" s="1"/>
  <c r="MS33"/>
  <c r="MS32" s="1"/>
  <c r="JW6"/>
  <c r="JW33" s="1"/>
  <c r="JW32" s="1"/>
  <c r="JV33"/>
  <c r="JV32" s="1"/>
  <c r="IS33" l="1"/>
  <c r="IS32" s="1"/>
  <c r="IT6"/>
  <c r="IT33" s="1"/>
  <c r="IT32" s="1"/>
  <c r="BAG6" i="12" l="1"/>
  <c r="GT6" l="1"/>
  <c r="GT32" s="1"/>
  <c r="GT31" s="1"/>
  <c r="GR6"/>
  <c r="GE6" l="1"/>
  <c r="GE32" s="1"/>
  <c r="GE31" s="1"/>
  <c r="GC6"/>
  <c r="SW6" l="1"/>
  <c r="SW32" s="1"/>
  <c r="SW31" s="1"/>
  <c r="LY6" l="1"/>
  <c r="LY32" s="1"/>
  <c r="LY31" s="1"/>
  <c r="LW6"/>
  <c r="YQ6" l="1"/>
  <c r="YQ32" s="1"/>
  <c r="YQ31" s="1"/>
  <c r="YO6"/>
  <c r="YB6" l="1"/>
  <c r="YB32" s="1"/>
  <c r="YB31" s="1"/>
  <c r="XZ6"/>
  <c r="XM6" l="1"/>
  <c r="XM32" s="1"/>
  <c r="XM31" s="1"/>
  <c r="XK6"/>
  <c r="PK6" l="1"/>
  <c r="PI6"/>
  <c r="PN6" l="1"/>
  <c r="PN32" s="1"/>
  <c r="PN31" s="1"/>
  <c r="PK32"/>
  <c r="PK31" s="1"/>
  <c r="PP6"/>
  <c r="PP32" s="1"/>
  <c r="PP31" s="1"/>
  <c r="OV6"/>
  <c r="OZ6" l="1"/>
  <c r="OZ32" s="1"/>
  <c r="OZ31" s="1"/>
  <c r="OV32"/>
  <c r="OV31" s="1"/>
  <c r="PA6"/>
  <c r="PA32" s="1"/>
  <c r="PA31" s="1"/>
  <c r="AX6" i="8"/>
  <c r="JH6" i="2"/>
  <c r="JH31" s="1"/>
  <c r="JH30" s="1"/>
  <c r="JG6"/>
  <c r="JG31" s="1"/>
  <c r="JG30" s="1"/>
  <c r="JF6"/>
  <c r="JF31" s="1"/>
  <c r="JF30" s="1"/>
  <c r="JE6"/>
  <c r="JE31" s="1"/>
  <c r="JE30" s="1"/>
  <c r="IZ6"/>
  <c r="DA6" i="9" l="1"/>
  <c r="DA32" s="1"/>
  <c r="DA31" s="1"/>
  <c r="CZ6"/>
  <c r="CZ32" s="1"/>
  <c r="CZ31" s="1"/>
  <c r="CY6"/>
  <c r="CY32" s="1"/>
  <c r="CY31" s="1"/>
  <c r="CX6"/>
  <c r="CX32" s="1"/>
  <c r="CX31" s="1"/>
  <c r="CS6"/>
  <c r="AS6" l="1"/>
  <c r="AR6"/>
  <c r="AQ6"/>
  <c r="AP6"/>
  <c r="AS32" l="1"/>
  <c r="AS31" s="1"/>
  <c r="HX6"/>
  <c r="AQ32"/>
  <c r="AQ31" s="1"/>
  <c r="HV6"/>
  <c r="AP32"/>
  <c r="AP31" s="1"/>
  <c r="HU6"/>
  <c r="AR32"/>
  <c r="AR31" s="1"/>
  <c r="HW6"/>
  <c r="GC6" i="4"/>
  <c r="OV6" i="10" l="1"/>
  <c r="OT6"/>
  <c r="NC6"/>
  <c r="NC32" s="1"/>
  <c r="NC31" s="1"/>
  <c r="NA6"/>
  <c r="IK6"/>
  <c r="OY6" l="1"/>
  <c r="OY32" s="1"/>
  <c r="OY31" s="1"/>
  <c r="OV32"/>
  <c r="OV31" s="1"/>
  <c r="OZ6"/>
  <c r="PB6"/>
  <c r="PA6"/>
  <c r="PB32" l="1"/>
  <c r="PB31" s="1"/>
  <c r="QM6"/>
  <c r="PA32"/>
  <c r="PA31" s="1"/>
  <c r="QL6"/>
  <c r="OZ32"/>
  <c r="OZ31" s="1"/>
  <c r="QK6"/>
  <c r="BSA6" i="12"/>
  <c r="BM6" i="8"/>
  <c r="BL6"/>
  <c r="BK6"/>
  <c r="BJ6"/>
  <c r="CB6" i="7"/>
  <c r="CA6"/>
  <c r="BZ6"/>
  <c r="BY6"/>
  <c r="EJ6" i="6"/>
  <c r="EI6"/>
  <c r="EH6"/>
  <c r="EG6"/>
  <c r="AI6" i="11" l="1"/>
  <c r="AH6"/>
  <c r="AG6"/>
  <c r="AF6"/>
  <c r="BRS6" i="12" l="1"/>
  <c r="BRS32" s="1"/>
  <c r="BRS31" s="1"/>
  <c r="BRD6"/>
  <c r="BRD32" s="1"/>
  <c r="BRD31" s="1"/>
  <c r="BQO6"/>
  <c r="BQO32" s="1"/>
  <c r="BQO31" s="1"/>
  <c r="BPZ6"/>
  <c r="BPK6"/>
  <c r="BOV6"/>
  <c r="BOG6"/>
  <c r="BNR6"/>
  <c r="BNC6"/>
  <c r="BMN6"/>
  <c r="BLY6"/>
  <c r="BLJ6"/>
  <c r="BKU6"/>
  <c r="BKF6"/>
  <c r="BJQ6"/>
  <c r="BJB6"/>
  <c r="BIM6"/>
  <c r="BHX6"/>
  <c r="BHI6"/>
  <c r="BGT6"/>
  <c r="BGE6"/>
  <c r="BGE32" s="1"/>
  <c r="BGE31" s="1"/>
  <c r="BFP6"/>
  <c r="BFP32" s="1"/>
  <c r="BFP31" s="1"/>
  <c r="BFA6"/>
  <c r="BEL6"/>
  <c r="BDW6"/>
  <c r="BDH6"/>
  <c r="BCS6"/>
  <c r="BCD6"/>
  <c r="BBO6"/>
  <c r="BAZ6"/>
  <c r="BAK6"/>
  <c r="BAK32" s="1"/>
  <c r="BAK31" s="1"/>
  <c r="AZV6"/>
  <c r="AZG6"/>
  <c r="AYR6"/>
  <c r="AYC6"/>
  <c r="AXN6"/>
  <c r="AWY6"/>
  <c r="AWJ6"/>
  <c r="AVU6"/>
  <c r="AVF6"/>
  <c r="AUQ6"/>
  <c r="AUB6"/>
  <c r="ATM6"/>
  <c r="ASX6"/>
  <c r="ASI6"/>
  <c r="ART6"/>
  <c r="ARE6"/>
  <c r="AQP6"/>
  <c r="AQP32" s="1"/>
  <c r="AQP31" s="1"/>
  <c r="AQA6"/>
  <c r="AQA32" s="1"/>
  <c r="AQA31" s="1"/>
  <c r="APL6"/>
  <c r="AOW6"/>
  <c r="AOH6"/>
  <c r="ANS6"/>
  <c r="AND6"/>
  <c r="AMO6"/>
  <c r="AMO32" s="1"/>
  <c r="AMO31" s="1"/>
  <c r="ALZ6"/>
  <c r="ALK6"/>
  <c r="AKV6"/>
  <c r="AKG6"/>
  <c r="AJR6"/>
  <c r="AJC6"/>
  <c r="AIN6"/>
  <c r="AHY6"/>
  <c r="AHJ6"/>
  <c r="AGU6"/>
  <c r="AGU32" s="1"/>
  <c r="AGU31" s="1"/>
  <c r="AGF6"/>
  <c r="AFQ6"/>
  <c r="AFB6"/>
  <c r="AEM6"/>
  <c r="ADX6"/>
  <c r="ADI6"/>
  <c r="ACT6"/>
  <c r="ACE6"/>
  <c r="ABP6"/>
  <c r="ABA6"/>
  <c r="AAL6"/>
  <c r="ZW6"/>
  <c r="ZH6"/>
  <c r="YS6"/>
  <c r="YS32" s="1"/>
  <c r="YS31" s="1"/>
  <c r="YD6"/>
  <c r="YD32" s="1"/>
  <c r="YD31" s="1"/>
  <c r="XO6"/>
  <c r="XO32" s="1"/>
  <c r="XO31" s="1"/>
  <c r="WZ6"/>
  <c r="WK6"/>
  <c r="VV6"/>
  <c r="VG6"/>
  <c r="UR6"/>
  <c r="UC6"/>
  <c r="TN6"/>
  <c r="SY6"/>
  <c r="SJ6"/>
  <c r="RU6"/>
  <c r="RF6"/>
  <c r="QQ6"/>
  <c r="QB6"/>
  <c r="PM6"/>
  <c r="PM32" s="1"/>
  <c r="PM31" s="1"/>
  <c r="OX6"/>
  <c r="OX32" s="1"/>
  <c r="OX31" s="1"/>
  <c r="OI6"/>
  <c r="NT6"/>
  <c r="NE6"/>
  <c r="MP6"/>
  <c r="MA6"/>
  <c r="MA32" s="1"/>
  <c r="MA31" s="1"/>
  <c r="LL6"/>
  <c r="KW6"/>
  <c r="KH6"/>
  <c r="JS6"/>
  <c r="IO6"/>
  <c r="HZ6"/>
  <c r="HK6"/>
  <c r="GV6"/>
  <c r="GV32" s="1"/>
  <c r="GV31" s="1"/>
  <c r="GG6"/>
  <c r="GG32" s="1"/>
  <c r="GG31" s="1"/>
  <c r="FR6"/>
  <c r="FC6"/>
  <c r="EN6"/>
  <c r="DY6"/>
  <c r="DJ6"/>
  <c r="CU6"/>
  <c r="CF6"/>
  <c r="BQ6"/>
  <c r="BB6"/>
  <c r="AM6"/>
  <c r="AM32" s="1"/>
  <c r="AM31" s="1"/>
  <c r="X6"/>
  <c r="X32" s="1"/>
  <c r="X31" s="1"/>
  <c r="I6"/>
  <c r="X6" i="11"/>
  <c r="X32" s="1"/>
  <c r="X31" s="1"/>
  <c r="I6"/>
  <c r="QB6" i="10"/>
  <c r="PM6"/>
  <c r="OX6"/>
  <c r="OX32" s="1"/>
  <c r="OX31" s="1"/>
  <c r="OI6"/>
  <c r="NT6"/>
  <c r="NE6"/>
  <c r="NE32" s="1"/>
  <c r="NE31" s="1"/>
  <c r="MP6"/>
  <c r="MA6"/>
  <c r="MA32" s="1"/>
  <c r="MA31" s="1"/>
  <c r="LL6"/>
  <c r="IO6"/>
  <c r="IO32" s="1"/>
  <c r="IO31" s="1"/>
  <c r="HZ6"/>
  <c r="HP6"/>
  <c r="HP32" s="1"/>
  <c r="HP31" s="1"/>
  <c r="GV6"/>
  <c r="GV32" s="1"/>
  <c r="GG6"/>
  <c r="FR6"/>
  <c r="FC6"/>
  <c r="EN6"/>
  <c r="DY6"/>
  <c r="DJ6"/>
  <c r="CU6"/>
  <c r="CF6"/>
  <c r="BQ6"/>
  <c r="BB6"/>
  <c r="AM6"/>
  <c r="FC6" i="2"/>
  <c r="EN6"/>
  <c r="EN31" s="1"/>
  <c r="EN30" s="1"/>
  <c r="DY6"/>
  <c r="DY31" s="1"/>
  <c r="DY30" s="1"/>
  <c r="DJ6"/>
  <c r="DJ31" s="1"/>
  <c r="DJ30" s="1"/>
  <c r="KW6" i="4"/>
  <c r="X6" i="10"/>
  <c r="I6"/>
  <c r="HM6" i="9"/>
  <c r="GX6"/>
  <c r="GI6"/>
  <c r="FT6"/>
  <c r="FE6"/>
  <c r="FE32" s="1"/>
  <c r="FE31" s="1"/>
  <c r="EU6"/>
  <c r="EU32" s="1"/>
  <c r="EU31" s="1"/>
  <c r="DL6"/>
  <c r="CW6"/>
  <c r="CH6"/>
  <c r="BS6"/>
  <c r="BD6"/>
  <c r="AO6"/>
  <c r="AO32" s="1"/>
  <c r="AO31" s="1"/>
  <c r="Z6"/>
  <c r="I6"/>
  <c r="HT6" s="1"/>
  <c r="BB6" i="8"/>
  <c r="BB30" s="1"/>
  <c r="BB29" s="1"/>
  <c r="AM6"/>
  <c r="X6"/>
  <c r="I6"/>
  <c r="BQ6" i="7"/>
  <c r="BB6"/>
  <c r="AM6"/>
  <c r="X6"/>
  <c r="I6"/>
  <c r="I32" s="1"/>
  <c r="DY6" i="6"/>
  <c r="DJ6"/>
  <c r="CU6"/>
  <c r="CF6"/>
  <c r="CF32" s="1"/>
  <c r="CF31" s="1"/>
  <c r="BQ6"/>
  <c r="BB6"/>
  <c r="AM6"/>
  <c r="X6"/>
  <c r="I6"/>
  <c r="DY6" i="5"/>
  <c r="DJ6"/>
  <c r="CU6"/>
  <c r="CF6"/>
  <c r="BQ6"/>
  <c r="BB6"/>
  <c r="AR6"/>
  <c r="AR38" s="1"/>
  <c r="AR37" s="1"/>
  <c r="X6"/>
  <c r="I6"/>
  <c r="MA6" i="3"/>
  <c r="LL6"/>
  <c r="KW6"/>
  <c r="KH6"/>
  <c r="JS6"/>
  <c r="JD6"/>
  <c r="IO6"/>
  <c r="HZ6"/>
  <c r="HK6"/>
  <c r="GV6"/>
  <c r="GG6"/>
  <c r="FR6"/>
  <c r="FC6"/>
  <c r="EN6"/>
  <c r="DY6"/>
  <c r="DJ6"/>
  <c r="CU6"/>
  <c r="CF6"/>
  <c r="BQ6"/>
  <c r="BQ31" s="1"/>
  <c r="BQ30" s="1"/>
  <c r="BB6"/>
  <c r="AM6"/>
  <c r="X6"/>
  <c r="X31" s="1"/>
  <c r="X30" s="1"/>
  <c r="I6"/>
  <c r="NT6" i="2"/>
  <c r="NT31" s="1"/>
  <c r="NT30" s="1"/>
  <c r="NE6"/>
  <c r="MP6"/>
  <c r="MA6"/>
  <c r="LL6"/>
  <c r="KW6"/>
  <c r="KH6"/>
  <c r="JS6"/>
  <c r="JD6"/>
  <c r="JD31" s="1"/>
  <c r="JD30" s="1"/>
  <c r="IO6"/>
  <c r="HZ6"/>
  <c r="HK6"/>
  <c r="GV6"/>
  <c r="GG6"/>
  <c r="FR6"/>
  <c r="CU6"/>
  <c r="CF6"/>
  <c r="BQ6"/>
  <c r="BB6"/>
  <c r="AM6"/>
  <c r="X6"/>
  <c r="I6"/>
  <c r="UR6" i="4"/>
  <c r="UC6"/>
  <c r="TN6"/>
  <c r="TN33" s="1"/>
  <c r="TN32" s="1"/>
  <c r="SY6"/>
  <c r="SJ6"/>
  <c r="RU6"/>
  <c r="RF6"/>
  <c r="QQ6"/>
  <c r="QQ33" s="1"/>
  <c r="QQ32" s="1"/>
  <c r="QB6"/>
  <c r="PM6"/>
  <c r="PM33" s="1"/>
  <c r="PM32" s="1"/>
  <c r="OX6"/>
  <c r="OI6"/>
  <c r="NT6"/>
  <c r="NE6"/>
  <c r="MU6"/>
  <c r="MU33" s="1"/>
  <c r="MU32" s="1"/>
  <c r="MA6"/>
  <c r="MA33" s="1"/>
  <c r="MA32" s="1"/>
  <c r="LL6"/>
  <c r="LL33" s="1"/>
  <c r="LL32" s="1"/>
  <c r="KH6"/>
  <c r="KH33" s="1"/>
  <c r="KH32" s="1"/>
  <c r="JX6"/>
  <c r="JX33" s="1"/>
  <c r="JX32" s="1"/>
  <c r="JD6"/>
  <c r="JD33" s="1"/>
  <c r="JD32" s="1"/>
  <c r="HZ6"/>
  <c r="HK6"/>
  <c r="HK33" s="1"/>
  <c r="HK32" s="1"/>
  <c r="GV6"/>
  <c r="GG6"/>
  <c r="GG33" s="1"/>
  <c r="GG32" s="1"/>
  <c r="FW6"/>
  <c r="FW33" s="1"/>
  <c r="FW32" s="1"/>
  <c r="FC6"/>
  <c r="EN6"/>
  <c r="DY6"/>
  <c r="DY33" s="1"/>
  <c r="DY32" s="1"/>
  <c r="DJ6"/>
  <c r="CU6"/>
  <c r="CK6"/>
  <c r="CK33" s="1"/>
  <c r="CK32" s="1"/>
  <c r="X6"/>
  <c r="X33" s="1"/>
  <c r="X32" s="1"/>
  <c r="I6"/>
  <c r="N6" i="11" l="1"/>
  <c r="N32" s="1"/>
  <c r="N31" s="1"/>
  <c r="I32"/>
  <c r="QI6" i="10"/>
  <c r="BX32" i="7"/>
  <c r="I31"/>
  <c r="AR6"/>
  <c r="AR32" s="1"/>
  <c r="AR31" s="1"/>
  <c r="AM32"/>
  <c r="AM31" s="1"/>
  <c r="BV6"/>
  <c r="BV32" s="1"/>
  <c r="BV31" s="1"/>
  <c r="BQ32"/>
  <c r="BQ31" s="1"/>
  <c r="AC6"/>
  <c r="AC32" s="1"/>
  <c r="AC31" s="1"/>
  <c r="X32"/>
  <c r="X31" s="1"/>
  <c r="BG6"/>
  <c r="BG32" s="1"/>
  <c r="BG31" s="1"/>
  <c r="BB32"/>
  <c r="BB31" s="1"/>
  <c r="BG6" i="6"/>
  <c r="BG32" s="1"/>
  <c r="BG31" s="1"/>
  <c r="BB32"/>
  <c r="BB31" s="1"/>
  <c r="N6"/>
  <c r="N32" s="1"/>
  <c r="N31" s="1"/>
  <c r="I32"/>
  <c r="AR6"/>
  <c r="AR32" s="1"/>
  <c r="AR31" s="1"/>
  <c r="AM32"/>
  <c r="AM31" s="1"/>
  <c r="BV6"/>
  <c r="BV32" s="1"/>
  <c r="BV31" s="1"/>
  <c r="BQ32"/>
  <c r="BQ31" s="1"/>
  <c r="CZ6"/>
  <c r="CZ32" s="1"/>
  <c r="CZ31" s="1"/>
  <c r="CU32"/>
  <c r="CU31" s="1"/>
  <c r="ED6"/>
  <c r="ED32" s="1"/>
  <c r="ED31" s="1"/>
  <c r="DY32"/>
  <c r="DY31" s="1"/>
  <c r="AC6"/>
  <c r="AC32" s="1"/>
  <c r="AC31" s="1"/>
  <c r="X32"/>
  <c r="X31" s="1"/>
  <c r="DO6"/>
  <c r="DO32" s="1"/>
  <c r="DO31" s="1"/>
  <c r="DJ32"/>
  <c r="DJ31" s="1"/>
  <c r="MW6" i="3"/>
  <c r="I31" i="2"/>
  <c r="OP6"/>
  <c r="I33" i="4"/>
  <c r="UY6"/>
  <c r="AR6" i="10"/>
  <c r="AR32" s="1"/>
  <c r="AR31" s="1"/>
  <c r="AM32"/>
  <c r="AM31" s="1"/>
  <c r="N6"/>
  <c r="N32" s="1"/>
  <c r="N31" s="1"/>
  <c r="I32"/>
  <c r="BG6"/>
  <c r="BG32" s="1"/>
  <c r="BG31" s="1"/>
  <c r="BB32"/>
  <c r="BB31" s="1"/>
  <c r="CK6"/>
  <c r="CK32" s="1"/>
  <c r="CK31" s="1"/>
  <c r="CF32"/>
  <c r="CF31" s="1"/>
  <c r="DO6"/>
  <c r="DO32" s="1"/>
  <c r="DO31" s="1"/>
  <c r="DJ32"/>
  <c r="DJ31" s="1"/>
  <c r="ES6"/>
  <c r="ES32" s="1"/>
  <c r="ES31" s="1"/>
  <c r="EN32"/>
  <c r="EN31" s="1"/>
  <c r="FW6"/>
  <c r="FW32" s="1"/>
  <c r="FW31" s="1"/>
  <c r="FR32"/>
  <c r="FR31" s="1"/>
  <c r="IE6"/>
  <c r="IE32" s="1"/>
  <c r="IE31" s="1"/>
  <c r="HZ32"/>
  <c r="HZ31" s="1"/>
  <c r="LQ6"/>
  <c r="LQ32" s="1"/>
  <c r="LQ31" s="1"/>
  <c r="LL32"/>
  <c r="LL31" s="1"/>
  <c r="MU6"/>
  <c r="MU32" s="1"/>
  <c r="MU31" s="1"/>
  <c r="MP32"/>
  <c r="MP31" s="1"/>
  <c r="NY6"/>
  <c r="NY32" s="1"/>
  <c r="NY31" s="1"/>
  <c r="NT32"/>
  <c r="NT31" s="1"/>
  <c r="QG6"/>
  <c r="QG32" s="1"/>
  <c r="QG31" s="1"/>
  <c r="QB32"/>
  <c r="QB31" s="1"/>
  <c r="AC6"/>
  <c r="AC32" s="1"/>
  <c r="AC31" s="1"/>
  <c r="X32"/>
  <c r="X31" s="1"/>
  <c r="BV6"/>
  <c r="BV32" s="1"/>
  <c r="BV31" s="1"/>
  <c r="BQ32"/>
  <c r="BQ31" s="1"/>
  <c r="CZ6"/>
  <c r="CZ32" s="1"/>
  <c r="CZ31" s="1"/>
  <c r="CU32"/>
  <c r="CU31" s="1"/>
  <c r="ED6"/>
  <c r="ED32" s="1"/>
  <c r="ED31" s="1"/>
  <c r="DY32"/>
  <c r="DY31" s="1"/>
  <c r="FH6"/>
  <c r="FH32" s="1"/>
  <c r="FH31" s="1"/>
  <c r="FC32"/>
  <c r="FC31" s="1"/>
  <c r="GL6"/>
  <c r="GL32" s="1"/>
  <c r="GL31" s="1"/>
  <c r="GG32"/>
  <c r="GG31" s="1"/>
  <c r="ON6"/>
  <c r="ON32" s="1"/>
  <c r="ON31" s="1"/>
  <c r="OI32"/>
  <c r="OI31" s="1"/>
  <c r="PR6"/>
  <c r="PR32" s="1"/>
  <c r="PR31" s="1"/>
  <c r="PM32"/>
  <c r="PM31" s="1"/>
  <c r="GV31"/>
  <c r="BG6" i="12"/>
  <c r="BG32" s="1"/>
  <c r="BG31" s="1"/>
  <c r="BB32"/>
  <c r="BB31" s="1"/>
  <c r="CK6"/>
  <c r="CK32" s="1"/>
  <c r="CK31" s="1"/>
  <c r="CF32"/>
  <c r="CF31" s="1"/>
  <c r="DO6"/>
  <c r="DO32" s="1"/>
  <c r="DO31" s="1"/>
  <c r="DJ32"/>
  <c r="DJ31" s="1"/>
  <c r="ES6"/>
  <c r="ES32" s="1"/>
  <c r="ES31" s="1"/>
  <c r="EN32"/>
  <c r="EN31" s="1"/>
  <c r="FW6"/>
  <c r="FW32" s="1"/>
  <c r="FW31" s="1"/>
  <c r="FR32"/>
  <c r="FR31" s="1"/>
  <c r="IE6"/>
  <c r="IE32" s="1"/>
  <c r="IE31" s="1"/>
  <c r="HZ32"/>
  <c r="HZ31" s="1"/>
  <c r="JX6"/>
  <c r="JX32" s="1"/>
  <c r="JX31" s="1"/>
  <c r="JS32"/>
  <c r="JS31" s="1"/>
  <c r="LB6"/>
  <c r="LB32" s="1"/>
  <c r="LB31" s="1"/>
  <c r="KW32"/>
  <c r="KW31" s="1"/>
  <c r="NJ6"/>
  <c r="NJ32" s="1"/>
  <c r="NJ31" s="1"/>
  <c r="NE32"/>
  <c r="NE31" s="1"/>
  <c r="ON6"/>
  <c r="ON32" s="1"/>
  <c r="ON31" s="1"/>
  <c r="OI32"/>
  <c r="OI31" s="1"/>
  <c r="QV6"/>
  <c r="QV32" s="1"/>
  <c r="QV31" s="1"/>
  <c r="QQ32"/>
  <c r="QQ31" s="1"/>
  <c r="RZ6"/>
  <c r="RZ32" s="1"/>
  <c r="RZ31" s="1"/>
  <c r="RU32"/>
  <c r="RU31" s="1"/>
  <c r="TD6"/>
  <c r="TD32" s="1"/>
  <c r="TD31" s="1"/>
  <c r="SY32"/>
  <c r="SY31" s="1"/>
  <c r="UH6"/>
  <c r="UH32" s="1"/>
  <c r="UH31" s="1"/>
  <c r="UC32"/>
  <c r="UC31" s="1"/>
  <c r="VL6"/>
  <c r="VL32" s="1"/>
  <c r="VL31" s="1"/>
  <c r="VG32"/>
  <c r="VG31" s="1"/>
  <c r="WP6"/>
  <c r="WP32" s="1"/>
  <c r="WP31" s="1"/>
  <c r="WK32"/>
  <c r="WK31" s="1"/>
  <c r="AAB6"/>
  <c r="AAB32" s="1"/>
  <c r="AAB31" s="1"/>
  <c r="ZW32"/>
  <c r="ZW31" s="1"/>
  <c r="ABF6"/>
  <c r="ABF32" s="1"/>
  <c r="ABF31" s="1"/>
  <c r="ABA32"/>
  <c r="ABA31" s="1"/>
  <c r="ACJ6"/>
  <c r="ACJ32" s="1"/>
  <c r="ACJ31" s="1"/>
  <c r="ACE32"/>
  <c r="ACE31" s="1"/>
  <c r="ADN6"/>
  <c r="ADN32" s="1"/>
  <c r="ADN31" s="1"/>
  <c r="ADI32"/>
  <c r="ADI31" s="1"/>
  <c r="AER6"/>
  <c r="AER32" s="1"/>
  <c r="AER31" s="1"/>
  <c r="AEM32"/>
  <c r="AEM31" s="1"/>
  <c r="AFV6"/>
  <c r="AFV32" s="1"/>
  <c r="AFV31" s="1"/>
  <c r="AFQ32"/>
  <c r="AFQ31" s="1"/>
  <c r="AID6"/>
  <c r="AID32" s="1"/>
  <c r="AID31" s="1"/>
  <c r="AHY32"/>
  <c r="AHY31" s="1"/>
  <c r="AJH6"/>
  <c r="AJH32" s="1"/>
  <c r="AJH31" s="1"/>
  <c r="AJC32"/>
  <c r="AJC31" s="1"/>
  <c r="AKL6"/>
  <c r="AKL32" s="1"/>
  <c r="AKL31" s="1"/>
  <c r="AKG32"/>
  <c r="AKG31" s="1"/>
  <c r="ALP6"/>
  <c r="ALP32" s="1"/>
  <c r="ALP31" s="1"/>
  <c r="ALK32"/>
  <c r="ALK31" s="1"/>
  <c r="ANX6"/>
  <c r="ANX32" s="1"/>
  <c r="ANX31" s="1"/>
  <c r="ANS32"/>
  <c r="ANS31" s="1"/>
  <c r="APB6"/>
  <c r="APB32" s="1"/>
  <c r="APB31" s="1"/>
  <c r="AOW32"/>
  <c r="AOW31" s="1"/>
  <c r="ARJ6"/>
  <c r="ARJ32" s="1"/>
  <c r="ARJ31" s="1"/>
  <c r="ARE32"/>
  <c r="ARE31" s="1"/>
  <c r="ASN6"/>
  <c r="ASN32" s="1"/>
  <c r="ASN31" s="1"/>
  <c r="ASI32"/>
  <c r="ASI31" s="1"/>
  <c r="ATR6"/>
  <c r="ATR32" s="1"/>
  <c r="ATR31" s="1"/>
  <c r="ATM32"/>
  <c r="ATM31" s="1"/>
  <c r="AUV6"/>
  <c r="AUV32" s="1"/>
  <c r="AUV31" s="1"/>
  <c r="AUQ32"/>
  <c r="AUQ31" s="1"/>
  <c r="AVZ6"/>
  <c r="AVZ32" s="1"/>
  <c r="AVZ31" s="1"/>
  <c r="AVU32"/>
  <c r="AVU31" s="1"/>
  <c r="AXD6"/>
  <c r="AXD32" s="1"/>
  <c r="AXD31" s="1"/>
  <c r="AWY32"/>
  <c r="AWY31" s="1"/>
  <c r="AYH6"/>
  <c r="AYH32" s="1"/>
  <c r="AYH31" s="1"/>
  <c r="AYC32"/>
  <c r="AYC31" s="1"/>
  <c r="AZL6"/>
  <c r="AZL32" s="1"/>
  <c r="AZL31" s="1"/>
  <c r="AZG32"/>
  <c r="AZG31" s="1"/>
  <c r="BBT6"/>
  <c r="BBT32" s="1"/>
  <c r="BBT31" s="1"/>
  <c r="BBO32"/>
  <c r="BBO31" s="1"/>
  <c r="BCX6"/>
  <c r="BCX32" s="1"/>
  <c r="BCX31" s="1"/>
  <c r="BCS32"/>
  <c r="BCS31" s="1"/>
  <c r="BEB6"/>
  <c r="BEB32" s="1"/>
  <c r="BEB31" s="1"/>
  <c r="BDW32"/>
  <c r="BDW31" s="1"/>
  <c r="BFF6"/>
  <c r="BFF32" s="1"/>
  <c r="BFF31" s="1"/>
  <c r="BFA32"/>
  <c r="BFA31" s="1"/>
  <c r="BHN6"/>
  <c r="BHN32" s="1"/>
  <c r="BHN31" s="1"/>
  <c r="BHI32"/>
  <c r="BHI31" s="1"/>
  <c r="BIR6"/>
  <c r="BIR32" s="1"/>
  <c r="BIR31" s="1"/>
  <c r="BIM32"/>
  <c r="BIM31" s="1"/>
  <c r="BJV6"/>
  <c r="BJV32" s="1"/>
  <c r="BJV31" s="1"/>
  <c r="BJQ32"/>
  <c r="BJQ31" s="1"/>
  <c r="BKZ6"/>
  <c r="BKZ32" s="1"/>
  <c r="BKZ31" s="1"/>
  <c r="BKU32"/>
  <c r="BKU31" s="1"/>
  <c r="BMD6"/>
  <c r="BMD32" s="1"/>
  <c r="BMD31" s="1"/>
  <c r="BLY32"/>
  <c r="BLY31" s="1"/>
  <c r="BNH6"/>
  <c r="BNH32" s="1"/>
  <c r="BNH31" s="1"/>
  <c r="BNC32"/>
  <c r="BNC31" s="1"/>
  <c r="BOL6"/>
  <c r="BOL32" s="1"/>
  <c r="BOL31" s="1"/>
  <c r="BOG32"/>
  <c r="BOG31" s="1"/>
  <c r="BPP6"/>
  <c r="BPP32" s="1"/>
  <c r="BPP31" s="1"/>
  <c r="BPK32"/>
  <c r="BPK31" s="1"/>
  <c r="N6"/>
  <c r="N32" s="1"/>
  <c r="N31" s="1"/>
  <c r="I32"/>
  <c r="BV6"/>
  <c r="BV32" s="1"/>
  <c r="BV31" s="1"/>
  <c r="BQ32"/>
  <c r="BQ31" s="1"/>
  <c r="CZ6"/>
  <c r="CZ32" s="1"/>
  <c r="CZ31" s="1"/>
  <c r="CU32"/>
  <c r="CU31" s="1"/>
  <c r="ED6"/>
  <c r="ED32" s="1"/>
  <c r="ED31" s="1"/>
  <c r="DY32"/>
  <c r="DY31" s="1"/>
  <c r="FH6"/>
  <c r="FH32" s="1"/>
  <c r="FH31" s="1"/>
  <c r="FC32"/>
  <c r="FC31" s="1"/>
  <c r="HP6"/>
  <c r="HP32" s="1"/>
  <c r="HP31" s="1"/>
  <c r="HK32"/>
  <c r="HK31" s="1"/>
  <c r="IT6"/>
  <c r="IT32" s="1"/>
  <c r="IT31" s="1"/>
  <c r="IO32"/>
  <c r="IO31" s="1"/>
  <c r="KM6"/>
  <c r="KM32" s="1"/>
  <c r="KM31" s="1"/>
  <c r="KH32"/>
  <c r="KH31" s="1"/>
  <c r="LQ6"/>
  <c r="LQ32" s="1"/>
  <c r="LQ31" s="1"/>
  <c r="LL32"/>
  <c r="LL31" s="1"/>
  <c r="MU6"/>
  <c r="MU32" s="1"/>
  <c r="MU31" s="1"/>
  <c r="MP32"/>
  <c r="MP31" s="1"/>
  <c r="NY6"/>
  <c r="NY32" s="1"/>
  <c r="NY31" s="1"/>
  <c r="NT32"/>
  <c r="NT31" s="1"/>
  <c r="QG6"/>
  <c r="QG32" s="1"/>
  <c r="QG31" s="1"/>
  <c r="QB32"/>
  <c r="QB31" s="1"/>
  <c r="RK6"/>
  <c r="RK32" s="1"/>
  <c r="RK31" s="1"/>
  <c r="RF32"/>
  <c r="RF31" s="1"/>
  <c r="SO6"/>
  <c r="SO32" s="1"/>
  <c r="SO31" s="1"/>
  <c r="SJ32"/>
  <c r="SJ31" s="1"/>
  <c r="TS6"/>
  <c r="TS32" s="1"/>
  <c r="TS31" s="1"/>
  <c r="TN32"/>
  <c r="TN31" s="1"/>
  <c r="UW6"/>
  <c r="UW32" s="1"/>
  <c r="UW31" s="1"/>
  <c r="UR32"/>
  <c r="UR31" s="1"/>
  <c r="WA6"/>
  <c r="WA32" s="1"/>
  <c r="WA31" s="1"/>
  <c r="VV32"/>
  <c r="VV31" s="1"/>
  <c r="XE6"/>
  <c r="XE32" s="1"/>
  <c r="XE31" s="1"/>
  <c r="WZ32"/>
  <c r="WZ31" s="1"/>
  <c r="ZM6"/>
  <c r="ZM32" s="1"/>
  <c r="ZM31" s="1"/>
  <c r="ZH32"/>
  <c r="ZH31" s="1"/>
  <c r="AAQ6"/>
  <c r="AAQ32" s="1"/>
  <c r="AAQ31" s="1"/>
  <c r="AAL32"/>
  <c r="AAL31" s="1"/>
  <c r="ABU6"/>
  <c r="ABU32" s="1"/>
  <c r="ABU31" s="1"/>
  <c r="ABP32"/>
  <c r="ABP31" s="1"/>
  <c r="ACY6"/>
  <c r="ACY32" s="1"/>
  <c r="ACY31" s="1"/>
  <c r="ACT32"/>
  <c r="ACT31" s="1"/>
  <c r="AEC6"/>
  <c r="AEC32" s="1"/>
  <c r="AEC31" s="1"/>
  <c r="ADX32"/>
  <c r="ADX31" s="1"/>
  <c r="AFG6"/>
  <c r="AFG32" s="1"/>
  <c r="AFG31" s="1"/>
  <c r="AFB32"/>
  <c r="AFB31" s="1"/>
  <c r="AGK6"/>
  <c r="AGK32" s="1"/>
  <c r="AGK31" s="1"/>
  <c r="AGF32"/>
  <c r="AGF31" s="1"/>
  <c r="AHO6"/>
  <c r="AHO32" s="1"/>
  <c r="AHO31" s="1"/>
  <c r="AHJ32"/>
  <c r="AHJ31" s="1"/>
  <c r="AIS6"/>
  <c r="AIS32" s="1"/>
  <c r="AIS31" s="1"/>
  <c r="AIN32"/>
  <c r="AIN31" s="1"/>
  <c r="AJW6"/>
  <c r="AJW32" s="1"/>
  <c r="AJW31" s="1"/>
  <c r="AJR32"/>
  <c r="AJR31" s="1"/>
  <c r="ALA6"/>
  <c r="ALA32" s="1"/>
  <c r="ALA31" s="1"/>
  <c r="AKV32"/>
  <c r="AKV31" s="1"/>
  <c r="AME6"/>
  <c r="AME32" s="1"/>
  <c r="AME31" s="1"/>
  <c r="ALZ32"/>
  <c r="ALZ31" s="1"/>
  <c r="ANI6"/>
  <c r="ANI32" s="1"/>
  <c r="ANI31" s="1"/>
  <c r="AND32"/>
  <c r="AND31" s="1"/>
  <c r="AOM6"/>
  <c r="AOM32" s="1"/>
  <c r="AOM31" s="1"/>
  <c r="AOH32"/>
  <c r="AOH31" s="1"/>
  <c r="APQ6"/>
  <c r="APQ32" s="1"/>
  <c r="APQ31" s="1"/>
  <c r="APL32"/>
  <c r="APL31" s="1"/>
  <c r="ARY6"/>
  <c r="ARY32" s="1"/>
  <c r="ARY31" s="1"/>
  <c r="ART32"/>
  <c r="ART31" s="1"/>
  <c r="ATC6"/>
  <c r="ATC32" s="1"/>
  <c r="ATC31" s="1"/>
  <c r="ASX32"/>
  <c r="ASX31" s="1"/>
  <c r="AUG6"/>
  <c r="AUG32" s="1"/>
  <c r="AUG31" s="1"/>
  <c r="AUB32"/>
  <c r="AUB31" s="1"/>
  <c r="AVK6"/>
  <c r="AVK32" s="1"/>
  <c r="AVK31" s="1"/>
  <c r="AVF32"/>
  <c r="AVF31" s="1"/>
  <c r="AWO6"/>
  <c r="AWO32" s="1"/>
  <c r="AWO31" s="1"/>
  <c r="AWJ32"/>
  <c r="AWJ31" s="1"/>
  <c r="AXS6"/>
  <c r="AXS32" s="1"/>
  <c r="AXS31" s="1"/>
  <c r="AXN32"/>
  <c r="AXN31" s="1"/>
  <c r="AYW6"/>
  <c r="AYW32" s="1"/>
  <c r="AYW31" s="1"/>
  <c r="AYR32"/>
  <c r="AYR31" s="1"/>
  <c r="BAA6"/>
  <c r="BAA32" s="1"/>
  <c r="BAA31" s="1"/>
  <c r="AZV32"/>
  <c r="AZV31" s="1"/>
  <c r="BBE6"/>
  <c r="BBE32" s="1"/>
  <c r="BBE31" s="1"/>
  <c r="BAZ32"/>
  <c r="BAZ31" s="1"/>
  <c r="BCI6"/>
  <c r="BCI32" s="1"/>
  <c r="BCI31" s="1"/>
  <c r="BCD32"/>
  <c r="BCD31" s="1"/>
  <c r="BDM6"/>
  <c r="BDM32" s="1"/>
  <c r="BDM31" s="1"/>
  <c r="BDH32"/>
  <c r="BDH31" s="1"/>
  <c r="BEQ6"/>
  <c r="BEQ32" s="1"/>
  <c r="BEQ31" s="1"/>
  <c r="BEL32"/>
  <c r="BEL31" s="1"/>
  <c r="BGY6"/>
  <c r="BGY32" s="1"/>
  <c r="BGY31" s="1"/>
  <c r="BGT32"/>
  <c r="BGT31" s="1"/>
  <c r="BIC6"/>
  <c r="BIC32" s="1"/>
  <c r="BIC31" s="1"/>
  <c r="BHX32"/>
  <c r="BHX31" s="1"/>
  <c r="BJG6"/>
  <c r="BJG32" s="1"/>
  <c r="BJG31" s="1"/>
  <c r="BJB32"/>
  <c r="BJB31" s="1"/>
  <c r="BKK6"/>
  <c r="BKK32" s="1"/>
  <c r="BKK31" s="1"/>
  <c r="BKF32"/>
  <c r="BKF31" s="1"/>
  <c r="BLO6"/>
  <c r="BLO32" s="1"/>
  <c r="BLO31" s="1"/>
  <c r="BLJ32"/>
  <c r="BLJ31" s="1"/>
  <c r="BMS6"/>
  <c r="BMS32" s="1"/>
  <c r="BMS31" s="1"/>
  <c r="BMN32"/>
  <c r="BMN31" s="1"/>
  <c r="BNW6"/>
  <c r="BNW32" s="1"/>
  <c r="BNW31" s="1"/>
  <c r="BNR32"/>
  <c r="BNR31" s="1"/>
  <c r="BPA6"/>
  <c r="BPA32" s="1"/>
  <c r="BPA31" s="1"/>
  <c r="BOV32"/>
  <c r="BOV31" s="1"/>
  <c r="BQE6"/>
  <c r="BQE32" s="1"/>
  <c r="BQE31" s="1"/>
  <c r="BPZ32"/>
  <c r="BPZ31" s="1"/>
  <c r="FY6" i="9"/>
  <c r="FY32" s="1"/>
  <c r="FY31" s="1"/>
  <c r="FT32"/>
  <c r="FT31" s="1"/>
  <c r="GN6"/>
  <c r="GN32" s="1"/>
  <c r="GN31" s="1"/>
  <c r="GI32"/>
  <c r="GI31" s="1"/>
  <c r="HC6"/>
  <c r="HC32" s="1"/>
  <c r="HC31" s="1"/>
  <c r="GX32"/>
  <c r="GX31" s="1"/>
  <c r="HR6"/>
  <c r="HR32" s="1"/>
  <c r="HR31" s="1"/>
  <c r="HM32"/>
  <c r="HM31" s="1"/>
  <c r="N6"/>
  <c r="N32" s="1"/>
  <c r="N31" s="1"/>
  <c r="I32"/>
  <c r="AE6"/>
  <c r="AE32" s="1"/>
  <c r="AE31" s="1"/>
  <c r="Z32"/>
  <c r="Z31" s="1"/>
  <c r="BI6"/>
  <c r="BI32" s="1"/>
  <c r="BI31" s="1"/>
  <c r="BD32"/>
  <c r="BD31" s="1"/>
  <c r="BX6"/>
  <c r="BX32" s="1"/>
  <c r="BX31" s="1"/>
  <c r="BS32"/>
  <c r="BS31" s="1"/>
  <c r="CM6"/>
  <c r="CM32" s="1"/>
  <c r="CM31" s="1"/>
  <c r="CH32"/>
  <c r="CH31" s="1"/>
  <c r="DB6"/>
  <c r="DB32" s="1"/>
  <c r="DB31" s="1"/>
  <c r="CW32"/>
  <c r="CW31" s="1"/>
  <c r="DQ6"/>
  <c r="DQ32" s="1"/>
  <c r="DQ31" s="1"/>
  <c r="DL32"/>
  <c r="DL31" s="1"/>
  <c r="N6" i="8"/>
  <c r="N30" s="1"/>
  <c r="N29" s="1"/>
  <c r="I30"/>
  <c r="AC6"/>
  <c r="AC30" s="1"/>
  <c r="AC29" s="1"/>
  <c r="X30"/>
  <c r="X29" s="1"/>
  <c r="AR6"/>
  <c r="AR30" s="1"/>
  <c r="AR29" s="1"/>
  <c r="AM30"/>
  <c r="AM29" s="1"/>
  <c r="N6" i="3"/>
  <c r="N31" s="1"/>
  <c r="N30" s="1"/>
  <c r="I31"/>
  <c r="AR6"/>
  <c r="AR31" s="1"/>
  <c r="AR30" s="1"/>
  <c r="AM31"/>
  <c r="AM30" s="1"/>
  <c r="BG6"/>
  <c r="BG31" s="1"/>
  <c r="BG30" s="1"/>
  <c r="BB31"/>
  <c r="BB30" s="1"/>
  <c r="CK6"/>
  <c r="CK31" s="1"/>
  <c r="CK30" s="1"/>
  <c r="CF31"/>
  <c r="CF30" s="1"/>
  <c r="CZ6"/>
  <c r="CZ31" s="1"/>
  <c r="CZ30" s="1"/>
  <c r="CU31"/>
  <c r="CU30" s="1"/>
  <c r="DO6"/>
  <c r="DO31" s="1"/>
  <c r="DO30" s="1"/>
  <c r="DJ31"/>
  <c r="DJ30" s="1"/>
  <c r="ED6"/>
  <c r="ED31" s="1"/>
  <c r="ED30" s="1"/>
  <c r="DY31"/>
  <c r="DY30" s="1"/>
  <c r="ES6"/>
  <c r="ES31" s="1"/>
  <c r="ES30" s="1"/>
  <c r="EN31"/>
  <c r="EN30" s="1"/>
  <c r="FH6"/>
  <c r="FH31" s="1"/>
  <c r="FH30" s="1"/>
  <c r="FC31"/>
  <c r="FC30" s="1"/>
  <c r="FW6"/>
  <c r="FW31" s="1"/>
  <c r="FW30" s="1"/>
  <c r="FR31"/>
  <c r="FR30" s="1"/>
  <c r="GL6"/>
  <c r="GL31" s="1"/>
  <c r="GL30" s="1"/>
  <c r="GG31"/>
  <c r="GG30" s="1"/>
  <c r="HA6"/>
  <c r="HA31" s="1"/>
  <c r="HA30" s="1"/>
  <c r="GV31"/>
  <c r="GV30" s="1"/>
  <c r="HP6"/>
  <c r="HP31" s="1"/>
  <c r="HP30" s="1"/>
  <c r="HK31"/>
  <c r="HK30" s="1"/>
  <c r="IE6"/>
  <c r="IE31" s="1"/>
  <c r="IE30" s="1"/>
  <c r="HZ31"/>
  <c r="HZ30" s="1"/>
  <c r="IT6"/>
  <c r="IT31" s="1"/>
  <c r="IT30" s="1"/>
  <c r="IO31"/>
  <c r="IO30" s="1"/>
  <c r="JI6"/>
  <c r="JI31" s="1"/>
  <c r="JI30" s="1"/>
  <c r="JD31"/>
  <c r="JD30" s="1"/>
  <c r="JX6"/>
  <c r="JX31" s="1"/>
  <c r="JX30" s="1"/>
  <c r="JS31"/>
  <c r="JS30" s="1"/>
  <c r="KM6"/>
  <c r="KM31" s="1"/>
  <c r="KM30" s="1"/>
  <c r="KH31"/>
  <c r="KH30" s="1"/>
  <c r="LB6"/>
  <c r="LB31" s="1"/>
  <c r="LB30" s="1"/>
  <c r="KW31"/>
  <c r="KW30" s="1"/>
  <c r="LQ6"/>
  <c r="LQ31" s="1"/>
  <c r="LQ30" s="1"/>
  <c r="LL31"/>
  <c r="LL30" s="1"/>
  <c r="MF6"/>
  <c r="MF31" s="1"/>
  <c r="MF30" s="1"/>
  <c r="MA31"/>
  <c r="MA30" s="1"/>
  <c r="FJ6" i="9"/>
  <c r="FJ32" s="1"/>
  <c r="FJ31" s="1"/>
  <c r="HA6" i="10"/>
  <c r="HA32" s="1"/>
  <c r="HA31" s="1"/>
  <c r="MF6"/>
  <c r="MF32" s="1"/>
  <c r="MF31" s="1"/>
  <c r="PC6"/>
  <c r="PC32" s="1"/>
  <c r="PC31" s="1"/>
  <c r="HA6" i="12"/>
  <c r="HA32" s="1"/>
  <c r="HA31" s="1"/>
  <c r="MF6"/>
  <c r="MF32" s="1"/>
  <c r="MF31" s="1"/>
  <c r="PR6"/>
  <c r="PR32" s="1"/>
  <c r="PR31" s="1"/>
  <c r="XT6"/>
  <c r="XT32" s="1"/>
  <c r="XT31" s="1"/>
  <c r="YX6"/>
  <c r="YX32" s="1"/>
  <c r="YX31" s="1"/>
  <c r="AMT6"/>
  <c r="AMT32" s="1"/>
  <c r="AMT31" s="1"/>
  <c r="BAP6"/>
  <c r="BAP32" s="1"/>
  <c r="BAP31" s="1"/>
  <c r="BRI6"/>
  <c r="BRI32" s="1"/>
  <c r="BRI31" s="1"/>
  <c r="AQF6"/>
  <c r="AQF32" s="1"/>
  <c r="AQF31" s="1"/>
  <c r="BFU6"/>
  <c r="BFU32" s="1"/>
  <c r="BFU31" s="1"/>
  <c r="AR6"/>
  <c r="AR32" s="1"/>
  <c r="AR31" s="1"/>
  <c r="GL6"/>
  <c r="GL32" s="1"/>
  <c r="GL31" s="1"/>
  <c r="PC6"/>
  <c r="PC32" s="1"/>
  <c r="PC31" s="1"/>
  <c r="YI6"/>
  <c r="YI32" s="1"/>
  <c r="YI31" s="1"/>
  <c r="AQU6"/>
  <c r="AQU32" s="1"/>
  <c r="AQU31" s="1"/>
  <c r="BGJ6"/>
  <c r="BGJ32" s="1"/>
  <c r="BGJ31" s="1"/>
  <c r="BQT6"/>
  <c r="BQT32" s="1"/>
  <c r="BQT31" s="1"/>
  <c r="BRX6"/>
  <c r="BRX32" s="1"/>
  <c r="BRX31" s="1"/>
  <c r="AC6" i="2"/>
  <c r="AC31" s="1"/>
  <c r="AC30" s="1"/>
  <c r="X31"/>
  <c r="X30" s="1"/>
  <c r="BG6"/>
  <c r="BG31" s="1"/>
  <c r="BG30" s="1"/>
  <c r="BB31"/>
  <c r="BB30" s="1"/>
  <c r="CK6"/>
  <c r="CK31" s="1"/>
  <c r="CK30" s="1"/>
  <c r="CF31"/>
  <c r="CF30" s="1"/>
  <c r="FW6"/>
  <c r="FW31" s="1"/>
  <c r="FW30" s="1"/>
  <c r="FR31"/>
  <c r="FR30" s="1"/>
  <c r="HA6"/>
  <c r="HA31" s="1"/>
  <c r="HA30" s="1"/>
  <c r="GV31"/>
  <c r="GV30" s="1"/>
  <c r="IE6"/>
  <c r="IE31" s="1"/>
  <c r="IE30" s="1"/>
  <c r="HZ31"/>
  <c r="HZ30" s="1"/>
  <c r="KM6"/>
  <c r="KM31" s="1"/>
  <c r="KM30" s="1"/>
  <c r="KH31"/>
  <c r="KH30" s="1"/>
  <c r="LQ6"/>
  <c r="LQ31" s="1"/>
  <c r="LQ30" s="1"/>
  <c r="LL31"/>
  <c r="LL30" s="1"/>
  <c r="MU6"/>
  <c r="MU31" s="1"/>
  <c r="MU30" s="1"/>
  <c r="MP31"/>
  <c r="MP30" s="1"/>
  <c r="I30"/>
  <c r="AR6"/>
  <c r="AR31" s="1"/>
  <c r="AR30" s="1"/>
  <c r="AM31"/>
  <c r="AM30" s="1"/>
  <c r="BV6"/>
  <c r="BV31" s="1"/>
  <c r="BV30" s="1"/>
  <c r="BQ31"/>
  <c r="BQ30" s="1"/>
  <c r="CZ6"/>
  <c r="CZ31" s="1"/>
  <c r="CZ30" s="1"/>
  <c r="CU31"/>
  <c r="CU30" s="1"/>
  <c r="GL6"/>
  <c r="GL31" s="1"/>
  <c r="GL30" s="1"/>
  <c r="GG31"/>
  <c r="GG30" s="1"/>
  <c r="HP6"/>
  <c r="HP31" s="1"/>
  <c r="HP30" s="1"/>
  <c r="HK31"/>
  <c r="HK30" s="1"/>
  <c r="IT6"/>
  <c r="IT31" s="1"/>
  <c r="IT30" s="1"/>
  <c r="IO31"/>
  <c r="IO30" s="1"/>
  <c r="JX6"/>
  <c r="JX31" s="1"/>
  <c r="JX30" s="1"/>
  <c r="JS31"/>
  <c r="JS30" s="1"/>
  <c r="LB6"/>
  <c r="LB31" s="1"/>
  <c r="LB30" s="1"/>
  <c r="KW31"/>
  <c r="KW30" s="1"/>
  <c r="MF6"/>
  <c r="MF31" s="1"/>
  <c r="MF30" s="1"/>
  <c r="MA31"/>
  <c r="MA30" s="1"/>
  <c r="NJ6"/>
  <c r="NJ31" s="1"/>
  <c r="NJ30" s="1"/>
  <c r="NE31"/>
  <c r="NE30" s="1"/>
  <c r="FH6"/>
  <c r="FH31" s="1"/>
  <c r="FH30" s="1"/>
  <c r="FC31"/>
  <c r="FC30" s="1"/>
  <c r="AC6" i="5"/>
  <c r="AC38" s="1"/>
  <c r="AC37" s="1"/>
  <c r="X38"/>
  <c r="X37" s="1"/>
  <c r="BG6"/>
  <c r="BG38" s="1"/>
  <c r="BG37" s="1"/>
  <c r="BB38"/>
  <c r="BB37" s="1"/>
  <c r="CK6"/>
  <c r="CK38" s="1"/>
  <c r="CK37" s="1"/>
  <c r="CF38"/>
  <c r="CF37" s="1"/>
  <c r="DO6"/>
  <c r="DO38" s="1"/>
  <c r="DO37" s="1"/>
  <c r="DJ38"/>
  <c r="DJ37" s="1"/>
  <c r="K6"/>
  <c r="N6" s="1"/>
  <c r="N38" s="1"/>
  <c r="N37" s="1"/>
  <c r="I38"/>
  <c r="BV6"/>
  <c r="BV38" s="1"/>
  <c r="BV37" s="1"/>
  <c r="BQ38"/>
  <c r="BQ37" s="1"/>
  <c r="CZ6"/>
  <c r="CZ38" s="1"/>
  <c r="CZ37" s="1"/>
  <c r="CU38"/>
  <c r="CU37" s="1"/>
  <c r="ED6"/>
  <c r="DY38"/>
  <c r="DY37" s="1"/>
  <c r="JI6" i="2"/>
  <c r="JI31" s="1"/>
  <c r="JI30" s="1"/>
  <c r="I32" i="4"/>
  <c r="DO6"/>
  <c r="DO33" s="1"/>
  <c r="DO32" s="1"/>
  <c r="DJ33"/>
  <c r="DJ32" s="1"/>
  <c r="CZ6"/>
  <c r="CZ33" s="1"/>
  <c r="CZ32" s="1"/>
  <c r="CU33"/>
  <c r="CU32" s="1"/>
  <c r="FH6"/>
  <c r="FH33" s="1"/>
  <c r="FH32" s="1"/>
  <c r="FC33"/>
  <c r="FC32" s="1"/>
  <c r="NJ6"/>
  <c r="NJ33" s="1"/>
  <c r="NJ32" s="1"/>
  <c r="NE33"/>
  <c r="NE32" s="1"/>
  <c r="ON6"/>
  <c r="ON33" s="1"/>
  <c r="ON32" s="1"/>
  <c r="OI33"/>
  <c r="OI32" s="1"/>
  <c r="RZ6"/>
  <c r="RZ33" s="1"/>
  <c r="RZ32" s="1"/>
  <c r="RU33"/>
  <c r="RU32" s="1"/>
  <c r="TD6"/>
  <c r="TD33" s="1"/>
  <c r="TD32" s="1"/>
  <c r="SY33"/>
  <c r="SY32" s="1"/>
  <c r="UH6"/>
  <c r="UH33" s="1"/>
  <c r="UH32" s="1"/>
  <c r="UC33"/>
  <c r="UC32" s="1"/>
  <c r="LB6"/>
  <c r="LB33" s="1"/>
  <c r="LB32" s="1"/>
  <c r="KW33"/>
  <c r="KW32" s="1"/>
  <c r="ES6"/>
  <c r="ES33" s="1"/>
  <c r="ES32" s="1"/>
  <c r="EN33"/>
  <c r="EN32" s="1"/>
  <c r="HA6"/>
  <c r="HA33" s="1"/>
  <c r="HA32" s="1"/>
  <c r="GV33"/>
  <c r="GV32" s="1"/>
  <c r="IE6"/>
  <c r="IE33" s="1"/>
  <c r="IE32" s="1"/>
  <c r="HZ33"/>
  <c r="HZ32" s="1"/>
  <c r="NY6"/>
  <c r="NY33" s="1"/>
  <c r="NY32" s="1"/>
  <c r="NT33"/>
  <c r="NT32" s="1"/>
  <c r="PC6"/>
  <c r="PC33" s="1"/>
  <c r="PC32" s="1"/>
  <c r="OX33"/>
  <c r="OX32" s="1"/>
  <c r="QG6"/>
  <c r="QG33" s="1"/>
  <c r="QG32" s="1"/>
  <c r="QB33"/>
  <c r="QB32" s="1"/>
  <c r="RK6"/>
  <c r="RK33" s="1"/>
  <c r="RK32" s="1"/>
  <c r="RF33"/>
  <c r="RF32" s="1"/>
  <c r="SO6"/>
  <c r="SO33" s="1"/>
  <c r="SO32" s="1"/>
  <c r="SJ33"/>
  <c r="SJ32" s="1"/>
  <c r="UW6"/>
  <c r="UW33" s="1"/>
  <c r="UW32" s="1"/>
  <c r="UR33"/>
  <c r="BV6" i="3"/>
  <c r="HL6" i="4"/>
  <c r="N6" i="7"/>
  <c r="N32" s="1"/>
  <c r="N31" s="1"/>
  <c r="BX6"/>
  <c r="CC6" s="1"/>
  <c r="AC6" i="4"/>
  <c r="AC33" s="1"/>
  <c r="AC32" s="1"/>
  <c r="EA6"/>
  <c r="GI6"/>
  <c r="GI33" s="1"/>
  <c r="GI32" s="1"/>
  <c r="GJ6"/>
  <c r="JE6"/>
  <c r="MB6"/>
  <c r="TO6"/>
  <c r="NV6" i="2"/>
  <c r="DK6"/>
  <c r="KI6" i="4"/>
  <c r="PN6"/>
  <c r="DZ6" i="2"/>
  <c r="NF6" i="10"/>
  <c r="AGW6" i="12"/>
  <c r="AGW32" s="1"/>
  <c r="AGW31" s="1"/>
  <c r="EP6" i="2"/>
  <c r="EF6" i="5"/>
  <c r="CK6" i="6"/>
  <c r="CK32" s="1"/>
  <c r="CK31" s="1"/>
  <c r="EF6"/>
  <c r="EK6" s="1"/>
  <c r="AC6" i="11"/>
  <c r="AC32" s="1"/>
  <c r="AC31" s="1"/>
  <c r="AE6"/>
  <c r="AJ6" s="1"/>
  <c r="QR6" i="4"/>
  <c r="QR33" s="1"/>
  <c r="QR32" s="1"/>
  <c r="BRZ6" i="12"/>
  <c r="BG6" i="8"/>
  <c r="BG30" s="1"/>
  <c r="BG29" s="1"/>
  <c r="BI6"/>
  <c r="BN6" s="1"/>
  <c r="AT6" i="9"/>
  <c r="AT32" s="1"/>
  <c r="AT31" s="1"/>
  <c r="HY6"/>
  <c r="IT6" i="10"/>
  <c r="IT32" s="1"/>
  <c r="IT31" s="1"/>
  <c r="AC6" i="3"/>
  <c r="NB6"/>
  <c r="AC6" i="12"/>
  <c r="AC32" s="1"/>
  <c r="AC31" s="1"/>
  <c r="N6" i="2"/>
  <c r="N31" s="1"/>
  <c r="N30" s="1"/>
  <c r="N6" i="4"/>
  <c r="N33" s="1"/>
  <c r="N32" s="1"/>
  <c r="AE32" i="11" l="1"/>
  <c r="I31"/>
  <c r="AE31" s="1"/>
  <c r="NF32" i="10"/>
  <c r="NF31" s="1"/>
  <c r="QJ6"/>
  <c r="I31"/>
  <c r="QI31" s="1"/>
  <c r="QI32"/>
  <c r="HT32" i="9"/>
  <c r="BX31" i="7"/>
  <c r="EF32" i="6"/>
  <c r="I31"/>
  <c r="EF31" s="1"/>
  <c r="MW31" i="3"/>
  <c r="DK31" i="2"/>
  <c r="DK30" s="1"/>
  <c r="OQ6"/>
  <c r="OP31"/>
  <c r="OP30"/>
  <c r="GJ33" i="4"/>
  <c r="GJ32" s="1"/>
  <c r="UZ6"/>
  <c r="UY33"/>
  <c r="BRZ32" i="12"/>
  <c r="I31"/>
  <c r="BRZ31" s="1"/>
  <c r="I31" i="9"/>
  <c r="HT31" s="1"/>
  <c r="H24" i="13"/>
  <c r="H22"/>
  <c r="H20"/>
  <c r="H18"/>
  <c r="H16"/>
  <c r="H14"/>
  <c r="H12"/>
  <c r="H10"/>
  <c r="H8"/>
  <c r="H25"/>
  <c r="H23"/>
  <c r="H21"/>
  <c r="H19"/>
  <c r="H17"/>
  <c r="H15"/>
  <c r="H13"/>
  <c r="H11"/>
  <c r="H9"/>
  <c r="H7"/>
  <c r="BI30" i="8"/>
  <c r="I29"/>
  <c r="BI29" s="1"/>
  <c r="EF38" i="5"/>
  <c r="AC31" i="3"/>
  <c r="AC30" s="1"/>
  <c r="BV31"/>
  <c r="BV30" s="1"/>
  <c r="I30"/>
  <c r="MW30" s="1"/>
  <c r="UR32" i="4"/>
  <c r="UY32" s="1"/>
  <c r="QN6" i="10"/>
  <c r="NJ6"/>
  <c r="NJ32" s="1"/>
  <c r="NJ31" s="1"/>
  <c r="EA6" i="2"/>
  <c r="DZ31"/>
  <c r="DZ30" s="1"/>
  <c r="NY6"/>
  <c r="NY31" s="1"/>
  <c r="NY30" s="1"/>
  <c r="NV31"/>
  <c r="NV30" s="1"/>
  <c r="EQ6"/>
  <c r="EP31"/>
  <c r="EP30" s="1"/>
  <c r="K38" i="5"/>
  <c r="K37" s="1"/>
  <c r="EH6"/>
  <c r="EK6" s="1"/>
  <c r="I37"/>
  <c r="EF37" s="1"/>
  <c r="KJ6" i="4"/>
  <c r="KI33"/>
  <c r="KI32" s="1"/>
  <c r="LN33"/>
  <c r="LN32" s="1"/>
  <c r="LM33"/>
  <c r="LM32" s="1"/>
  <c r="TP6"/>
  <c r="TO33"/>
  <c r="TO32" s="1"/>
  <c r="JF6"/>
  <c r="JE33"/>
  <c r="JE32" s="1"/>
  <c r="PO6"/>
  <c r="PN33"/>
  <c r="PN32" s="1"/>
  <c r="MC6"/>
  <c r="MB33"/>
  <c r="MB32" s="1"/>
  <c r="ED6"/>
  <c r="ED33" s="1"/>
  <c r="ED32" s="1"/>
  <c r="EA33"/>
  <c r="EA32" s="1"/>
  <c r="HM6"/>
  <c r="HL33"/>
  <c r="HL32" s="1"/>
  <c r="H6" i="13"/>
  <c r="GL6" i="4"/>
  <c r="GL33" s="1"/>
  <c r="GL32" s="1"/>
  <c r="AGX6" i="12"/>
  <c r="AGX32" s="1"/>
  <c r="AGX31" s="1"/>
  <c r="BSB6"/>
  <c r="DL6" i="2"/>
  <c r="LP33" i="4"/>
  <c r="LP32" s="1"/>
  <c r="QS6"/>
  <c r="QS33" s="1"/>
  <c r="QS32" s="1"/>
  <c r="C3" i="13"/>
  <c r="C28" l="1"/>
  <c r="VA6" i="4"/>
  <c r="DL31" i="2"/>
  <c r="DL30" s="1"/>
  <c r="OR6"/>
  <c r="E3" i="13" s="1"/>
  <c r="C27"/>
  <c r="H26"/>
  <c r="EB6" i="2"/>
  <c r="EA31"/>
  <c r="EA30" s="1"/>
  <c r="ER6"/>
  <c r="ER31" s="1"/>
  <c r="ER30" s="1"/>
  <c r="EQ31"/>
  <c r="EQ30" s="1"/>
  <c r="JG6" i="4"/>
  <c r="JF33"/>
  <c r="JF32" s="1"/>
  <c r="TQ6"/>
  <c r="TP33"/>
  <c r="TP32" s="1"/>
  <c r="KK6"/>
  <c r="KJ33"/>
  <c r="KJ32" s="1"/>
  <c r="HN6"/>
  <c r="HM33"/>
  <c r="HM32" s="1"/>
  <c r="MD6"/>
  <c r="MC33"/>
  <c r="MC32" s="1"/>
  <c r="PP6"/>
  <c r="PO33"/>
  <c r="PO32" s="1"/>
  <c r="LO33"/>
  <c r="LO32" s="1"/>
  <c r="D3" i="13"/>
  <c r="DM6" i="2"/>
  <c r="AGY6" i="12"/>
  <c r="AGY32" s="1"/>
  <c r="AGY31" s="1"/>
  <c r="BSC6"/>
  <c r="QT6" i="4"/>
  <c r="QT33" s="1"/>
  <c r="QT32" s="1"/>
  <c r="DM31" i="2" l="1"/>
  <c r="DM30" s="1"/>
  <c r="OS6"/>
  <c r="VB6" i="4"/>
  <c r="ES6" i="2"/>
  <c r="ES31" s="1"/>
  <c r="ES30" s="1"/>
  <c r="EC6"/>
  <c r="EC31" s="1"/>
  <c r="EC30" s="1"/>
  <c r="EB31"/>
  <c r="EB30" s="1"/>
  <c r="ED6"/>
  <c r="ED31" s="1"/>
  <c r="ED30" s="1"/>
  <c r="PQ6" i="4"/>
  <c r="PQ33" s="1"/>
  <c r="PQ32" s="1"/>
  <c r="PP33"/>
  <c r="PP32" s="1"/>
  <c r="PR6"/>
  <c r="PR33" s="1"/>
  <c r="PR32" s="1"/>
  <c r="ME6"/>
  <c r="ME33" s="1"/>
  <c r="ME32" s="1"/>
  <c r="MD33"/>
  <c r="MD32" s="1"/>
  <c r="MF6"/>
  <c r="MF33" s="1"/>
  <c r="MF32" s="1"/>
  <c r="HO6"/>
  <c r="HN33"/>
  <c r="HN32" s="1"/>
  <c r="HP6"/>
  <c r="HP33" s="1"/>
  <c r="HP32" s="1"/>
  <c r="KL6"/>
  <c r="KK33"/>
  <c r="KK32" s="1"/>
  <c r="TR6"/>
  <c r="TR33" s="1"/>
  <c r="TR32" s="1"/>
  <c r="TQ33"/>
  <c r="TQ32" s="1"/>
  <c r="TS6"/>
  <c r="TS33" s="1"/>
  <c r="TS32" s="1"/>
  <c r="JH6"/>
  <c r="JH33" s="1"/>
  <c r="JH32" s="1"/>
  <c r="JG33"/>
  <c r="JG32" s="1"/>
  <c r="LQ6"/>
  <c r="LQ33" s="1"/>
  <c r="LQ32" s="1"/>
  <c r="DN6" i="2"/>
  <c r="OT6" s="1"/>
  <c r="BSD6" i="12"/>
  <c r="BSE6" s="1"/>
  <c r="AGZ6"/>
  <c r="AGZ32" s="1"/>
  <c r="AGZ31" s="1"/>
  <c r="QU6" i="4"/>
  <c r="QU33" s="1"/>
  <c r="QU32" s="1"/>
  <c r="HO33" l="1"/>
  <c r="HO32" s="1"/>
  <c r="VC6"/>
  <c r="DN31" i="2"/>
  <c r="DN30" s="1"/>
  <c r="KL33" i="4"/>
  <c r="KL32" s="1"/>
  <c r="KM6"/>
  <c r="KM33" s="1"/>
  <c r="KM32" s="1"/>
  <c r="JI6"/>
  <c r="JI33" s="1"/>
  <c r="JI32" s="1"/>
  <c r="DO6" i="2"/>
  <c r="G3" i="13"/>
  <c r="QV6" i="4"/>
  <c r="QV33" s="1"/>
  <c r="QV32" s="1"/>
  <c r="F3" i="13"/>
  <c r="OU6" i="2" l="1"/>
  <c r="DO31"/>
  <c r="DO30" s="1"/>
  <c r="H3" i="13"/>
  <c r="VD6" i="4"/>
</calcChain>
</file>

<file path=xl/sharedStrings.xml><?xml version="1.0" encoding="utf-8"?>
<sst xmlns="http://schemas.openxmlformats.org/spreadsheetml/2006/main" count="12104" uniqueCount="732">
  <si>
    <t>Sl. No.</t>
  </si>
  <si>
    <t xml:space="preserve"> Districts</t>
  </si>
  <si>
    <t>Q1</t>
  </si>
  <si>
    <t>Q2</t>
  </si>
  <si>
    <t>Q3</t>
  </si>
  <si>
    <t>Q4</t>
  </si>
  <si>
    <t>Variance</t>
  </si>
  <si>
    <t>a</t>
  </si>
  <si>
    <t>b</t>
  </si>
  <si>
    <t>c</t>
  </si>
  <si>
    <t>d</t>
  </si>
  <si>
    <t>Begusarai</t>
  </si>
  <si>
    <t>Total</t>
  </si>
  <si>
    <t>Grand Total</t>
  </si>
  <si>
    <t>* Physical target to be as per ROP</t>
  </si>
  <si>
    <t>Physical Target as per ROP 2012-13* (Physical indicator is no. ………………</t>
  </si>
  <si>
    <t>ROP/FMR Budget code No.(as per ROP 2012-13):Part-A: A.1.1</t>
  </si>
  <si>
    <t>Annexure-1</t>
  </si>
  <si>
    <t>ROP/FMR Budget code No.(as per ROP 2012-13):Part-A: A.1.1.1</t>
  </si>
  <si>
    <t>ROP/FMR Budget code No.(as per ROP 2012-13):Part-A: A.1.1.2</t>
  </si>
  <si>
    <t>ROP/FMR Budget code No.(as per ROP 2012-13):Part-A: A.1.1.3</t>
  </si>
  <si>
    <t>ROP/FMR Budget code No.(as per ROP 2012-13):Part-A: A.1.1.4</t>
  </si>
  <si>
    <t>ROP/FMR Budget code No.(as per ROP 2012-13):Part-A: A.1.1.5</t>
  </si>
  <si>
    <t>ROP/FMR Budget code No.(as per ROP 2012-13):Part-A: A.1.2</t>
  </si>
  <si>
    <t>ROP/FMR Budget code No.(as per ROP 2012-13):Part-A: A.1.3</t>
  </si>
  <si>
    <t>ROP/FMR Budget code No.(as per ROP 2012-13):Part-A: A.1.3.1</t>
  </si>
  <si>
    <t>ROP/FMR Budget code No.(as per ROP 2012-13):Part-A: A.1.3.2</t>
  </si>
  <si>
    <t>ROP/FMR Budget code No.(as per ROP 2012-13):Part-A: A.1.4</t>
  </si>
  <si>
    <t>ROP/FMR Budget code No.(as per ROP 2012-13):Part-A: A.1.4.1</t>
  </si>
  <si>
    <t>ROP/FMR Budget code No.(as per ROP 2012-13):Part-A: A.1.4.2</t>
  </si>
  <si>
    <t>Remarks (if any)</t>
  </si>
  <si>
    <t>% Expenditure**</t>
  </si>
  <si>
    <t>**Last year's fund allocation and expenditure is being sent via SPM's email in the above format</t>
  </si>
  <si>
    <t>*** Committed expenditure as provided vide SPM email</t>
  </si>
  <si>
    <t>e</t>
  </si>
  <si>
    <t>f</t>
  </si>
  <si>
    <t>g</t>
  </si>
  <si>
    <t>h</t>
  </si>
  <si>
    <t>(g+h)</t>
  </si>
  <si>
    <t>ROP/FMR Budget Head: Operationalise facilities</t>
  </si>
  <si>
    <t>ROP/FMR Budget Head: Operationalise 24x7 PHCs</t>
  </si>
  <si>
    <t>ROP/FMR Budget Head: RTI/STI services at health facilities</t>
  </si>
  <si>
    <t>ROP/FMR Budget Head: Referral Transport</t>
  </si>
  <si>
    <t>ROP/FMR Budget Head: Integrated outreach RCH services</t>
  </si>
  <si>
    <t>ROP/FMR Budget Head: RCH Outreach Camps/ Others</t>
  </si>
  <si>
    <t>ROP/FMR Budget Head: Monthly Village Health and Nutrition Days</t>
  </si>
  <si>
    <t>ROP/FMR Budget Head: Janani Suraksha Yojana / JSY</t>
  </si>
  <si>
    <t>ROP/FMR Budget Head: Home Deliveries</t>
  </si>
  <si>
    <t>ROP/FMR Budget Head: Institutional Deliveries</t>
  </si>
  <si>
    <t>ROP/FMR Budget Head: Rural</t>
  </si>
  <si>
    <t>ROP/FMR Budget code No.(as per ROP 2012-13):Part-A: A.1.4.2.a</t>
  </si>
  <si>
    <t>ROP/FMR Budget Head: Urban</t>
  </si>
  <si>
    <t>ROP/FMR Budget code No.(as per ROP 2012-13):Part-A: A.1.4.2.b</t>
  </si>
  <si>
    <t>ROP/FMR Budget Head: C-sections</t>
  </si>
  <si>
    <t>ROP/FMR Budget code No.(as per ROP 2012-13):Part-A: A.1.4.2.c</t>
  </si>
  <si>
    <t>ROP/FMR Budget Head: Administrative expenses (2%)</t>
  </si>
  <si>
    <t>ROP/FMR Budget code No.(as per ROP 2012-13):Part-A: A.1.4.3</t>
  </si>
  <si>
    <t>ROP/FMR Budget code No.(as per ROP 2012-13):Part-A: A.1.4.4</t>
  </si>
  <si>
    <t>ROP/FMR Budget code No.(as per ROP 2012-13):Part-A: A.1.5</t>
  </si>
  <si>
    <t>ROP/FMR Budget Head: Maternal Death Review</t>
  </si>
  <si>
    <t>ROP/FMR Budget Head: Other strategies/ activities</t>
  </si>
  <si>
    <t>ROP/FMR Budget code No.(as per ROP 2012-13):Part-A: A.1.6</t>
  </si>
  <si>
    <t>ROP/FMR Budget code No.(as per ROP 2012-13):Part-A: A.1.6.1</t>
  </si>
  <si>
    <t>ROP/FMR Budget Head: JSSK- Janani Shishu Surakhsha Karyakram</t>
  </si>
  <si>
    <t>ROP/FMR Budget Head: Mother and Child Care</t>
  </si>
  <si>
    <t>ROP/FMR Budget code No.(as per ROP 2012-13):Part-A: A.1.6.1.1</t>
  </si>
  <si>
    <t>ROP/FMR Budget Head: Diagnostic</t>
  </si>
  <si>
    <t>ROP/FMR Budget Head: Blood Transfusion</t>
  </si>
  <si>
    <t>ROP/FMR Budget code No.(as per ROP 2012-13):Part-A: A.1.6.1.2</t>
  </si>
  <si>
    <t>ROP/FMR Budget Head: Diet (3 days for Normal Delivery and 7 days for Caesarean)</t>
  </si>
  <si>
    <t>ROP/FMR Budget code No.(as per ROP 2012-13):Part-A: A.1.6.1.3</t>
  </si>
  <si>
    <t>ROP/FMR Budget code No.(as per ROP 2012-13):Part-A: A.1.6.1.4</t>
  </si>
  <si>
    <t>ROP/FMR Budget Head: Child care</t>
  </si>
  <si>
    <t>ROP/FMR Budget code No.(as per ROP 2012-13):Part-A: A.1.6.2</t>
  </si>
  <si>
    <t>ROP/FMR Budget Head: Drugs and Consumables</t>
  </si>
  <si>
    <t>ROP/FMR Budget code No.(as per ROP 2012-13):Part-A: A.1.6.2.1</t>
  </si>
  <si>
    <t>ROP/FMR Budget Head: Drugs and Consumables for Normal Deliveries</t>
  </si>
  <si>
    <t>ROP/FMR Budget Head: Drugs and Consumables for Caesarean Deliveries</t>
  </si>
  <si>
    <t>ROP/FMR Budget code No.(as per ROP 2012-13):Part-A: A.1.6.2.2</t>
  </si>
  <si>
    <t>ROP/FMR Budget code No.(as per ROP 2012-13):Part-A: A.1.6.3</t>
  </si>
  <si>
    <t>ROP/FMR Budget code No.(as per ROP 2012-13):Part-A: A.1.6.4</t>
  </si>
  <si>
    <t>ROP/FMR Budget Head: DEO at facilities with &gt;=250 deliveries/month</t>
  </si>
  <si>
    <t>ROP/FMR Budget code No.(as per ROP 2012-13):Part-A: A.1.6.4.1</t>
  </si>
  <si>
    <t>ROP/FMR Budget code No.(as per ROP 2012-13):Part-A: A.1.6.4.2</t>
  </si>
  <si>
    <t>ROP/FMR Budget Head: User Charges Reimbursement to Hospitals</t>
  </si>
  <si>
    <t>ROP/FMR Budget code No.(as per ROP 2012-13):Part-A: A.2.1</t>
  </si>
  <si>
    <t>ROP/FMR Budget Head: IMNCI</t>
  </si>
  <si>
    <t>ROP/FMR Budget Head: Prepare detailed operational plan for IMNCI across districts</t>
  </si>
  <si>
    <t>ROP/FMR Budget code No.(as per ROP 2012-13):Part-A: A.2.1.1</t>
  </si>
  <si>
    <t>ROP/FMR Budget code No.(as per ROP 2012-13):Part-A: A.2.1.2</t>
  </si>
  <si>
    <t>ROP/FMR Budget code No.(as per ROP 2012-13):Part-A: A.2.1.3</t>
  </si>
  <si>
    <t>ROP/FMR Budget Head: Monitor progress against plan; follow up with training, procurement, etc</t>
  </si>
  <si>
    <t>ROP/FMR Budget code No.(as per ROP 2012-13):Part-A: A.2.1.4</t>
  </si>
  <si>
    <t>ROP/FMR Budget Head: Pre-service IMNCI activities in medical colleges, nursing colleges, and ANMTCs</t>
  </si>
  <si>
    <t>ROP/FMR Budget Head: Facility Based Newborn Care/FBNC (SNCU, NBSU, NBCC)</t>
  </si>
  <si>
    <t>ROP/FMR Budget code No.(as per ROP 2012-13):Part-A: A.2.2</t>
  </si>
  <si>
    <t>ROP/FMR Budget code No.(as per ROP 2012-13):Part-A: A.2.2.1</t>
  </si>
  <si>
    <t>ROP/FMR Budget code No.(as per ROP 2012-13):Part-A: A.2.2.2</t>
  </si>
  <si>
    <t>ROP/FMR Budget Head: Monitor progress against plan; follow up with training, procurement, etc.</t>
  </si>
  <si>
    <t>ROP/FMR Budget code No.(as per ROP 2012-13):Part-A: A.2.3</t>
  </si>
  <si>
    <t>ROP/FMR Budget Head: Home Based Newborn Care/HBNC</t>
  </si>
  <si>
    <t>ROP/FMR Budget code No.(as per ROP 2012-13):Part-A: A.2.4</t>
  </si>
  <si>
    <t>ROP/FMR Budget Head: Infant and Young Child Feeding/IYCF</t>
  </si>
  <si>
    <t>ROP/FMR Budget Head: Prepare and disseminate guidelines for IYCF.</t>
  </si>
  <si>
    <t>ROP/FMR Budget code No.(as per ROP 2012-13):Part-A: A.2.4.1</t>
  </si>
  <si>
    <t>ROP/FMR Budget code No.(as per ROP 2012-13):Part-A: A.2.4.2</t>
  </si>
  <si>
    <t>ROP/FMR Budget Head: Prepare detailed operational plan for IYCF across districts (including training, BCC/IEC, drugs and supplies, etc.; cost of plan meeting should be kept).</t>
  </si>
  <si>
    <t>ROP/FMR Budget code No.(as per ROP 2012-13):Part-A: A.2.4.3</t>
  </si>
  <si>
    <t>ROP/FMR Budget Head: Monitor progress against plan;follow up with training, procurement, etc.</t>
  </si>
  <si>
    <t>ROP/FMR Budget code No.(as per ROP 2012-13):Part-A: A.2.5</t>
  </si>
  <si>
    <t>ROP/FMR Budget code No.(as per ROP 2012-13):Part-A: A.2.5.1</t>
  </si>
  <si>
    <t>ROP/FMR Budget Head: Prepare and disseminate guidelines.</t>
  </si>
  <si>
    <t>ROP/FMR Budget code No.(as per ROP 2012-13):Part-A: A.2.5.2</t>
  </si>
  <si>
    <t>ROP/FMR Budget Head: Prepare detailed operational plan for care of sick children and severe malnutrition at FRUs, across districts ( cost of plan meeting should be kept).</t>
  </si>
  <si>
    <t>ROP/FMR Budget code No.(as per ROP 2012-13):Part-A: A.2.5.3</t>
  </si>
  <si>
    <t>ROP/FMR Budget code No.(as per ROP 2012-13):Part-A: A.2.5.4</t>
  </si>
  <si>
    <t>ROP/FMR Budget code No.(as per ROP 2012-13):Part-A: A.2.6</t>
  </si>
  <si>
    <t>ROP/FMR Budget code No.(as per ROP 2012-13):Part-A: A.2.7</t>
  </si>
  <si>
    <t>ROP/FMR Budget code No.(as per ROP 2012-13):Part-A: A.2.8</t>
  </si>
  <si>
    <t>ROP/FMR Budget Head: Infant Death Audit</t>
  </si>
  <si>
    <t>ROP/FMR Budget code No.(as per ROP 2012-13):Part-A: A.2.9</t>
  </si>
  <si>
    <t>ROP/FMR Budget Head: Incentive to ASHA under Child Health</t>
  </si>
  <si>
    <t>ROP/FMR Budget Head: Terminal/ Limiting Methods</t>
  </si>
  <si>
    <t>ROP/FMR Budget code No.(as per ROP 2012-13):Part-A: A.3.1</t>
  </si>
  <si>
    <t>ROP/FMR Budget code No.(as per ROP 2012-13):Part-A: A.3.1.1</t>
  </si>
  <si>
    <t>ROP/FMR Budget Head: Dissemination of manuals on sterilisation standards &amp; QA of sterilisation services</t>
  </si>
  <si>
    <t>ROP/FMR Budget code No.(as per ROP 2012-13):Part-A: A.3.1.1.1</t>
  </si>
  <si>
    <t>ROP/FMR Budget Head: Prepare operational plan for provision of sterilisation services at facilities (fixed day) as well as camps , review meetings</t>
  </si>
  <si>
    <t>ROP/FMR Budget code No.(as per ROP 2012-13):Part-A: A.3.1.1.2</t>
  </si>
  <si>
    <t>ROP/FMR Budget Head: Implementation of sterilisation services by districts(including fixed day services and PP sterilization)</t>
  </si>
  <si>
    <t>ROP/FMR Budget Head: Female Sterilisation camps</t>
  </si>
  <si>
    <t>ROP/FMR Budget code No.(as per ROP 2012-13):Part-A: A.3.1.2</t>
  </si>
  <si>
    <t>ROP/FMR Budget Head: NSV camps</t>
  </si>
  <si>
    <t>ROP/FMR Budget code No.(as per ROP 2012-13):Part-A: A.3.1.3</t>
  </si>
  <si>
    <t>ROP/FMR Budget Head: Compensation for female sterilisation</t>
  </si>
  <si>
    <t>ROP/FMR Budget code No.(as per ROP 2012-13):Part-A: A.3.1.4</t>
  </si>
  <si>
    <t>ROP/FMR Budget Head: Compensation for male sterilisation</t>
  </si>
  <si>
    <t>ROP/FMR Budget code No.(as per ROP 2012-13):Part-A: A.3.1.5</t>
  </si>
  <si>
    <t>ROP/FMR Budget code No.(as per ROP 2012-13):Part-A: A.3.1.6</t>
  </si>
  <si>
    <t>ROP/FMR Budget Head: Accreditation of private providers for sterilisation services</t>
  </si>
  <si>
    <t>ROP/FMR Budget Head: Spacing Methods</t>
  </si>
  <si>
    <t>ROP/FMR Budget code No.(as per ROP 2012-13):Part-A: A.3.2</t>
  </si>
  <si>
    <t>ROP/FMR Budget code No.(as per ROP 2012-13):Part-A: A.3.2.1</t>
  </si>
  <si>
    <t>ROP/FMR Budget Head: IUD camps</t>
  </si>
  <si>
    <t>ROP/FMR Budget code No.(as per ROP 2012-13):Part-A: A.3.2.2</t>
  </si>
  <si>
    <t>ROP/FMR Budget Head: Implementation of IUD services by districts (including fixed day services at SHC and PHC)</t>
  </si>
  <si>
    <t>ROP/FMR Budget code No.(as per ROP 2012-13):Part-A: A.3.2.2.1</t>
  </si>
  <si>
    <t>ROP/FMR Budget Head: Provide IUD services at health facilities / compensation</t>
  </si>
  <si>
    <t>ROP/FMR Budget Head: PPIUCD services</t>
  </si>
  <si>
    <t>ROP/FMR Budget code No.(as per ROP 2012-13):Part-A: A.3.2.2.2</t>
  </si>
  <si>
    <t>ROP/FMR Budget Head: Accreditation of private providers for IUD insertion services</t>
  </si>
  <si>
    <t>ROP/FMR Budget code No.(as per ROP 2012-13):Part-A: A.3.2.3</t>
  </si>
  <si>
    <t>ROP/FMR Budget code No.(as per ROP 2012-13):Part-A: A.3.2.4</t>
  </si>
  <si>
    <t>ROP/FMR Budget Head: Social Marketing of contraceptives</t>
  </si>
  <si>
    <t>ROP/FMR Budget Head: Contraceptive Update seminars</t>
  </si>
  <si>
    <t>ROP/FMR Budget code No.(as per ROP 2012-13):Part-A: A.3.2.5</t>
  </si>
  <si>
    <t>ROP/FMR Budget code No.(as per ROP 2012-13):Part-A: A.3.3</t>
  </si>
  <si>
    <t>ROP/FMR Budget Head: POL for Family Planning/ Others</t>
  </si>
  <si>
    <t>ROP/FMR Budget Head: Repairs of Laparoscopes</t>
  </si>
  <si>
    <t>ROP/FMR Budget code No.(as per ROP 2012-13):Part-A: A.3.4</t>
  </si>
  <si>
    <t>ROP/FMR Budget code No.(as per ROP 2012-13):Part-A: A.3.5</t>
  </si>
  <si>
    <t>ROP/FMR Budget code No.(as per ROP 2012-13):Part-A: A.3.5.1</t>
  </si>
  <si>
    <t>ROP/FMR Budget code No.(as per ROP 2012-13):Part-A: A.3.5.2</t>
  </si>
  <si>
    <t>ROP/FMR Budget Head: Performance reward if any</t>
  </si>
  <si>
    <t>ROP/FMR Budget code No.(as per ROP 2012-13):Part-A: A.3.5.3</t>
  </si>
  <si>
    <t>ROP/FMR Budget code No.(as per ROP 2012-13):Part-A: A.4.1</t>
  </si>
  <si>
    <t>ROP/FMR Budget code No.(as per ROP 2012-13):Part-A: A.4.2</t>
  </si>
  <si>
    <t>ROP/FMR Budget Head: School Health Programme</t>
  </si>
  <si>
    <t>ROP/FMR Budget code No.(as per ROP 2012-13):Part-A: A.4.2.1</t>
  </si>
  <si>
    <t>ROP/FMR Budget code No.(as per ROP 2012-13):Part-A: A.4.2.2</t>
  </si>
  <si>
    <t>ROP/FMR Budget code No.(as per ROP 2012-13):Part-A: A.4.2.3</t>
  </si>
  <si>
    <t>ROP/FMR Budget code No.(as per ROP 2012-13):Part-A: A.4.2.4</t>
  </si>
  <si>
    <t>ROP/FMR Budget code No.(as per ROP 2012-13):Part-A: A.4.3</t>
  </si>
  <si>
    <t>ROP/FMR Budget Head: Other strategies/activities (please specify) Details of the Menstrual Hygiene project to be provided and budgeted under this head</t>
  </si>
  <si>
    <t>ROP/FMR Budget code No.(as per ROP 2012-13):Part-A: A.4.3.1</t>
  </si>
  <si>
    <t>ROP/FMR Budget Head: Menstrual Hygiene</t>
  </si>
  <si>
    <t>ROP/FMR Budget code No.(as per ROP 2012-13):Part-A: A.4.3.2</t>
  </si>
  <si>
    <t>ROP/FMR Budget Head: Weekly Iron Folic Acid Supplementation (WIFS) Scheme</t>
  </si>
  <si>
    <t>ROP/FMR Budget code No.(as per ROP 2012-13):Part-A: A.5.1</t>
  </si>
  <si>
    <t>ROP/FMR Budget Head: Urban RCH Services</t>
  </si>
  <si>
    <t>ROP/FMR Budget code No.(as per ROP 2012-13):Part-A: A.5.1.1</t>
  </si>
  <si>
    <t>ROP/FMR Budget Head: Identification of urban areas / mapping of urban slums</t>
  </si>
  <si>
    <t>ROP/FMR Budget code No.(as per ROP 2012-13):Part-A: A.5.1.2</t>
  </si>
  <si>
    <t>ROP/FMR Budget Head: Prepare operational plan for urban RCH</t>
  </si>
  <si>
    <t>ROP/FMR Budget code No.(as per ROP 2012-13):Part-A: A.5.1.3</t>
  </si>
  <si>
    <t>ROP/FMR Budget Head: Implementation of Urban RCH plan/ activities</t>
  </si>
  <si>
    <t>ROP/FMR Budget code No.(as per ROP 2012-13):Part-A: A.5.1.3.1</t>
  </si>
  <si>
    <t>ROP/FMR Budget Head: Recruitment and training of link workers for urban slums</t>
  </si>
  <si>
    <t>ROP/FMR Budget code No.(as per ROP 2012-13):Part-A: A.5.1.3.2</t>
  </si>
  <si>
    <t>ROP/FMR Budget code No.(as per ROP 2012-13):Part-A: A.5.1.3.3</t>
  </si>
  <si>
    <t>ROP/FMR Budget Head: Provide RCH services (please specify)</t>
  </si>
  <si>
    <t>ROP/FMR Budget code No.(as per ROP 2012-13):Part-A: A.5.1.4</t>
  </si>
  <si>
    <t>ROP/FMR Budget Head: Monitor progress, quality and utilisation of services.</t>
  </si>
  <si>
    <t>ROP/FMR Budget code No.(as per ROP 2012-13):Part-A: A.5.1.5</t>
  </si>
  <si>
    <t>ROP/FMR Budget code No.(as per ROP 2012-13):Part-A: A.6.1</t>
  </si>
  <si>
    <t>ROP/FMR Budget Head: Tribal RCH services</t>
  </si>
  <si>
    <t>ROP/FMR Budget code No.(as per ROP 2012-13):Part-A: A.6.1.2</t>
  </si>
  <si>
    <t>ROP/FMR Budget Head: Prepare operational plan for tribal RCH</t>
  </si>
  <si>
    <t>ROP/FMR Budget code No.(as per ROP 2012-13):Part-A: A.6.1.3</t>
  </si>
  <si>
    <t>ROP/FMR Budget Head: Implementation of Tribal RCH activities</t>
  </si>
  <si>
    <t>ROP/FMR Budget code No.(as per ROP 2012-13):Part-A: A.6.1.4</t>
  </si>
  <si>
    <t>ROP/FMR Budget code No.(as per ROP 2012-13):Part-A: A.6.1.5</t>
  </si>
  <si>
    <t>ROP/FMR Budget Head: Other Tribal RCH strategies/activities (please specify)</t>
  </si>
  <si>
    <t>ROP/FMR Budget code No.(as per ROP 2012-13):Part-A: A.7.1</t>
  </si>
  <si>
    <t>ROP/FMR Budget code No.(as per ROP 2012-13):Part-A: A.7.1.1</t>
  </si>
  <si>
    <t>ROP/FMR Budget Head: Operationalise PNDT Cell</t>
  </si>
  <si>
    <t>ROP/FMR Budget code No.(as per ROP 2012-13):Part-A: A.7.1.2</t>
  </si>
  <si>
    <t>ROP/FMR Budget code No.(as per ROP 2012-13):Part-A: A.7.2</t>
  </si>
  <si>
    <t>ROP/FMR Budget code No.(as per ROP 2012-13):Part-A: A.8.1</t>
  </si>
  <si>
    <t>ROP/FMR Budget Head: Contractual Staff &amp; Services</t>
  </si>
  <si>
    <t>ROP/FMR Budget code No.(as per ROP 2012-13):Part-A: A.8.1.1</t>
  </si>
  <si>
    <t>ROP/FMR Budget code No.(as per ROP 2012-13):Part-A: A.8.1.2</t>
  </si>
  <si>
    <t>ROP/FMR Budget Head: MPWs</t>
  </si>
  <si>
    <t>ROP/FMR Budget code No.(as per ROP 2012-13):Part-A: A.8.1.2.1</t>
  </si>
  <si>
    <t>ROP/FMR Budget code No.(as per ROP 2012-13):Part-A: A.8.1.3</t>
  </si>
  <si>
    <t>ROP/FMR Budget Head: Specialists (Anaesthetists, Paediatricians, Ob/Gyn, Surgeons, Physicians, Dental Surgeons, Radiologist, Sonologist, Pathologist, Specialist for CHC )</t>
  </si>
  <si>
    <t>ROP/FMR Budget code No.(as per ROP 2012-13):Part-A: A.8.1.4</t>
  </si>
  <si>
    <t>ROP/FMR Budget Head: PHNs at CHC/ PHC level</t>
  </si>
  <si>
    <t>ROP/FMR Budget code No.(as per ROP 2012-13):Part-A: A.8.1.5</t>
  </si>
  <si>
    <t>ROP/FMR Budget code No.(as per ROP 2012-13):Part-A: A.8.1.6</t>
  </si>
  <si>
    <t>ROP/FMR Budget Head: Additional Allowances/ Incentives to M.O.s of PHCs and CHCs</t>
  </si>
  <si>
    <t>Fund allocation (2011-12)**
( in Rs.)</t>
  </si>
  <si>
    <t>Expenditure 2011-12 ** 
(in Rs.)</t>
  </si>
  <si>
    <t>Budget  as approved in ROP 2012-13 (in Rs.)</t>
  </si>
  <si>
    <t>Committed Expenditure 2012-13*** (in Rs.)</t>
  </si>
  <si>
    <t>District Total Allotment 2012-13  
(in Rs.)</t>
  </si>
  <si>
    <t>Fund allocation (2011-12)** ( in Rs.)</t>
  </si>
  <si>
    <t>Expenditure 2011-12 ** ( in Rs.)</t>
  </si>
  <si>
    <t>Budget  as approved in ROP 2012-13 ( in Rs.)</t>
  </si>
  <si>
    <t>Committed Expenditure 2012-13*** ( in Rs.)</t>
  </si>
  <si>
    <t>District Total Allotment 2012-13 ( in Rs.)</t>
  </si>
  <si>
    <t>ROP/FMR Budget code No.(as per ROP 2012-13):Part-A: A.8.1.8</t>
  </si>
  <si>
    <t>ROP/FMR Budget code No.(as per ROP 2012-13):Part-A: A.8.1.9</t>
  </si>
  <si>
    <t>ROP/FMR Budget code No.(as per ROP 2012-13):Part-A: A.8.1.10</t>
  </si>
  <si>
    <t>ROP/FMR Budget Head: Other Incentives Schemes (Pl. Specify)</t>
  </si>
  <si>
    <t>ROP/FMR Budget code No.(as per ROP 2012-13):Part-A: A.8.2</t>
  </si>
  <si>
    <t>ROP/FMR Budget Head: Minor civil works</t>
  </si>
  <si>
    <t>ROP/FMR Budget code No.(as per ROP 2012-13):Part-A: A.8.2.1</t>
  </si>
  <si>
    <t>ROP/FMR Budget Head: Minor civil works for operationalisation of FRUs</t>
  </si>
  <si>
    <t>ROP/FMR Budget code No.(as per ROP 2012-13):Part-A: A.8.2.2</t>
  </si>
  <si>
    <t>ROP/FMR Budget Head: Minor civil works for operationalisation of 24 hour services at PHCs</t>
  </si>
  <si>
    <t>ROP/FMR Budget code No.(as per ROP 2012-13):Part-A: A.9.1</t>
  </si>
  <si>
    <t>ROP/FMR Budget Head: Strengthening of Training Institutions (SIHFW, ANMTCs, etc.)</t>
  </si>
  <si>
    <t>ROP/FMR Budget code No.(as per ROP 2012-13):Part-A: A.9.1.1</t>
  </si>
  <si>
    <t>ROP/FMR Budget Head: Carry out repairs/ renovations of the training institutions</t>
  </si>
  <si>
    <t>ROP/FMR Budget code No.(as per ROP 2012-13):Part-A: A.9.1.2</t>
  </si>
  <si>
    <t>ROP/FMR Budget code No.(as per ROP 2012-13):Part-A: A.9.1.3</t>
  </si>
  <si>
    <t>ROP/FMR Budget Head: Developing systems for monitoring &amp; evaluations of training programmes.</t>
  </si>
  <si>
    <t>ROP/FMR Budget code No.(as per ROP 2012-13):Part-A: A.9.1.4</t>
  </si>
  <si>
    <t>ROP/FMR Budget Head: Other activities (SHSRC)</t>
  </si>
  <si>
    <t>ROP/FMR Budget code No.(as per ROP 2012-13):Part-A: A.9.2</t>
  </si>
  <si>
    <t>ROP/FMR Budget Head: Development of training packages</t>
  </si>
  <si>
    <t>ROP/FMR Budget code No.(as per ROP 2012-13):Part-A: A.9.2.1</t>
  </si>
  <si>
    <t>ROP/FMR Budget Head: Development/ translation and duplication of training materials</t>
  </si>
  <si>
    <t>ROP/FMR Budget code No.(as per ROP 2012-13):Part-A: A.9.2.2</t>
  </si>
  <si>
    <t>ROP/FMR Budget Head: Other activities Provision of TA</t>
  </si>
  <si>
    <t>ROP/FMR Budget code No.(as per ROP 2012-13):Part-A: A.9.3</t>
  </si>
  <si>
    <t>ROP/FMR Budget Head: Maternal Health Training</t>
  </si>
  <si>
    <t>ROP/FMR Budget code No.(as per ROP 2012-13):Part-A: A.9.3.1</t>
  </si>
  <si>
    <t>ROP/FMR Budget code No.(as per ROP 2012-13):Part-A: A.9.3.1.1</t>
  </si>
  <si>
    <t>ROP/FMR Budget Head: TOT for SBA</t>
  </si>
  <si>
    <t>ROP/FMR Budget code No.(as per ROP 2012-13):Part-A: A.9.3.1.2</t>
  </si>
  <si>
    <t>ROP/FMR Budget Head: Training of Medical Officers in Management of Common Obstetric Complications (BEmOC)</t>
  </si>
  <si>
    <t>ROP/FMR Budget Head: Training of Staff Nurses in SBA (DH)</t>
  </si>
  <si>
    <t>ROP/FMR Budget code No.(as per ROP 2012-13):Part-A: A.9.3.1.3</t>
  </si>
  <si>
    <t>ROP/FMR Budget code No.(as per ROP 2012-13):Part-A: A.9.3.1.4</t>
  </si>
  <si>
    <t>ROP/FMR Budget Head: Training of ANMs / LHVs in SBA</t>
  </si>
  <si>
    <t>ROP/FMR Budget code No.(as per ROP 2012-13):Part-A: A.9.3.2</t>
  </si>
  <si>
    <t>ROP/FMR Budget Head: Safe abortion services training (including MVA/ EVA and Medical abortion)</t>
  </si>
  <si>
    <t>ROP/FMR Budget code No.(as per ROP 2012-13):Part-A: A.9.3.4</t>
  </si>
  <si>
    <t>ROP/FMR Budget code No.(as per ROP 2012-13):Part-A: A.9.3.4.1</t>
  </si>
  <si>
    <t>ROP/FMR Budget Head: TOT on safe abortion services for MO &amp; SN</t>
  </si>
  <si>
    <t>ROP/FMR Budget code No.(as per ROP 2012-13):Part-A: A.9.3.4.2</t>
  </si>
  <si>
    <t>ROP/FMR Budget Head: ToT of Medical Officers in safe abortion</t>
  </si>
  <si>
    <t>ROP/FMR Budget code No.(as per ROP 2012-13):Part-A: A.9.3.5</t>
  </si>
  <si>
    <t>ROP/FMR Budget Head: RTI / STI training</t>
  </si>
  <si>
    <t>ROP/FMR Budget code No.(as per ROP 2012-13):Part-A: A.9.3.5.1</t>
  </si>
  <si>
    <t>ROP/FMR Budget Head: TOT for RTI/STI training</t>
  </si>
  <si>
    <t>ROP/FMR Budget code No.(as per ROP 2012-13):Part-A: A.9.3.5.2</t>
  </si>
  <si>
    <t>ROP/FMR Budget Head: Training of laboratory technicians in RTI/STI</t>
  </si>
  <si>
    <t>ROP/FMR Budget code No.(as per ROP 2012-13):Part-A: A.9.3.5.3</t>
  </si>
  <si>
    <t>ROP/FMR Budget Head: Training of Medical Officers in RTI/STI</t>
  </si>
  <si>
    <t>ROP/FMR Budget code No.(as per ROP 2012-13):Part-A: A.9.3.5.4</t>
  </si>
  <si>
    <t>ROP/FMR Budget Head: Training of Staff Nurses in RTI/STI</t>
  </si>
  <si>
    <t>ROP/FMR Budget code No.(as per ROP 2012-13):Part-A: A.9.3.5.5</t>
  </si>
  <si>
    <t>ROP/FMR Budget Head: Training of ANMs / LHVs in RTI/STI</t>
  </si>
  <si>
    <t>ROP/FMR Budget code No.(as per ROP 2012-13):Part-A: A.9.3.6</t>
  </si>
  <si>
    <t>ROP/FMR Budget Head: BEmOC training</t>
  </si>
  <si>
    <t>ROP/FMR Budget code No.(as per ROP 2012-13):Part-A: A.9.3.7</t>
  </si>
  <si>
    <t>ROP/FMR Budget code No.(as per ROP 2012-13):Part-A: A.9.4</t>
  </si>
  <si>
    <t>ROP/FMR Budget Head: IMEP Training</t>
  </si>
  <si>
    <t>ROP/FMR Budget code No.(as per ROP 2012-13):Part-A: A.9.5</t>
  </si>
  <si>
    <t>ROP/FMR Budget Head: Child Health Training</t>
  </si>
  <si>
    <t>ROP/FMR Budget code No.(as per ROP 2012-13):Part-A: A.9.5.1</t>
  </si>
  <si>
    <t>ROP/FMR Budget Head: IMNCI Training</t>
  </si>
  <si>
    <t>ROP/FMR Budget code No.(as per ROP 2012-13):Part-A: A.9.5.1.1</t>
  </si>
  <si>
    <t>ROP/FMR Budget Head: TOT on IMNCI (pre-service and in-service)</t>
  </si>
  <si>
    <t>ROP/FMR Budget code No.(as per ROP 2012-13):Part-A: A.9.5.1.2</t>
  </si>
  <si>
    <t>ROP/FMR Budget Head: IMNCI Training for ANMs / LHVs</t>
  </si>
  <si>
    <t>ROP/FMR Budget code No.(as per ROP 2012-13):Part-A: A.9.5.2</t>
  </si>
  <si>
    <t>ROP/FMR Budget Head: F-IMNCI training</t>
  </si>
  <si>
    <t>ROP/FMR Budget code No.(as per ROP 2012-13):Part-A: A.9.5.2.1</t>
  </si>
  <si>
    <t>ROP/FMR Budget Head: TOT on F-IMNCI</t>
  </si>
  <si>
    <t>ROP/FMR Budget code No.(as per ROP 2012-13):Part-A: A.9.5.2.2</t>
  </si>
  <si>
    <t>ROP/FMR Budget Head: F-IMNCI Training for Medical Officers</t>
  </si>
  <si>
    <t>ROP/FMR Budget code No.(as per ROP 2012-13):Part-A: A.9.5.2.3</t>
  </si>
  <si>
    <t>ROP/FMR Budget code No.(as per ROP 2012-13):Part-A: A.9.5.3</t>
  </si>
  <si>
    <t>ROP/FMR Budget Head: Home Based Newborn Care training</t>
  </si>
  <si>
    <t>ROP/FMR Budget code No.(as per ROP 2012-13):Part-A: A.9.5.3.2</t>
  </si>
  <si>
    <t>ROP/FMR Budget Head: Training on HBNC for ASHA</t>
  </si>
  <si>
    <t>ROP/FMR Budget Head:TOT on HBNC</t>
  </si>
  <si>
    <t>ROP/FMR Budget code No.(as per ROP 2012-13):Part-A: A.9.5.3.1</t>
  </si>
  <si>
    <t>ROP/FMR Budget code No.(as per ROP 2012-13):Part-A: A.9.5.4</t>
  </si>
  <si>
    <t>ROP/FMR Budget Head: Care of Sick Children and severe malnutrition training</t>
  </si>
  <si>
    <t>ROP/FMR Budget code No.(as per ROP 2012-13):Part-A: A.9.5.4.1</t>
  </si>
  <si>
    <t>ROP/FMR Budget Head: TOT on Care of sick children and severe malnutrition</t>
  </si>
  <si>
    <t>ROP/FMR Budget code No.(as per ROP 2012-13):Part-A: A.9.5.4.2</t>
  </si>
  <si>
    <t>ROP/FMR Budget Head: Training on Care of sick children and severe malnutrition for Medical Officers</t>
  </si>
  <si>
    <t>ROP/FMR Budget code No.(as per ROP 2012-13):Part-A: A.9.5.5</t>
  </si>
  <si>
    <t>ROP/FMR Budget Head: Other CH training (pls specify)</t>
  </si>
  <si>
    <t>ROP/FMR Budget code No.(as per ROP 2012-13):Part-A: A.9.5.5.1</t>
  </si>
  <si>
    <t>ROP/FMR Budget Head: NSSK Training</t>
  </si>
  <si>
    <t>ROP/FMR Budget code No.(as per ROP 2012-13):Part-A: A.9.5.5.1.1</t>
  </si>
  <si>
    <t>ROP/FMR Budget Head: NSSK Training for Medical Officers</t>
  </si>
  <si>
    <t>ROP/FMR Budget code No.(as per ROP 2012-13):Part-A: A.9.5.5.1.3</t>
  </si>
  <si>
    <t>ROP/FMR Budget Head: NSSK Training for SNs</t>
  </si>
  <si>
    <t>ROP/FMR Budget code No.(as per ROP 2012-13):Part-A: A.9.5.5.1.4</t>
  </si>
  <si>
    <t>ROP/FMR Budget Head: NSSK Training for ANMs</t>
  </si>
  <si>
    <t>ROP/FMR Budget code No.(as per ROP 2012-13):Part-A: A.9.5.5.2</t>
  </si>
  <si>
    <t>ROP/FMR Budget Head: Other Child Health training</t>
  </si>
  <si>
    <t>ROP/FMR Budget code No.(as per ROP 2012-13):Part-A: A.9.6</t>
  </si>
  <si>
    <t>ROP/FMR Budget Head: Family Planning Training</t>
  </si>
  <si>
    <t>ROP/FMR Budget code No.(as per ROP 2012-13):Part-A: A.9.6.1</t>
  </si>
  <si>
    <t>ROP/FMR Budget Head: Laparoscopic Sterilisation training</t>
  </si>
  <si>
    <t>ROP/FMR Budget code No.(as per ROP 2012-13):Part-A: A.9.6.1.1</t>
  </si>
  <si>
    <t>ROP/FMR Budget Head: TOT on laparoscopic sterilisation</t>
  </si>
  <si>
    <t>ROP/FMR Budget code No.(as per ROP 2012-13):Part-A: A.9.6.1.2</t>
  </si>
  <si>
    <t>ROP/FMR Budget Head: Laparoscopic sterilisation training for doctors (teams of doctor, SN and OT assistant)</t>
  </si>
  <si>
    <t>ROP/FMR Budget code No.(as per ROP 2012-13):Part-A: A.9.6.2</t>
  </si>
  <si>
    <t>ROP/FMR Budget Head: Minilap training</t>
  </si>
  <si>
    <t>ROP/FMR Budget code No.(as per ROP 2012-13):Part-A: A.9.6.2.1</t>
  </si>
  <si>
    <t>ROP/FMR Budget Head: TOT on Minilap</t>
  </si>
  <si>
    <t>ROP/FMR Budget code No.(as per ROP 2012-13):Part-A: A.9.6.2.2</t>
  </si>
  <si>
    <t>ROP/FMR Budget Head: Minilap training for medical officers</t>
  </si>
  <si>
    <t>ROP/FMR Budget code No.(as per ROP 2012-13):Part-A: A.9.6.3</t>
  </si>
  <si>
    <t>ROP/FMR Budget Head: NSV training</t>
  </si>
  <si>
    <t>ROP/FMR Budget code No.(as per ROP 2012-13):Part-A: A.9.6.4</t>
  </si>
  <si>
    <t>ROP/FMR Budget Head: IUD Insertion training</t>
  </si>
  <si>
    <t>ROP/FMR Budget code No.(as per ROP 2012-13):Part-A: A.9.6.4.1</t>
  </si>
  <si>
    <t>ROP/FMR Budget Head: TOT for IUD insertion</t>
  </si>
  <si>
    <t>ROP/FMR Budget code No.(as per ROP 2012-13):Part-A: A.9.6.4.2</t>
  </si>
  <si>
    <t>ROP/FMR Budget Head: Training of Medical officers in IUD insertion</t>
  </si>
  <si>
    <t>ROP/FMR Budget code No.(as per ROP 2012-13):Part-A: A.9.6.4.3</t>
  </si>
  <si>
    <t>ROP/FMR Budget Head: Training of staff nurses in IUD insertion</t>
  </si>
  <si>
    <t>ROP/FMR Budget code No.(as per ROP 2012-13):Part-A: A.9.6.5</t>
  </si>
  <si>
    <t>ROP/FMR Budget Head: Contraceptive Update training</t>
  </si>
  <si>
    <t>ROP/FMR Budget code No.(as per ROP 2012-13):Part-A: A.9.6.6</t>
  </si>
  <si>
    <t>ROP/FMR Budget code No.(as per ROP 2012-13):Part-A: A.9.7</t>
  </si>
  <si>
    <t>ROP/FMR Budget Head: ARSH Training</t>
  </si>
  <si>
    <t>ROP/FMR Budget Head: Incentive to ASHAs</t>
  </si>
  <si>
    <t>ROP/FMR Budget Head: Rural Area incentive</t>
  </si>
  <si>
    <t>ROP/FMR Budget code No.(as per ROP 2012-13):Part-A: A.1.4.4.a</t>
  </si>
  <si>
    <t>ROP/FMR Budget code No.(as per ROP 2012-13):Part-A: A.1.4.4.b</t>
  </si>
  <si>
    <t>ROP/FMR Budget Head: Urban Area incentive</t>
  </si>
  <si>
    <t>ROP/FMR Budget Head: Others (Free drugs and diagnostic  approved for sick new-born cases)</t>
  </si>
  <si>
    <t>ROP/FMR Budget Head: Implementation of IMNCI activities in districts (Review meeting for CH interventions)</t>
  </si>
  <si>
    <t>ROP/FMR Budget Head: Prepare detailed operational plan for FBNC across districts -</t>
  </si>
  <si>
    <t>ROP/FMR Budget code No.(as per ROP 2012-13):Part-A: A.2.2.1A</t>
  </si>
  <si>
    <t>ROP/FMR Budget Head: Operational Cost for NBCC</t>
  </si>
  <si>
    <t>ROP/FMR Budget code No.(as per ROP 2012-13):Part-A: A.2.2.1B</t>
  </si>
  <si>
    <t>ROP/FMR Budget Head: Setting of new NBSU</t>
  </si>
  <si>
    <t>ROP/FMR Budget code No.(as per ROP 2012-13):Part-A: A.2.2.1C</t>
  </si>
  <si>
    <t>ROP/FMR Budget Head: Operational Cost of NBSU</t>
  </si>
  <si>
    <t>ROP/FMR Budget code No.(as per ROP 2012-13):Part-A: A.2.2.1D</t>
  </si>
  <si>
    <t xml:space="preserve">ROP/FMR Budget Head: Operational Cost of SNCU </t>
  </si>
  <si>
    <t>ROP/FMR Budget Head: Care of Sick Children and Severe Malnutrition at facilities (NRC)</t>
  </si>
  <si>
    <t>ROP/FMR Budget Head: Implementation of activities in districts. (Management of malnourished children at peripheral institutions- nutrition clinics at PHCs &amp; APHCs, Nutrition surveillance, nutritious food supplements)</t>
  </si>
  <si>
    <t>ROP/FMR Budget Head: Monitor progress, quality and utilisation of services (both terminal and spacing methods) including complications / deaths / failure cases (Review meetings on Family Planning performance and initiatives at the state level &amp; Division level (periodic; including QAC meetings)</t>
  </si>
  <si>
    <t>ROP/FMR Budget Head: Strengthening of urban health posts and urban health centres (Operating cost of existing 6 UHCs)</t>
  </si>
  <si>
    <t>ROP/FMR Budget Head: Other Urban RCH strategies/activities (Sensitization workshop on Urban RCH (concerned DHS, District Administration of the concerned districts, UHC personnel, State Officials)</t>
  </si>
  <si>
    <t>ROP/FMR Budget Head: Support to PNDT Cell</t>
  </si>
  <si>
    <t>ROP/FMR Budget Head: Orientation of programme managers and service providers on PC &amp; PNDT Act  (Capacity building of DAA at State level and district orientation of stakeholders )</t>
  </si>
  <si>
    <t>ROP/FMR Budget Head: ANMs,SN</t>
  </si>
  <si>
    <t>ROP/FMR Budget Head: Laboratory Technicians (BSU)</t>
  </si>
  <si>
    <t>ROP/FMR Budget Head: Medical Officers at BSU</t>
  </si>
  <si>
    <t>ROP/FMR Budget Head: Incentive/ Awards etc. to SN, ANMs etc.(Muskaan)</t>
  </si>
  <si>
    <t>ROP/FMR Budget Head: Human Resources Development (Family Planning Counsellors)</t>
  </si>
  <si>
    <t>ROP/FMR Budget Head: Skilled Birth Attendance / SBA training (Monitoring of SBA Training)</t>
  </si>
  <si>
    <t>ROP/FMR Budget Head: Comprehensive EmOC training (including c-section)-</t>
  </si>
  <si>
    <t>ROP/FMR Budget code No.(as per ROP 2012-13):Part-A: A.9.3.2A</t>
  </si>
  <si>
    <t xml:space="preserve">ROP/FMR Budget Head: TOT for EmOC </t>
  </si>
  <si>
    <t>ROP/FMR Budget code No.(as per ROP 2012-13):Part-A: A.9.3.2B</t>
  </si>
  <si>
    <t xml:space="preserve">ROP/FMR Budget Head: Training of Medical Officers in EmOC </t>
  </si>
  <si>
    <t>ROP/FMR Budget Head: Life saving Anaesthesia skills training-</t>
  </si>
  <si>
    <t>ROP/FMR Budget Head: Setting up of Life saving Anaesthesia skills Training Centres</t>
  </si>
  <si>
    <t>ROP/FMR Budget Head: TOT for Anaesthesia skills training</t>
  </si>
  <si>
    <t>ROP/FMR Budget code No.(as per ROP 2012-13):Part-A: A.9.3.3</t>
  </si>
  <si>
    <t>ROP/FMR Budget Head: Training of Medical Officers in life saving Anaesthesia skills</t>
  </si>
  <si>
    <t>ROP/FMR Budget code No.(as per ROP 2012-13):Part-A: A.9.3.7A</t>
  </si>
  <si>
    <t>ROP/FMR Budget Head: MDR workshop</t>
  </si>
  <si>
    <t>ROP/FMR Budget code No.(as per ROP 2012-13):Part-A: A.9.3.7B</t>
  </si>
  <si>
    <t>ROP/FMR Budget Head: SBA Training in Private Health Facilities</t>
  </si>
  <si>
    <t>ROP/FMR Budget code No.(as per ROP 2012-13):Part-A: A.9.3.7C</t>
  </si>
  <si>
    <t>ROP/FMR Budget Head: Training on quality improvement of State, Division and District officials</t>
  </si>
  <si>
    <t>ROP/FMR Budget code No.(as per ROP 2012-13):Part-A: A.9.3.7D</t>
  </si>
  <si>
    <t>ROP/FMR Budget Head: State level orientation on QA of SPOs and Health Directorate officers</t>
  </si>
  <si>
    <t>ROP/FMR Budget code No.(as per ROP 2012-13):Part-A: A.9.3.7E</t>
  </si>
  <si>
    <t>ROP/FMR Budget Head: State level training on Facility Accreditation (ISO &amp; FFHI certification)</t>
  </si>
  <si>
    <t>ROP/FMR Budget code No.(as per ROP 2012-13):Part-A: A.9.3.7F</t>
  </si>
  <si>
    <t>ROP/FMR Budget Head: Orientation of State and divisional teams on tools and process for conducting post training performance assessment</t>
  </si>
  <si>
    <t>ROP/FMR Budget Head: Other MH training --</t>
  </si>
  <si>
    <t>ROP/FMR Budget Head: TOT for NSSK</t>
  </si>
  <si>
    <t>ROP/FMR Budget code No.(as per ROP 2012-13):Part-A: A.9.5.5.1.2</t>
  </si>
  <si>
    <t>ROP/FMR Budget Head: Other FP training-</t>
  </si>
  <si>
    <t>ROP/FMR Budget code No.(as per ROP 2012-13):Part-A: A.9.6.6A</t>
  </si>
  <si>
    <t>ROP/FMR Budget Head: FP Counsellor Training</t>
  </si>
  <si>
    <t>ROP/FMR Budget code No.(as per ROP 2012-13):Part-A: A.9.6.6B</t>
  </si>
  <si>
    <t>ROP/FMR Budget Head: Training of Medical officers in PPIUD insertion</t>
  </si>
  <si>
    <t>ROP/FMR Budget code No.(as per ROP 2012-13):Part-A: A.9.6.6C</t>
  </si>
  <si>
    <t>ROP/FMR Budget Head: Capacity building of Health Service Providers on IUCD through HLFPPT</t>
  </si>
  <si>
    <t>ROP/FMR Budget code No.(as per ROP 2012-13):Part-A: A.9.7.1</t>
  </si>
  <si>
    <t>ROP/FMR Budget Head: TOT for ARSH training</t>
  </si>
  <si>
    <t>ROP/FMR Budget code No.(as per ROP 2012-13):Part-A: A.9.7.2</t>
  </si>
  <si>
    <t>ROP/FMR Budget Head: Orientation training of state and district programme managers</t>
  </si>
  <si>
    <t>ROP/FMR Budget code No.(as per ROP 2012-13):Part-A: A.9.7.3</t>
  </si>
  <si>
    <t>ROP/FMR Budget Head: ARSH training for medical officers</t>
  </si>
  <si>
    <t>ROP/FMR Budget code No.(as per ROP 2012-13):Part-A: A.9.7.3A</t>
  </si>
  <si>
    <t>ROP/FMR Budget Head: ARSH training for Mos</t>
  </si>
  <si>
    <t>ROP/FMR Budget code No.(as per ROP 2012-13):Part-A: A.9.7.3B</t>
  </si>
  <si>
    <t>ROP/FMR Budget Head: Training on Menstrual Hygiene for MO</t>
  </si>
  <si>
    <t>ROP/FMR Budget code No.(as per ROP 2012-13):Part-A: A.9.7.4</t>
  </si>
  <si>
    <t>ROP/FMR Budget Head: ARSH training for ANMs/LHVs</t>
  </si>
  <si>
    <t>ROP/FMR Budget code No.(as per ROP 2012-13):Part-A: A.9.7.4A</t>
  </si>
  <si>
    <t>ROP/FMR Budget Head: ARSH training for ANM</t>
  </si>
  <si>
    <t>ROP/FMR Budget code No.(as per ROP 2012-13):Part-A: A.9.7.4B</t>
  </si>
  <si>
    <t>ROP/FMR Budget Head: Menstrual Hygiene for ANM</t>
  </si>
  <si>
    <t>ROP/FMR Budget code No.(as per ROP 2012-13):Part-A: A.9.7.5</t>
  </si>
  <si>
    <t>ROP/FMR Budget Head: ARSH training for AWWs</t>
  </si>
  <si>
    <t>ROP/FMR Budget code No.(as per ROP 2012-13):Part-A: A.9.8</t>
  </si>
  <si>
    <t>ROP/FMR Budget Head: Programme Management Training</t>
  </si>
  <si>
    <t>ROP/FMR Budget code No.(as per ROP 2012-13):Part-A: A.9.8.1</t>
  </si>
  <si>
    <t>ROP/FMR Budget Head: SPMU Training</t>
  </si>
  <si>
    <t>ROP/FMR Budget code No.(as per ROP 2012-13):Part-A: A.9.8.2</t>
  </si>
  <si>
    <t>ROP/FMR Budget Head: DPMU Training</t>
  </si>
  <si>
    <t>ROP/FMR Budget code No.(as per ROP 2012-13):Part-A: A.9.9</t>
  </si>
  <si>
    <t>ROP/FMR Budget Head: Other training ---</t>
  </si>
  <si>
    <t>ROP/FMR Budget code No.(as per ROP 2012-13):Part-A: A.9.9A</t>
  </si>
  <si>
    <t xml:space="preserve">ROP/FMR Budget Head: Post Graduate Diploma in Public Health Management at SIHFW. </t>
  </si>
  <si>
    <t>ROP/FMR Budget code No.(as per ROP 2012-13):Part-A: A.9.9B</t>
  </si>
  <si>
    <t>ROP/FMR Budget Head: Supervision of training programme</t>
  </si>
  <si>
    <t>ROP/FMR Budget code No.(as per ROP 2012-13):Part-A: A.9.9C</t>
  </si>
  <si>
    <t>ROP/FMR Budget Head: Training of RPMSU Staff</t>
  </si>
  <si>
    <t>ROP/FMR Budget code No.(as per ROP 2012-13):Part-A: A.9.9D</t>
  </si>
  <si>
    <t>ROP/FMR Budget Head: Training of Tally</t>
  </si>
  <si>
    <t>ROP/FMR Budget code No.(as per ROP 2012-13):Part-A: A.9.9E</t>
  </si>
  <si>
    <t>ROP/FMR Budget Head: Training in Accounting procedure</t>
  </si>
  <si>
    <t>ROP/FMR Budget code No.(as per ROP 2012-13):Part-A: A.9.9F</t>
  </si>
  <si>
    <t>ROP/FMR Budget Head: Capacity Building &amp; Exposure visit of Accounts Staff</t>
  </si>
  <si>
    <t>ROP/FMR Budget code No.(as per ROP 2012-13):Part-A: A.9.9G</t>
  </si>
  <si>
    <t>ROP/FMR Budget Head: Training of Internal Audit wing</t>
  </si>
  <si>
    <t>ROP/FMR Budget code No.(as per ROP 2012-13):Part-A: A.9.9H</t>
  </si>
  <si>
    <t xml:space="preserve">ROP/FMR Budget Head: Workshops on Data Demand &amp; Use </t>
  </si>
  <si>
    <t>ROP/FMR Budget code No.(as per ROP 2012-13):Part-A: A.9.9I</t>
  </si>
  <si>
    <t xml:space="preserve">ROP/FMR Budget Head: Trainings on Facility Based Reporting and MCTS Application for DEOs </t>
  </si>
  <si>
    <t>ROP/FMR Budget code No.(as per ROP 2012-13):Part-A: A.9.9J</t>
  </si>
  <si>
    <t>ROP/FMR Budget Head: Continuing Medical &amp; Nursing Education (Other Training)</t>
  </si>
  <si>
    <t>ROP/FMR Budget code No.(as per ROP 2012-13):Part-A: A.9.9K</t>
  </si>
  <si>
    <t>ROP/FMR Budget Head: Post Graduate Diploma in Family Medicine for MO</t>
  </si>
  <si>
    <t>ROP/FMR Budget code No.(as per ROP 2012-13):Part-A: A.9.9L</t>
  </si>
  <si>
    <t>ROP/FMR Budget Head: Diploma of National Board (DNB)</t>
  </si>
  <si>
    <t>ROP/FMR Budget code No.(as per ROP 2012-13):Part-A: A.9.9M</t>
  </si>
  <si>
    <t>ROP/FMR Budget Head: Post Graduate Diploma in Epidemiology (Other Training)</t>
  </si>
  <si>
    <t>ROP/FMR Budget code No.(as per ROP 2012-13):Part-A: A.9.9N</t>
  </si>
  <si>
    <t>ROP/FMR Budget Head: Skill Lab Training (Other Training)</t>
  </si>
  <si>
    <t>ROP/FMR Budget code No.(as per ROP 2012-13):Part-A: A.9.9O</t>
  </si>
  <si>
    <t xml:space="preserve">ROP/FMR Budget Head: Short term courses for Capacity building of NRHM officials/ staffs in public health/ health management/ hospital management </t>
  </si>
  <si>
    <t>ROP/FMR Budget code No.(as per ROP 2012-13):Part-A: A.9.9P</t>
  </si>
  <si>
    <t xml:space="preserve">ROP/FMR Budget Head: Medium term courses for Capacity building of NRHM officials/ staffs in public health/ health management/ hospital management </t>
  </si>
  <si>
    <t>ROP/FMR Budget code No.(as per ROP 2012-13):Part-A: A.9.9Q</t>
  </si>
  <si>
    <t>ROP/FMR Budget Head: RKS Strengthening trainings -</t>
  </si>
  <si>
    <t>ROP/FMR Budget code No.(as per ROP 2012-13):Part-A: A.9.9.Q.1</t>
  </si>
  <si>
    <t xml:space="preserve">ROP/FMR Budget Head: Training of Trainers </t>
  </si>
  <si>
    <t>ROP/FMR Budget code No.(as per ROP 2012-13):Part-A: A.9.9.Q.2</t>
  </si>
  <si>
    <t>ROP/FMR Budget Head: Training of RKS members at sub divisional level</t>
  </si>
  <si>
    <t>ROP/FMR Budget code No.(as per ROP 2012-13):Part-A: A.9.9.Q.3</t>
  </si>
  <si>
    <t>ROP/FMR Budget Head: Development of training module and distribution to all RKS members</t>
  </si>
  <si>
    <t>ROP/FMR Budget code No.(as per ROP 2012-13):Part-A: A.9.10</t>
  </si>
  <si>
    <t>ROP/FMR Budget Head: Training (Nursing)</t>
  </si>
  <si>
    <t>ROP/FMR Budget code No.(as per ROP 2012-13):Part-A: A.9.10.1</t>
  </si>
  <si>
    <t>ROP/FMR Budget Head: Strengthening of Existing Training Institutions/ Nursing School</t>
  </si>
  <si>
    <t>ROP/FMR Budget code No.(as per ROP 2012-13):Part-A: A.9.10.2</t>
  </si>
  <si>
    <t>ROP/FMR Budget Head: New Training Institutions/ School</t>
  </si>
  <si>
    <t>ROP/FMR Budget code No.(as per ROP 2012-13):Part-A: A.9.11</t>
  </si>
  <si>
    <t>ROP/FMR Budget Head: Training (Other Health Personnel)</t>
  </si>
  <si>
    <t>ROP/FMR Budget code No.(as per ROP 2012-13):Part-A: A.9.11.1</t>
  </si>
  <si>
    <t>ROP/FMR Budget Head: Promotional Trg of health workers females to lady health visitor etc.</t>
  </si>
  <si>
    <t>ROP/FMR Budget code No.(as per ROP 2012-13):Part-A: A.9.11.2</t>
  </si>
  <si>
    <t>ROP/FMR Budget Head: Training of ANMs, Staff nurses, AWW, AWS</t>
  </si>
  <si>
    <t>ROP/FMR Budget code No.(as per ROP 2012-13):Part-A: A.9.11.2a</t>
  </si>
  <si>
    <t>ROP/FMR Budget Head: Training on MCTS for ANMs &amp; ASHAs</t>
  </si>
  <si>
    <t>ROP/FMR Budget code No.(as per ROP 2012-13):Part-A: A.9.11.2b</t>
  </si>
  <si>
    <t>ROP/FMR Budget Head: Establishment of Skill Lab in GNM &amp; ANM schools</t>
  </si>
  <si>
    <t>ROP/FMR Budget code No.(as per ROP 2012-13):Part-A: A.9.11.3</t>
  </si>
  <si>
    <t>ROP/FMR Budget Head: Other training and capacity building programmes (Community visits for students and teachers)</t>
  </si>
  <si>
    <t>ROP/FMR Budget code No.(as per ROP 2012-13):Part-A: A.10</t>
  </si>
  <si>
    <t>ROP/FMR Budget Head: PROGRAMME MANAGEMENT</t>
  </si>
  <si>
    <t>ROP/FMR Budget code No.(as per ROP 2012-13):Part-A: A.10.1</t>
  </si>
  <si>
    <t xml:space="preserve">ROP/FMR Budget Head: Strengthening of SHS/ SPMU </t>
  </si>
  <si>
    <t>ROP/FMR Budget code No.(as per ROP 2012-13):Part-A: A.10.1a</t>
  </si>
  <si>
    <t>ROP/FMR Budget Head: Annual liability on salary for current contractual staff at prevailing salary incl. 10% increment incl. current AYUSH posts liability of Rs.3,19,500/-</t>
  </si>
  <si>
    <t>ROP/FMR Budget code No.(as per ROP 2012-13):Part-A: A.10.1b</t>
  </si>
  <si>
    <t>ROP/FMR Budget Head: Radiation Cell State</t>
  </si>
  <si>
    <t>ROP/FMR Budget code No.(as per ROP 2012-13):Part-A: A.10.1c</t>
  </si>
  <si>
    <t>ROP/FMR Budget Head: Salary of Government officials on regular/deputation basis as per the revised 6th pay commission norms incl. 18%  annual increment</t>
  </si>
  <si>
    <t>ROP/FMR Budget code No.(as per ROP 2012-13):Part-A: A.10.1d</t>
  </si>
  <si>
    <t>ROP/FMR Budget Head: Recurring expenditure incl. Misc</t>
  </si>
  <si>
    <t>ROP/FMR Budget code No.(as per ROP 2012-13):Part-A: A.10.1e</t>
  </si>
  <si>
    <t xml:space="preserve">ROP/FMR Budget Head: Annual liability on salary for various new posts  </t>
  </si>
  <si>
    <t>ROP/FMR Budget code No.(as per ROP 2012-13):Part-A: A.10.1f</t>
  </si>
  <si>
    <t>ROP/FMR Budget Head: Establishment of State PC-PNDT cell</t>
  </si>
  <si>
    <t>ROP/FMR Budget code No.(as per ROP 2012-13):Part-A: A.10.1g</t>
  </si>
  <si>
    <t>ROP/FMR Budget Head: Senior Executive IT (to support HMIS, MCTS, other IT initiatives)</t>
  </si>
  <si>
    <t>ROP/FMR Budget code No.(as per ROP 2012-13):Part-A: A.10.1h</t>
  </si>
  <si>
    <t>ROP/FMR Budget Head: ARSH Consultant (State)</t>
  </si>
  <si>
    <t>ROP/FMR Budget code No.(as per ROP 2012-13):Part-A: A.10.1i</t>
  </si>
  <si>
    <t>ROP/FMR Budget Head: IEC Assistant</t>
  </si>
  <si>
    <t>ROP/FMR Budget code No.(as per ROP 2012-13):Part-A: A.10.1j</t>
  </si>
  <si>
    <t>ROP/FMR Budget Head: IEC Consultant</t>
  </si>
  <si>
    <t>ROP/FMR Budget code No.(as per ROP 2012-13):Part-A: A.10.1k</t>
  </si>
  <si>
    <t>ROP/FMR Budget Head: Vaccines &amp; Logistics Manager</t>
  </si>
  <si>
    <t>ROP/FMR Budget code No.(as per ROP 2012-13):Part-A: A.10.2</t>
  </si>
  <si>
    <t>ROP/FMR Budget Head: Strengthening of DHS/ DPMU (Includes salary of DPM, DAM, DMEO, DPC, Recurring expenses)</t>
  </si>
  <si>
    <t>ROP/FMR Budget code No.(as per ROP 2012-13):Part-A: A.10.3</t>
  </si>
  <si>
    <t>ROP/FMR Budget Head: Strengthening of Block PMU (includes salary of BHM, BAM, Mobility &amp; Recurring expenses)</t>
  </si>
  <si>
    <t>ROP/FMR Budget code No.(as per ROP 2012-13):Part-A: A.10.4</t>
  </si>
  <si>
    <t>ROP/FMR Budget Head: Strengthening (others)</t>
  </si>
  <si>
    <t>ROP/FMR Budget code No.(as per ROP 2012-13):Part-A: A.10.4.b</t>
  </si>
  <si>
    <t>ROP/FMR Budget Head: Regional Programme Management Unit</t>
  </si>
  <si>
    <t>ROP/FMR Budget code No.(as per ROP 2012-13):Part-A: A.10.4c</t>
  </si>
  <si>
    <t>ROP/FMR Budget Head: Management Unit at FRU (Hospital Manager &amp; FRU Accountant)</t>
  </si>
  <si>
    <t>ROP/FMR Budget code No.(as per ROP 2012-13):Part-A: A.10.5</t>
  </si>
  <si>
    <t>ROP/FMR Budget Head: Audit Fees</t>
  </si>
  <si>
    <t>ROP/FMR Budget code No.(as per ROP 2012-13):Part-A: A.10.5.a</t>
  </si>
  <si>
    <t>ROP/FMR Budget Head: Statutory Audit / Special Audit</t>
  </si>
  <si>
    <t>ROP/FMR Budget code No.(as per ROP 2012-13):Part-A: A.10.5b</t>
  </si>
  <si>
    <t>ROP/FMR Budget Head: Internal Auditor</t>
  </si>
  <si>
    <t>ROP/FMR Budget code No.(as per ROP 2012-13):Part-A: A.10.5c</t>
  </si>
  <si>
    <t>ROP/FMR Budget Head: TA for Internal Auditor</t>
  </si>
  <si>
    <t>ROP/FMR Budget code No.(as per ROP 2012-13):Part-A: A.10.6</t>
  </si>
  <si>
    <t xml:space="preserve">ROP/FMR Budget Head: Concurrent Audit </t>
  </si>
  <si>
    <t>ROP/FMR Budget code No.(as per ROP 2012-13):Part-A: A.10.7</t>
  </si>
  <si>
    <t>ROP/FMR Budget Head: Mobility Support to BMO/ MO/ Others</t>
  </si>
  <si>
    <t>ROP/FMR Budget code No.(as per ROP 2012-13):Part-A: A.10.8</t>
  </si>
  <si>
    <t>ROP/FMR Budget Head: CPSMS</t>
  </si>
  <si>
    <t xml:space="preserve">ROP/FMR Budget code No.(as per ROP 2012-13):Part-A: A.11
</t>
  </si>
  <si>
    <t>ROP/FMR Budget Head: VULNERABLE GROUPS</t>
  </si>
  <si>
    <t>ROP/FMR Budget code No.(as per ROP 2012-13):Part-A: A.11.1</t>
  </si>
  <si>
    <t>ROP/FMR Budget Head: Implementation of RCH activities (Health Camps in MahaDalit tolas-Katihar, Buxar, Sheohar)</t>
  </si>
  <si>
    <t>ROP/FMR Budget Head: MTP services at health facilities (advertisement for submission of Form A (760000)/Meeting of DLC (304000)/Mobility (47000))</t>
  </si>
  <si>
    <t>ROP/FMR Budget Head: Operationalise Sub-centres (Hiring of vehicle for monitoring &amp; supervision)</t>
  </si>
  <si>
    <t>ROP/FMR Budget Head: Management of Diarrhoea, ARI and Micronutrient Malnutrition (Vitamin A Biannual Supplementation Round)</t>
  </si>
  <si>
    <t>ROP/FMR Budget Head: World Population Day’ celebration (such as mobility, IEC activities etc.): funds earmarked for district and block level activities (Activity like organisation of Family Health Mela at District Level (500000)/POL for District Team for Mobilization (570000)/Rally at the Block Level by Schoool Children with Banner and Poster (534000)/Publicity through PA system, Banners at PHC level (64,08,000)/Transportation &amp; Mobilization per case (692000))</t>
  </si>
  <si>
    <t>ROP/FMR Budget Head: Adolescent services at health facilities (Operational budget at state, districts and  PHCs (1464000)/Computer set for ARSH Consultants at state (50000))</t>
  </si>
  <si>
    <t>ROP/FMR Budget Head: Prepare and disseminate guidelines for School Health Programme (Development of curriculum for primary, upper primary, and secondary school (250000)/Printing of Developed curriculum &amp; IEC material for each school and nodal teachers kit (32890000))</t>
  </si>
  <si>
    <t>ROP/FMR Budget Head: Prepare detailed operational plan for School Health Programme across districts (cost of plan meeting should be kept)-- (Quarterly convergence and coordination meeting at state level (20000)/ Monthly review meetings at district level (228000) /Monthly review-cum-planning meeting at BDO office (1602000)/ Preparation of Micro plan for each block (534000))</t>
  </si>
  <si>
    <t>ROP/FMR Budget Head: Implementation of School Health Programme by districts -- (Transportation for the block team to conduct health camps at field level (50419000)/ Snacks and tea for the team on camp days (15514000))</t>
  </si>
  <si>
    <t>ROP/FMR Budget Head: Monitor progress and quality of services - (Review and printing of new health cards (150966000)/ Record keeping and reporting (1551000))</t>
  </si>
  <si>
    <t>ROP/FMR Budget Head: Other PNDT activities- (State monitoring: Unit rate proposed appears to be too high. Approved for 12 visits @ Rs. 8333.33 =Rs. 1.0lakhs/ District monitoring and state review meeting (1884000)/ Gender sensitisation workshops (1612000))</t>
  </si>
  <si>
    <t>ROP/FMR Budget Head: Provide equipment and training aids to the training institutions-- (Strenthening of training infrastructure for pre-service nursing  (GNM schools) (12130700) / Strengthening of training infrastructure for pre-service nursing (ANM schools) (28715700))</t>
  </si>
  <si>
    <t>ROP/FMR Budget Head: F-IMNCI Training for Staff Nurses - (Printing of training material )</t>
  </si>
  <si>
    <t>Total- Vulnerable Group</t>
  </si>
  <si>
    <t>Total- Maternal Health</t>
  </si>
  <si>
    <t>TOTAL- Family Planning</t>
  </si>
  <si>
    <t>TOTAL- ARCH</t>
  </si>
  <si>
    <t>TOTAL- Urban RCH</t>
  </si>
  <si>
    <t>TOTAL- Tribal RCH</t>
  </si>
  <si>
    <t>TOTAL- PNDT &amp; Sex Ratio</t>
  </si>
  <si>
    <t>TOTAL- Infrastructure &amp; Human Resource</t>
  </si>
  <si>
    <t>TOTAL- Training</t>
  </si>
  <si>
    <t>TOTAL- Programme Management</t>
  </si>
  <si>
    <t>Name of District</t>
  </si>
  <si>
    <t>ROP/FMR Budget code No.(as per ROP 2012-13):Part-A: A.9.3.3.1</t>
  </si>
  <si>
    <t>ROP/FMR Budget code No.(as per ROP 2012-13):Part-A: A.9.3.3.2</t>
  </si>
  <si>
    <t>ROP/FMR Budget code No.(as per ROP 2012-13):Part-A: A.9.3.3.3</t>
  </si>
  <si>
    <t>ROP/FMR Budget Head: Monitor progress against plan; follow up with training, procurement, etc.(Quality Assurance)</t>
  </si>
  <si>
    <t>Physical Target as per ROP 2012-13* (Physical indicator is no. --NO. OF TRAINING ON QUALITY IMPROVEMENT AT NATIONAL LEVEL INSTITUTE )</t>
  </si>
  <si>
    <t>Physical Target as per ROP 2012-13* (Physical indicator is no. --NO. OF ORIENTATION OF STATE &amp; DIRECTORATE OFFICILS  ON QUALITY IMPROVEMENT)</t>
  </si>
  <si>
    <t>Physical Target as per ROP 2012-13* (Physical indicator is no.-- NO. OF TRAININGS ON FACILITY ACCREDITATION)</t>
  </si>
  <si>
    <t>Physical Target as per ROP 2012-13* (Physical indicator is no. NO. OF ORIENTATION ON QUALITY ASSESSMENT TOOL)</t>
  </si>
  <si>
    <t>Facilities wise allocation</t>
  </si>
  <si>
    <t>Name of facility</t>
  </si>
  <si>
    <t>District Level Retention</t>
  </si>
  <si>
    <t>Physical Target</t>
  </si>
  <si>
    <t>Total Allotment</t>
  </si>
  <si>
    <t>Physical Target as per ROP 2012-13* (Physical indicator is no.  ANM/GNM School)</t>
  </si>
  <si>
    <t>Physical Target as per ROP 2012-13* (Physical indicator is sterilisation standards &amp; QA meeting/saminar at Dist. Level )</t>
  </si>
  <si>
    <t>Physical Target as per ROP 2012-13* (Physical indicator is no.of Female Sterilization Camps @(534PHC*2camps*12month+36disthos*1camps*12months)=13248 Camps)</t>
  </si>
  <si>
    <t>Physical Target as per ROP 2012-13* (Physical indicator is no. To ogarnise NSV Camps at dist./PHC/APHC/FRU (38*2=76camps in the year )</t>
  </si>
  <si>
    <t>Physical Target as per ROP 2012-13* (Physical indicator is compensation of Female Sterilation )</t>
  </si>
  <si>
    <t>Physical Target as per ROP 2012-13* (Physical indicator is No. of NSV/Vasectomy Cases)</t>
  </si>
  <si>
    <t>Physical Target as per ROP 2012-13* (Physical indicator is No. of Female Sterilization Cases ) "100000/534*No. of PHC")</t>
  </si>
  <si>
    <t>Physical Target as per ROP 2012-13* (Physical indicator is no. of Camps Held)(534*2camps*1500)</t>
  </si>
  <si>
    <t>Physical Target as per ROP 2012-13* (Physical indicator is no. of FP Corner Strengthened/compentation to Beneficiary/ Motivator)</t>
  </si>
  <si>
    <t>Physical Target as per ROP 2012-13* (Physical indicator is BCC/IEC Activity for promotion of this activity</t>
  </si>
  <si>
    <t>Physical Target as per ROP 2012-13* (Physical indicator is no. of Contraceptive Training Held)</t>
  </si>
  <si>
    <t>Physical Target as per ROP 2012-13* (Physical indicator is no. of PHC/Dist.State Level FP Monitoring)</t>
  </si>
  <si>
    <t>Physical Target as per ROP 2012-13* (Physical indicator is no. of Review meeting held at Divisional&amp;State Head Qrt.)</t>
  </si>
  <si>
    <t>Physical Target as per ROP 2012-13* (Physical indicator is Celebration of World Populaion Day 11 July)</t>
  </si>
  <si>
    <t>Physical Target as per ROP 2012-13* (Physical indicator is no.-- No. of Days of visit quarterly by QA _FBNC group)</t>
  </si>
  <si>
    <t>Physical Target as per ROP 2012-13* (Physical indicator is no. batch @ 50 participants)</t>
  </si>
  <si>
    <t>Physical Target as per ROP 2012-13* (Physical indicator is Honorarium@15000/-per month &amp; @40000/-per counsellor establishment cost-Table, chair, Computer with printer, stationary item)</t>
  </si>
  <si>
    <t>Physical Target as per ROP 2012-13* (Physical indicator is no. NSV Training at Dist. Level)</t>
  </si>
  <si>
    <t>Physical Target as per ROP 2012-13* (Physical indicator is 1 batch to be conducted as district level)</t>
  </si>
  <si>
    <t>Physical Target as per ROP 2012-13* (Physical indicator is 2 batch to be conducted as district level)</t>
  </si>
  <si>
    <t xml:space="preserve">Physical Target as per ROP 2012-13* (Physical target is 1 batch of contraceptive training at district level) </t>
  </si>
  <si>
    <t>Physical Target as per ROP 2012-13* (Physical indicator is FP Counssellor trining to be conducted at SIHFW )</t>
  </si>
  <si>
    <t>Physical Target as per ROP 2012-13* (Physical indicator is no. PPIUCD/PPFP training at Medical college/Dist. Hos./FRU)</t>
  </si>
  <si>
    <t>Physical Target as per ROP 2012-13* (Physical indicator is Capacity Building of ANM/LHV/SN on IUCD)</t>
  </si>
  <si>
    <t>Physical Target as per ROP 2012-13* (Physical indicator is no. Minilap  training at  Dist. Level )</t>
  </si>
  <si>
    <t>ROP/FMR Budget code No.(as per ROP 2012-13):Part-A: A.9.6.4.3 &amp; A.9.6.4.4</t>
  </si>
  <si>
    <t>ROP/FMR Budget Head: Training of ANMs / LHVs/SN in IUD insertion</t>
  </si>
  <si>
    <t>Physical Target as per ROP 2012-13* (Physical indicator is no. no. of Person)</t>
  </si>
  <si>
    <t>Physical Target as per ROP 2012-13* (Physical indicator is no. of Person)</t>
  </si>
  <si>
    <t>Physical Target as per ROP 2012-13* (Physical indicator is no. of Batches)</t>
  </si>
  <si>
    <t>Physical Target as per ROP 2012-13* (Physical indicator is   02 Trainer to be trained)</t>
  </si>
  <si>
    <t>Physical Target as per ROP 2012-13* (Physical indicator is  04 Trainer to be trained)</t>
  </si>
  <si>
    <t>Physical Target as per ROP 2012-13* (Physical indicator is  01 Training Centre)</t>
  </si>
  <si>
    <t>Physical Target as per ROP 2012-13* (Physical indicator is no. Monitoring of SBA Training)</t>
  </si>
  <si>
    <t>Physical Target as per ROP 2012-13* (Physical indicator is no. no. Batches)</t>
  </si>
  <si>
    <t>Physical Target as per ROP 2012-13* (Physical indicator is no. Batches)</t>
  </si>
  <si>
    <t>Physical Target as per ROP 2012-13* (Physical indicator is  no. of Batches)</t>
  </si>
  <si>
    <t>Physical Target as per ROP 2012-13* (Physical indicator is  no. of Person)</t>
  </si>
  <si>
    <t>Physical Target as per ROP 2012-13* (Physical indicator is  no. of Workshop)</t>
  </si>
  <si>
    <t>Physical Target as per ROP 2012-13* (Physical indicator is no. of MOs)</t>
  </si>
  <si>
    <t>Physical Target as per ROP 2012-13* (Physical indicator is no. of Epidemologist)</t>
  </si>
  <si>
    <t>Physical Target as per ROP 2012-13* (Physical indicator is no. of Candidates)</t>
  </si>
  <si>
    <t>Physical Target as per ROP 2012-13* (Physical indicator is no. ANM/GNM School)</t>
  </si>
  <si>
    <t>Physical Target as per ROP 2012-13* (Physical indicator is no.  no. of RPMUs)</t>
  </si>
  <si>
    <t>Physical Target as per ROP 2012-13* (Physical indicator is no. FRU in the districts)</t>
  </si>
  <si>
    <t>Physical Target as per ROP 2012-13* (Physical indicator is no. functional PHC in the districts)</t>
  </si>
  <si>
    <t>Physical Target as per ROP 2012-13* (Physical indicator is no. of DHS)</t>
  </si>
  <si>
    <t>Physical Target as per ROP 2012-13* (Physical indicator is no. of existing contractual staff nurses in the districts)"</t>
  </si>
  <si>
    <t>Total no. of working contractual ANM in the districts</t>
  </si>
  <si>
    <t>Physical Target as per ROP 2012-13* (Physical indicator is no. of institutional deliveries
@500/delivery)</t>
  </si>
  <si>
    <t>Physical Target as per ROP 2012-13* (Physical indicator is no. of institutional deliveries
@1400/delivery)</t>
  </si>
  <si>
    <t>Physical Target as per ROP 2012-13* (Physical indicator is no. of institutional deliveries @1000/ delivery)</t>
  </si>
  <si>
    <t>Physical Target as per ROP 2012-13* (Physical indicator is no. of maternal death reviewed
750/case)</t>
  </si>
  <si>
    <t>Physical Target as per ROP 2012-13* (Physical indicator is no.  of c- section delivery @300/ c-section )</t>
  </si>
  <si>
    <t>Physical Target as per ROP 2012-13* (Physical indicator is no. (10 % Newborn  of Institutinal delivery required treatment @Rs. 300/case)</t>
  </si>
  <si>
    <t>Physical Target as per ROP 2012-13* (Physical indicator is no. Operational NBCC @ 20000/NBCC)</t>
  </si>
  <si>
    <t>Physical Target as per ROP 2012-13* (Physical indicator is no.  Functional NBSU@575000/NBSU)</t>
  </si>
  <si>
    <t>Physical Target as per ROP 2012-13* (Physical indicator is no.  NBSU @175000/NBSU)</t>
  </si>
  <si>
    <t>Physical Target as per ROP 2012-13* (Physical indicator is no.  @250/PNC)</t>
  </si>
  <si>
    <t>Physical Target as per ROP 2012-13* (Physical indicator is no. of camp @10000/camp)</t>
  </si>
  <si>
    <t>Physical Target as per ROP 2012-13* (Physical indicator is no.  of batches @ 90160/ batch)</t>
  </si>
  <si>
    <t>Physical Target as per ROP 2012-13* (Physical indicator is -UHC)</t>
  </si>
  <si>
    <t>Physical Target as per ROP 2012-13* (Physical indicator is no. Workshop on Data Demand and Use)</t>
  </si>
  <si>
    <t>Physical Target as per ROP 2012-13* (Physical indicator is no. Training on Facilitity Based Reporting and MCTS For DEOs</t>
  </si>
  <si>
    <t>Physical Target as per ROP 2012-13* (Physical indicator is no. Contractual Recruitment of 1 Senior Executive IT</t>
  </si>
  <si>
    <t>Physical Target as per ROP 2012-13* (Physical indicator is no…………...)</t>
  </si>
  <si>
    <t>Physical Target as per ROP 2012-13* (Physical indicator is Mobility for BMO/MO/Others</t>
  </si>
  <si>
    <t>Physical Target as per ROP 2012-13* (Physical indicator is no. )</t>
  </si>
  <si>
    <t>Physical Target as per ROP 2012-13* (Physical indicator is no.)</t>
  </si>
  <si>
    <t xml:space="preserve">Physical Target as per ROP 2012-13* (Physical indicator is no.) </t>
  </si>
  <si>
    <t>Physical Target as per ROP 2012-13* (Physical indicator is is 1 Kit/PHC)</t>
  </si>
  <si>
    <t>Physical Target as per ROP 2012-13* (Physical indicator is no. SNCU)
@2.5lakh/qtr</t>
  </si>
  <si>
    <t>Physical Target as per ROP 2012-13* (Physical indicator is no. of Training)</t>
  </si>
  <si>
    <t>Name of Health facility/Institution</t>
  </si>
  <si>
    <t>DISTRICT HOSPITAL</t>
  </si>
  <si>
    <t>MANJHAUL REF.</t>
  </si>
  <si>
    <t>MATIHANI</t>
  </si>
  <si>
    <t>TEGHRA</t>
  </si>
  <si>
    <t>BALIA</t>
  </si>
  <si>
    <t>BARAUNI</t>
  </si>
  <si>
    <t>BHAGWANPUR</t>
  </si>
  <si>
    <t>BIRPUR</t>
  </si>
  <si>
    <t>CH.BARIYARPUR</t>
  </si>
  <si>
    <t>CHOURAHI</t>
  </si>
  <si>
    <t>DANDARI</t>
  </si>
  <si>
    <t>GADHPURA</t>
  </si>
  <si>
    <t>KHODAVANDPUR</t>
  </si>
  <si>
    <t>MANSURCHAK</t>
  </si>
  <si>
    <t>NAWKOTHI</t>
  </si>
  <si>
    <t>S.KAMAL</t>
  </si>
  <si>
    <t>SADAR</t>
  </si>
  <si>
    <t>BACHWARA</t>
  </si>
  <si>
    <t>BAKHRI</t>
  </si>
  <si>
    <t>SAMHO</t>
  </si>
  <si>
    <t>COMMITED NOT REQUIRED</t>
  </si>
  <si>
    <t>TOTAL</t>
  </si>
  <si>
    <t>CHAURAHI</t>
  </si>
  <si>
    <t>SADER BLOCK</t>
  </si>
  <si>
    <t>Samho</t>
  </si>
  <si>
    <t>MANJHOUL REF.</t>
  </si>
  <si>
    <t>SADAR HOSP.</t>
  </si>
  <si>
    <t>SADAR PHC</t>
  </si>
  <si>
    <t>SADAR BLOCK</t>
  </si>
  <si>
    <t>SADAR HOSPITAL</t>
  </si>
  <si>
    <t>ROP/FMR Budget code No.(as per ROP 2012-13):Part-A: A.1.1.1a</t>
  </si>
  <si>
    <t xml:space="preserve">ROP/FMR Budget Head: Operationalise Blood Bank in FRUs </t>
  </si>
  <si>
    <t>ROP/FMR Budget Head:Generator and Fuel+Lubricant and incidental charge of generator+Miscellaneous expenditure</t>
  </si>
  <si>
    <t>ROP/FMR Budget code No.(as per ROP 2012-13):Part-A: A.1.1.1b</t>
  </si>
  <si>
    <t>ROP/FMR Budget code No.(as per ROP 2012-13):Part-A: A.1.1.1c</t>
  </si>
  <si>
    <t>ROP/FMR Budget Head: Blood Donation Camp 1 camp- 10000/- 12 Camp in a year by one District</t>
  </si>
  <si>
    <t>ROP/FMR Budget Head: Contingency Fund- 6000/-pm per Blood Bank For 110 Blood Banks/BSUs</t>
  </si>
  <si>
    <t>Physical Target as per ROP 2012-13* (Physical indicator is no.  ………..)</t>
  </si>
  <si>
    <t>ROP/FMR Budget code No.(as per ROP 2012-13):Part-A: A.2.10.3</t>
  </si>
  <si>
    <t>ROP/FMR Budget Head: Provision of Referral Transport</t>
  </si>
  <si>
    <t>ROP/FMR Budget Head: Utilising Services of ASHAs for ensuring spacing in birth and incentivising her for the effort</t>
  </si>
  <si>
    <t>ROP/FMR Budget code No.(as per ROP 2012-13):Part-A: A.3.5.5</t>
  </si>
  <si>
    <t>Physical Target as per ROP 2012-13* (Physical indicator- Incentive Money to ASHA @1000/- for Female Sterilisation after 2nd child)</t>
  </si>
  <si>
    <t>ROP/FMR Budget code No.(as per ROP 2012-13):Part-A: A.8.1.7</t>
  </si>
  <si>
    <t>ROP/FMR Budget Head: Block M&amp;E Assistant-cum-Data Entry Operator on Contract basis at Block PHC</t>
  </si>
  <si>
    <t>ROP/FMR Budget code No.(as per ROP 2012-13):Part-A: A.9.3.2C</t>
  </si>
  <si>
    <t>ROP/FMR Budget Head: Setting up of Emoc Training Centres</t>
  </si>
  <si>
    <t>ROP/FMR Budget code No.(as per ROP 2012-13):Part-A: A.9.5.1.4</t>
  </si>
  <si>
    <t>ROP/FMR Budget Head: FUS Training</t>
  </si>
  <si>
    <t>ROP/FMR Budget code No.(as per ROP 2012-13):Part-A: A.10.4.a1</t>
  </si>
  <si>
    <t>ROP/FMR Budget Head:  Tally /Computer/laptop purchase</t>
  </si>
  <si>
    <t>ROP/FMR Budget Head:   Renewal/upgradation/ customization</t>
  </si>
  <si>
    <t>ROP/FMR Budget code No.(as per ROP 2012-13):Part-A: A.10.4.a.2</t>
  </si>
  <si>
    <t>ROP/FMR Budget code No.(as per ROP 2012-13):Part-A: A.10.4.a.3</t>
  </si>
  <si>
    <t>ROP/FMR Budget Head:  Tally/ Destkop AMC - State/ Regional/ DHS</t>
  </si>
  <si>
    <t>ROP/FMR Budget code No.(as per ROP 2012-13):Part-A: A.10.4.a.4</t>
  </si>
  <si>
    <t>ROP/FMR Budget Head:  Tally/Destkop AMC-Block Level</t>
  </si>
  <si>
    <t>ROP/FMR Budget code No.(as per ROP 2012-13):Part-A: A.10.4.a.5</t>
  </si>
  <si>
    <t>ROP/FMR Budget Head:  CPSMS</t>
  </si>
  <si>
    <t>Name of District- Begusarai</t>
  </si>
  <si>
    <t>Physical Target as per ROP 2012-13* (Physical indicator is is @350/ delivery)</t>
  </si>
  <si>
    <t>Total- Child Health</t>
  </si>
  <si>
    <t xml:space="preserve">Total Allotment 2012-13 </t>
  </si>
  <si>
    <t>Total - Part A  (FY-2012-13)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</si>
</sst>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 * #,##0.00_ ;_ * \-#,##0.00_ ;_ * &quot;-&quot;??_ ;_ @_ "/>
    <numFmt numFmtId="165" formatCode="0.00;[Red]0.00"/>
    <numFmt numFmtId="166" formatCode="0;[Red]0"/>
    <numFmt numFmtId="167" formatCode="&quot;&quot;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3"/>
      <name val="Garamond"/>
      <family val="1"/>
    </font>
    <font>
      <sz val="11"/>
      <color rgb="FF006100"/>
      <name val="Calibri"/>
      <family val="2"/>
      <scheme val="minor"/>
    </font>
    <font>
      <sz val="13"/>
      <color indexed="8"/>
      <name val="Garamond"/>
      <family val="1"/>
    </font>
    <font>
      <sz val="11"/>
      <color indexed="8"/>
      <name val="Arial Narrow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2"/>
      <name val="Arial Narrow"/>
      <family val="2"/>
    </font>
    <font>
      <sz val="11"/>
      <color rgb="FFFFC000"/>
      <name val="Arial Narrow"/>
      <family val="2"/>
    </font>
    <font>
      <b/>
      <sz val="10"/>
      <color rgb="FFFFC000"/>
      <name val="Arial Narrow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3"/>
      <color theme="1"/>
      <name val="Garamond"/>
      <family val="1"/>
    </font>
    <font>
      <b/>
      <sz val="13"/>
      <name val="Arial Narrow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Calibri"/>
      <family val="2"/>
      <scheme val="minor"/>
    </font>
    <font>
      <b/>
      <sz val="18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2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3" fillId="23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3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0" fontId="2" fillId="0" borderId="0"/>
    <xf numFmtId="0" fontId="2" fillId="23" borderId="8" applyNumberFormat="0" applyFont="0" applyAlignment="0" applyProtection="0"/>
    <xf numFmtId="43" fontId="2" fillId="0" borderId="0" applyFont="0" applyFill="0" applyBorder="0" applyAlignment="0" applyProtection="0"/>
    <xf numFmtId="0" fontId="30" fillId="28" borderId="0" applyNumberFormat="0" applyBorder="0" applyAlignment="0" applyProtection="0"/>
  </cellStyleXfs>
  <cellXfs count="217">
    <xf numFmtId="0" fontId="0" fillId="0" borderId="0" xfId="0"/>
    <xf numFmtId="0" fontId="20" fillId="0" borderId="0" xfId="0" applyFont="1"/>
    <xf numFmtId="0" fontId="21" fillId="0" borderId="1" xfId="2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7" borderId="1" xfId="2" applyFont="1" applyFill="1" applyBorder="1" applyAlignment="1" applyProtection="1">
      <alignment horizontal="center" vertical="center" wrapText="1"/>
      <protection locked="0"/>
    </xf>
    <xf numFmtId="0" fontId="23" fillId="0" borderId="1" xfId="2" applyFont="1" applyFill="1" applyBorder="1" applyAlignment="1" applyProtection="1">
      <alignment horizontal="center"/>
      <protection locked="0"/>
    </xf>
    <xf numFmtId="0" fontId="23" fillId="0" borderId="1" xfId="2" applyFont="1" applyFill="1" applyBorder="1" applyAlignment="1" applyProtection="1">
      <alignment horizontal="left"/>
      <protection locked="0"/>
    </xf>
    <xf numFmtId="1" fontId="23" fillId="0" borderId="1" xfId="0" applyNumberFormat="1" applyFont="1" applyFill="1" applyBorder="1" applyAlignment="1" applyProtection="1">
      <alignment horizontal="left"/>
      <protection locked="0"/>
    </xf>
    <xf numFmtId="1" fontId="23" fillId="25" borderId="1" xfId="0" applyNumberFormat="1" applyFont="1" applyFill="1" applyBorder="1" applyProtection="1">
      <protection locked="0"/>
    </xf>
    <xf numFmtId="0" fontId="0" fillId="0" borderId="0" xfId="0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/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1" fontId="2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0" xfId="0" applyFont="1"/>
    <xf numFmtId="1" fontId="23" fillId="0" borderId="1" xfId="0" applyNumberFormat="1" applyFont="1" applyFill="1" applyBorder="1" applyAlignment="1">
      <alignment horizontal="right"/>
    </xf>
    <xf numFmtId="1" fontId="30" fillId="0" borderId="1" xfId="491" applyNumberFormat="1" applyFill="1" applyBorder="1"/>
    <xf numFmtId="165" fontId="30" fillId="0" borderId="1" xfId="491" applyNumberFormat="1" applyFill="1" applyBorder="1"/>
    <xf numFmtId="0" fontId="23" fillId="0" borderId="1" xfId="0" applyNumberFormat="1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" fontId="33" fillId="29" borderId="1" xfId="0" applyNumberFormat="1" applyFont="1" applyFill="1" applyBorder="1" applyAlignment="1"/>
    <xf numFmtId="0" fontId="29" fillId="0" borderId="1" xfId="49" applyNumberFormat="1" applyFont="1" applyFill="1" applyBorder="1" applyAlignment="1">
      <alignment vertical="center" wrapText="1"/>
    </xf>
    <xf numFmtId="0" fontId="31" fillId="0" borderId="1" xfId="74" applyNumberFormat="1" applyFont="1" applyBorder="1" applyAlignment="1">
      <alignment horizontal="center"/>
    </xf>
    <xf numFmtId="1" fontId="23" fillId="0" borderId="1" xfId="0" applyNumberFormat="1" applyFont="1" applyFill="1" applyBorder="1" applyAlignment="1" applyProtection="1">
      <protection locked="0"/>
    </xf>
    <xf numFmtId="0" fontId="20" fillId="27" borderId="1" xfId="0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1" fontId="23" fillId="0" borderId="1" xfId="1" applyNumberFormat="1" applyFont="1" applyFill="1" applyBorder="1" applyAlignment="1" applyProtection="1">
      <alignment horizontal="right" vertical="top"/>
      <protection locked="0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" fontId="23" fillId="0" borderId="1" xfId="0" applyNumberFormat="1" applyFont="1" applyFill="1" applyBorder="1" applyProtection="1">
      <protection locked="0"/>
    </xf>
    <xf numFmtId="1" fontId="23" fillId="0" borderId="1" xfId="0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>
      <alignment horizontal="right" vertical="center" wrapText="1"/>
    </xf>
    <xf numFmtId="166" fontId="35" fillId="0" borderId="1" xfId="0" applyNumberFormat="1" applyFont="1" applyBorder="1" applyAlignment="1">
      <alignment horizontal="right" vertical="top"/>
    </xf>
    <xf numFmtId="166" fontId="35" fillId="0" borderId="1" xfId="0" applyNumberFormat="1" applyFont="1" applyBorder="1" applyAlignment="1">
      <alignment horizontal="right" vertical="center" wrapText="1"/>
    </xf>
    <xf numFmtId="0" fontId="0" fillId="0" borderId="1" xfId="0" applyFill="1" applyBorder="1"/>
    <xf numFmtId="0" fontId="35" fillId="0" borderId="1" xfId="0" applyFont="1" applyBorder="1" applyAlignment="1">
      <alignment horizontal="right" vertical="top"/>
    </xf>
    <xf numFmtId="166" fontId="0" fillId="0" borderId="1" xfId="0" applyNumberFormat="1" applyFill="1" applyBorder="1"/>
    <xf numFmtId="166" fontId="37" fillId="0" borderId="1" xfId="0" applyNumberFormat="1" applyFont="1" applyBorder="1" applyAlignment="1">
      <alignment horizontal="right" vertical="top"/>
    </xf>
    <xf numFmtId="166" fontId="38" fillId="0" borderId="1" xfId="0" applyNumberFormat="1" applyFont="1" applyBorder="1" applyAlignment="1">
      <alignment horizontal="right" vertical="center" wrapText="1"/>
    </xf>
    <xf numFmtId="0" fontId="20" fillId="0" borderId="1" xfId="49" applyNumberFormat="1" applyFont="1" applyBorder="1"/>
    <xf numFmtId="0" fontId="36" fillId="29" borderId="1" xfId="0" applyFont="1" applyFill="1" applyBorder="1" applyAlignment="1">
      <alignment horizontal="center"/>
    </xf>
    <xf numFmtId="0" fontId="36" fillId="29" borderId="1" xfId="0" applyFont="1" applyFill="1" applyBorder="1" applyAlignment="1">
      <alignment horizontal="right"/>
    </xf>
    <xf numFmtId="0" fontId="32" fillId="29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right"/>
    </xf>
    <xf numFmtId="0" fontId="32" fillId="0" borderId="1" xfId="0" applyFont="1" applyFill="1" applyBorder="1" applyAlignment="1">
      <alignment horizontal="center"/>
    </xf>
    <xf numFmtId="0" fontId="0" fillId="0" borderId="1" xfId="0" applyBorder="1"/>
    <xf numFmtId="1" fontId="39" fillId="0" borderId="1" xfId="0" applyNumberFormat="1" applyFont="1" applyFill="1" applyBorder="1" applyAlignment="1" applyProtection="1">
      <protection locked="0"/>
    </xf>
    <xf numFmtId="1" fontId="39" fillId="0" borderId="1" xfId="82" applyNumberFormat="1" applyFont="1" applyFill="1" applyBorder="1" applyAlignment="1" applyProtection="1">
      <alignment horizontal="right" vertical="top"/>
      <protection locked="0"/>
    </xf>
    <xf numFmtId="1" fontId="39" fillId="0" borderId="1" xfId="0" applyNumberFormat="1" applyFont="1" applyFill="1" applyBorder="1" applyProtection="1">
      <protection locked="0"/>
    </xf>
    <xf numFmtId="1" fontId="39" fillId="0" borderId="1" xfId="0" applyNumberFormat="1" applyFont="1" applyFill="1" applyBorder="1" applyAlignment="1" applyProtection="1">
      <alignment horizontal="center"/>
      <protection locked="0"/>
    </xf>
    <xf numFmtId="0" fontId="20" fillId="25" borderId="0" xfId="0" applyFont="1" applyFill="1"/>
    <xf numFmtId="0" fontId="26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32" borderId="1" xfId="0" applyFont="1" applyFill="1" applyBorder="1"/>
    <xf numFmtId="0" fontId="26" fillId="32" borderId="1" xfId="0" applyFont="1" applyFill="1" applyBorder="1" applyAlignment="1">
      <alignment horizontal="center" vertical="center"/>
    </xf>
    <xf numFmtId="0" fontId="26" fillId="32" borderId="1" xfId="0" applyFont="1" applyFill="1" applyBorder="1" applyAlignment="1">
      <alignment horizontal="center"/>
    </xf>
    <xf numFmtId="0" fontId="40" fillId="0" borderId="0" xfId="0" applyFont="1"/>
    <xf numFmtId="0" fontId="21" fillId="0" borderId="1" xfId="2" applyFont="1" applyFill="1" applyBorder="1" applyAlignment="1" applyProtection="1">
      <alignment horizontal="center"/>
      <protection locked="0"/>
    </xf>
    <xf numFmtId="0" fontId="21" fillId="0" borderId="1" xfId="2" applyFont="1" applyFill="1" applyBorder="1" applyAlignment="1" applyProtection="1">
      <alignment horizontal="left"/>
      <protection locked="0"/>
    </xf>
    <xf numFmtId="1" fontId="21" fillId="0" borderId="1" xfId="0" applyNumberFormat="1" applyFont="1" applyFill="1" applyBorder="1" applyAlignment="1" applyProtection="1">
      <protection locked="0"/>
    </xf>
    <xf numFmtId="1" fontId="21" fillId="0" borderId="1" xfId="1" applyNumberFormat="1" applyFont="1" applyFill="1" applyBorder="1" applyAlignment="1" applyProtection="1">
      <alignment horizontal="right" vertical="top"/>
      <protection locked="0"/>
    </xf>
    <xf numFmtId="1" fontId="21" fillId="0" borderId="1" xfId="0" applyNumberFormat="1" applyFont="1" applyFill="1" applyBorder="1" applyProtection="1">
      <protection locked="0"/>
    </xf>
    <xf numFmtId="1" fontId="21" fillId="0" borderId="1" xfId="0" applyNumberFormat="1" applyFont="1" applyFill="1" applyBorder="1" applyAlignment="1" applyProtection="1">
      <alignment horizontal="center"/>
      <protection locked="0"/>
    </xf>
    <xf numFmtId="167" fontId="42" fillId="0" borderId="1" xfId="0" applyNumberFormat="1" applyFont="1" applyBorder="1" applyAlignment="1">
      <alignment horizontal="right" vertical="top"/>
    </xf>
    <xf numFmtId="2" fontId="21" fillId="0" borderId="1" xfId="82" applyNumberFormat="1" applyFont="1" applyFill="1" applyBorder="1" applyAlignment="1" applyProtection="1">
      <alignment horizontal="center" vertical="top"/>
      <protection locked="0"/>
    </xf>
    <xf numFmtId="1" fontId="43" fillId="29" borderId="1" xfId="0" applyNumberFormat="1" applyFont="1" applyFill="1" applyBorder="1" applyAlignment="1"/>
    <xf numFmtId="1" fontId="34" fillId="0" borderId="1" xfId="0" applyNumberFormat="1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/>
    <xf numFmtId="0" fontId="34" fillId="0" borderId="1" xfId="0" applyFont="1" applyBorder="1" applyAlignment="1">
      <alignment horizontal="center"/>
    </xf>
    <xf numFmtId="0" fontId="22" fillId="0" borderId="0" xfId="0" applyFont="1"/>
    <xf numFmtId="0" fontId="21" fillId="0" borderId="1" xfId="2" applyFont="1" applyFill="1" applyBorder="1" applyAlignment="1" applyProtection="1">
      <alignment horizontal="right"/>
      <protection locked="0"/>
    </xf>
    <xf numFmtId="1" fontId="21" fillId="0" borderId="1" xfId="1" applyNumberFormat="1" applyFont="1" applyFill="1" applyBorder="1" applyAlignment="1" applyProtection="1">
      <alignment horizontal="center" vertical="top"/>
      <protection locked="0"/>
    </xf>
    <xf numFmtId="0" fontId="44" fillId="0" borderId="1" xfId="49" applyNumberFormat="1" applyFont="1" applyBorder="1"/>
    <xf numFmtId="0" fontId="45" fillId="0" borderId="1" xfId="0" applyFont="1" applyBorder="1" applyAlignment="1">
      <alignment horizontal="right"/>
    </xf>
    <xf numFmtId="1" fontId="34" fillId="0" borderId="1" xfId="0" applyNumberFormat="1" applyFont="1" applyBorder="1"/>
    <xf numFmtId="3" fontId="46" fillId="0" borderId="1" xfId="9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vertical="center" wrapText="1"/>
    </xf>
    <xf numFmtId="1" fontId="21" fillId="0" borderId="1" xfId="0" applyNumberFormat="1" applyFont="1" applyFill="1" applyBorder="1" applyAlignment="1" applyProtection="1">
      <alignment horizontal="left"/>
      <protection locked="0"/>
    </xf>
    <xf numFmtId="0" fontId="34" fillId="0" borderId="0" xfId="0" applyFont="1"/>
    <xf numFmtId="0" fontId="23" fillId="25" borderId="1" xfId="2" applyFont="1" applyFill="1" applyBorder="1" applyAlignment="1" applyProtection="1">
      <alignment horizontal="center"/>
      <protection locked="0"/>
    </xf>
    <xf numFmtId="0" fontId="23" fillId="25" borderId="1" xfId="2" applyFont="1" applyFill="1" applyBorder="1" applyAlignment="1" applyProtection="1">
      <alignment horizontal="left"/>
      <protection locked="0"/>
    </xf>
    <xf numFmtId="1" fontId="23" fillId="25" borderId="1" xfId="0" applyNumberFormat="1" applyFont="1" applyFill="1" applyBorder="1" applyAlignment="1" applyProtection="1">
      <protection locked="0"/>
    </xf>
    <xf numFmtId="1" fontId="23" fillId="25" borderId="1" xfId="1" applyNumberFormat="1" applyFont="1" applyFill="1" applyBorder="1" applyAlignment="1" applyProtection="1">
      <alignment horizontal="right" vertical="top"/>
      <protection locked="0"/>
    </xf>
    <xf numFmtId="1" fontId="23" fillId="25" borderId="1" xfId="0" applyNumberFormat="1" applyFont="1" applyFill="1" applyBorder="1" applyAlignment="1" applyProtection="1">
      <alignment horizontal="center"/>
      <protection locked="0"/>
    </xf>
    <xf numFmtId="0" fontId="21" fillId="25" borderId="1" xfId="2" applyFont="1" applyFill="1" applyBorder="1" applyAlignment="1" applyProtection="1">
      <alignment horizontal="center"/>
      <protection locked="0"/>
    </xf>
    <xf numFmtId="0" fontId="21" fillId="25" borderId="1" xfId="2" applyFont="1" applyFill="1" applyBorder="1" applyAlignment="1" applyProtection="1">
      <alignment horizontal="left"/>
      <protection locked="0"/>
    </xf>
    <xf numFmtId="1" fontId="21" fillId="25" borderId="1" xfId="0" applyNumberFormat="1" applyFont="1" applyFill="1" applyBorder="1" applyAlignment="1" applyProtection="1">
      <protection locked="0"/>
    </xf>
    <xf numFmtId="1" fontId="21" fillId="25" borderId="1" xfId="1" applyNumberFormat="1" applyFont="1" applyFill="1" applyBorder="1" applyAlignment="1" applyProtection="1">
      <alignment horizontal="right" vertical="top"/>
      <protection locked="0"/>
    </xf>
    <xf numFmtId="1" fontId="21" fillId="25" borderId="1" xfId="0" applyNumberFormat="1" applyFont="1" applyFill="1" applyBorder="1" applyProtection="1">
      <protection locked="0"/>
    </xf>
    <xf numFmtId="1" fontId="21" fillId="25" borderId="1" xfId="0" applyNumberFormat="1" applyFont="1" applyFill="1" applyBorder="1" applyAlignment="1" applyProtection="1">
      <alignment horizontal="center"/>
      <protection locked="0"/>
    </xf>
    <xf numFmtId="1" fontId="21" fillId="25" borderId="1" xfId="82" applyNumberFormat="1" applyFont="1" applyFill="1" applyBorder="1" applyAlignment="1" applyProtection="1">
      <alignment horizontal="right" vertical="top"/>
      <protection locked="0"/>
    </xf>
    <xf numFmtId="1" fontId="21" fillId="25" borderId="1" xfId="82" applyNumberFormat="1" applyFont="1" applyFill="1" applyBorder="1" applyAlignment="1" applyProtection="1">
      <alignment horizontal="center" vertical="top"/>
      <protection locked="0"/>
    </xf>
    <xf numFmtId="0" fontId="43" fillId="25" borderId="1" xfId="0" applyFont="1" applyFill="1" applyBorder="1" applyAlignment="1">
      <alignment horizontal="center"/>
    </xf>
    <xf numFmtId="164" fontId="21" fillId="25" borderId="1" xfId="1" applyFont="1" applyFill="1" applyBorder="1" applyAlignment="1" applyProtection="1">
      <alignment horizontal="right" vertical="top"/>
      <protection locked="0"/>
    </xf>
    <xf numFmtId="0" fontId="21" fillId="25" borderId="1" xfId="1" applyNumberFormat="1" applyFont="1" applyFill="1" applyBorder="1"/>
    <xf numFmtId="0" fontId="21" fillId="25" borderId="1" xfId="1" applyNumberFormat="1" applyFont="1" applyFill="1" applyBorder="1" applyAlignment="1">
      <alignment horizontal="center"/>
    </xf>
    <xf numFmtId="0" fontId="22" fillId="25" borderId="0" xfId="0" applyFont="1" applyFill="1"/>
    <xf numFmtId="0" fontId="26" fillId="0" borderId="1" xfId="0" applyFont="1" applyBorder="1" applyAlignment="1">
      <alignment horizontal="left" vertical="center"/>
    </xf>
    <xf numFmtId="0" fontId="26" fillId="3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27" fillId="24" borderId="1" xfId="0" applyFont="1" applyFill="1" applyBorder="1" applyAlignment="1">
      <alignment horizontal="center"/>
    </xf>
    <xf numFmtId="1" fontId="20" fillId="0" borderId="1" xfId="0" applyNumberFormat="1" applyFont="1" applyFill="1" applyBorder="1" applyProtection="1">
      <protection locked="0"/>
    </xf>
    <xf numFmtId="0" fontId="22" fillId="0" borderId="1" xfId="0" applyFont="1" applyBorder="1"/>
    <xf numFmtId="0" fontId="26" fillId="0" borderId="0" xfId="0" applyFont="1"/>
    <xf numFmtId="1" fontId="26" fillId="0" borderId="1" xfId="0" applyNumberFormat="1" applyFont="1" applyBorder="1"/>
    <xf numFmtId="1" fontId="28" fillId="0" borderId="1" xfId="0" applyNumberFormat="1" applyFont="1" applyFill="1" applyBorder="1" applyAlignment="1" applyProtection="1">
      <alignment horizontal="left"/>
      <protection locked="0"/>
    </xf>
    <xf numFmtId="1" fontId="28" fillId="0" borderId="1" xfId="0" applyNumberFormat="1" applyFont="1" applyFill="1" applyBorder="1" applyProtection="1">
      <protection locked="0"/>
    </xf>
    <xf numFmtId="0" fontId="26" fillId="32" borderId="0" xfId="0" applyFont="1" applyFill="1"/>
    <xf numFmtId="1" fontId="26" fillId="32" borderId="1" xfId="0" applyNumberFormat="1" applyFont="1" applyFill="1" applyBorder="1"/>
    <xf numFmtId="0" fontId="26" fillId="25" borderId="1" xfId="0" applyFont="1" applyFill="1" applyBorder="1"/>
    <xf numFmtId="0" fontId="26" fillId="31" borderId="1" xfId="0" applyFont="1" applyFill="1" applyBorder="1"/>
    <xf numFmtId="0" fontId="26" fillId="0" borderId="0" xfId="0" applyFont="1" applyFill="1"/>
    <xf numFmtId="0" fontId="48" fillId="0" borderId="1" xfId="2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1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26" borderId="0" xfId="0" applyFont="1" applyFill="1"/>
    <xf numFmtId="0" fontId="27" fillId="25" borderId="1" xfId="0" applyFont="1" applyFill="1" applyBorder="1"/>
    <xf numFmtId="1" fontId="27" fillId="25" borderId="1" xfId="0" applyNumberFormat="1" applyFont="1" applyFill="1" applyBorder="1"/>
    <xf numFmtId="0" fontId="27" fillId="0" borderId="0" xfId="0" applyFont="1"/>
    <xf numFmtId="0" fontId="27" fillId="31" borderId="1" xfId="0" applyFont="1" applyFill="1" applyBorder="1"/>
    <xf numFmtId="1" fontId="27" fillId="31" borderId="1" xfId="0" applyNumberFormat="1" applyFont="1" applyFill="1" applyBorder="1"/>
    <xf numFmtId="0" fontId="27" fillId="0" borderId="1" xfId="0" applyFont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/>
    </xf>
    <xf numFmtId="0" fontId="27" fillId="24" borderId="1" xfId="0" applyFont="1" applyFill="1" applyBorder="1"/>
    <xf numFmtId="1" fontId="27" fillId="24" borderId="1" xfId="0" applyNumberFormat="1" applyFont="1" applyFill="1" applyBorder="1"/>
    <xf numFmtId="1" fontId="48" fillId="24" borderId="1" xfId="0" applyNumberFormat="1" applyFont="1" applyFill="1" applyBorder="1" applyAlignment="1" applyProtection="1">
      <alignment horizontal="left"/>
      <protection locked="0"/>
    </xf>
    <xf numFmtId="1" fontId="48" fillId="25" borderId="1" xfId="0" applyNumberFormat="1" applyFont="1" applyFill="1" applyBorder="1" applyAlignment="1" applyProtection="1">
      <alignment horizontal="left"/>
      <protection locked="0"/>
    </xf>
    <xf numFmtId="1" fontId="48" fillId="31" borderId="1" xfId="0" applyNumberFormat="1" applyFont="1" applyFill="1" applyBorder="1" applyAlignment="1" applyProtection="1">
      <alignment horizontal="left"/>
      <protection locked="0"/>
    </xf>
    <xf numFmtId="1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/>
    </xf>
    <xf numFmtId="0" fontId="20" fillId="30" borderId="1" xfId="0" applyFont="1" applyFill="1" applyBorder="1"/>
    <xf numFmtId="1" fontId="20" fillId="30" borderId="1" xfId="0" applyNumberFormat="1" applyFont="1" applyFill="1" applyBorder="1"/>
    <xf numFmtId="1" fontId="26" fillId="0" borderId="1" xfId="0" applyNumberFormat="1" applyFont="1" applyBorder="1" applyAlignment="1">
      <alignment horizontal="center"/>
    </xf>
    <xf numFmtId="1" fontId="26" fillId="0" borderId="1" xfId="0" applyNumberFormat="1" applyFont="1" applyBorder="1" applyAlignment="1"/>
    <xf numFmtId="0" fontId="26" fillId="24" borderId="1" xfId="0" applyFont="1" applyFill="1" applyBorder="1"/>
    <xf numFmtId="1" fontId="27" fillId="24" borderId="1" xfId="0" applyNumberFormat="1" applyFont="1" applyFill="1" applyBorder="1" applyAlignment="1">
      <alignment horizontal="center"/>
    </xf>
    <xf numFmtId="1" fontId="27" fillId="24" borderId="1" xfId="0" applyNumberFormat="1" applyFont="1" applyFill="1" applyBorder="1" applyAlignment="1">
      <alignment horizontal="right"/>
    </xf>
    <xf numFmtId="1" fontId="27" fillId="25" borderId="1" xfId="0" applyNumberFormat="1" applyFont="1" applyFill="1" applyBorder="1" applyAlignment="1">
      <alignment horizontal="center"/>
    </xf>
    <xf numFmtId="1" fontId="27" fillId="25" borderId="1" xfId="0" applyNumberFormat="1" applyFont="1" applyFill="1" applyBorder="1" applyAlignment="1">
      <alignment horizontal="right"/>
    </xf>
    <xf numFmtId="1" fontId="27" fillId="31" borderId="1" xfId="0" applyNumberFormat="1" applyFont="1" applyFill="1" applyBorder="1" applyAlignment="1">
      <alignment horizontal="center"/>
    </xf>
    <xf numFmtId="1" fontId="27" fillId="31" borderId="1" xfId="0" applyNumberFormat="1" applyFont="1" applyFill="1" applyBorder="1" applyAlignment="1">
      <alignment horizontal="right"/>
    </xf>
    <xf numFmtId="1" fontId="28" fillId="0" borderId="1" xfId="0" applyNumberFormat="1" applyFont="1" applyFill="1" applyBorder="1" applyAlignment="1" applyProtection="1">
      <alignment horizontal="right"/>
      <protection locked="0"/>
    </xf>
    <xf numFmtId="0" fontId="26" fillId="0" borderId="1" xfId="0" applyFont="1" applyBorder="1" applyAlignment="1">
      <alignment horizontal="right"/>
    </xf>
    <xf numFmtId="1" fontId="48" fillId="24" borderId="1" xfId="0" applyNumberFormat="1" applyFont="1" applyFill="1" applyBorder="1" applyAlignment="1" applyProtection="1">
      <alignment horizontal="right"/>
      <protection locked="0"/>
    </xf>
    <xf numFmtId="0" fontId="27" fillId="25" borderId="1" xfId="0" applyFont="1" applyFill="1" applyBorder="1" applyAlignment="1">
      <alignment horizontal="right"/>
    </xf>
    <xf numFmtId="0" fontId="27" fillId="31" borderId="1" xfId="0" applyFont="1" applyFill="1" applyBorder="1" applyAlignment="1">
      <alignment horizontal="right"/>
    </xf>
    <xf numFmtId="1" fontId="48" fillId="25" borderId="1" xfId="0" applyNumberFormat="1" applyFont="1" applyFill="1" applyBorder="1" applyAlignment="1" applyProtection="1">
      <alignment horizontal="right"/>
      <protection locked="0"/>
    </xf>
    <xf numFmtId="1" fontId="48" fillId="31" borderId="1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>
      <alignment horizontal="center"/>
    </xf>
    <xf numFmtId="0" fontId="20" fillId="0" borderId="1" xfId="2" applyFont="1" applyFill="1" applyBorder="1" applyAlignment="1" applyProtection="1">
      <alignment horizontal="center"/>
      <protection locked="0"/>
    </xf>
    <xf numFmtId="0" fontId="20" fillId="0" borderId="1" xfId="2" applyFont="1" applyFill="1" applyBorder="1" applyAlignment="1" applyProtection="1">
      <alignment horizontal="left"/>
      <protection locked="0"/>
    </xf>
    <xf numFmtId="1" fontId="20" fillId="0" borderId="1" xfId="0" applyNumberFormat="1" applyFont="1" applyFill="1" applyBorder="1" applyAlignment="1" applyProtection="1">
      <protection locked="0"/>
    </xf>
    <xf numFmtId="1" fontId="20" fillId="0" borderId="1" xfId="1" applyNumberFormat="1" applyFont="1" applyFill="1" applyBorder="1" applyAlignment="1" applyProtection="1">
      <alignment horizontal="right" vertical="top"/>
      <protection locked="0"/>
    </xf>
    <xf numFmtId="1" fontId="20" fillId="0" borderId="1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Border="1"/>
    <xf numFmtId="165" fontId="1" fillId="0" borderId="1" xfId="0" applyNumberFormat="1" applyFont="1" applyBorder="1"/>
    <xf numFmtId="0" fontId="26" fillId="0" borderId="1" xfId="0" applyFont="1" applyFill="1" applyBorder="1" applyAlignment="1">
      <alignment horizontal="center"/>
    </xf>
    <xf numFmtId="2" fontId="20" fillId="0" borderId="1" xfId="0" applyNumberFormat="1" applyFont="1" applyFill="1" applyBorder="1" applyProtection="1">
      <protection locked="0"/>
    </xf>
    <xf numFmtId="1" fontId="26" fillId="0" borderId="1" xfId="0" applyNumberFormat="1" applyFont="1" applyFill="1" applyBorder="1" applyProtection="1">
      <protection locked="0"/>
    </xf>
    <xf numFmtId="1" fontId="27" fillId="25" borderId="1" xfId="0" applyNumberFormat="1" applyFont="1" applyFill="1" applyBorder="1" applyProtection="1">
      <protection locked="0"/>
    </xf>
    <xf numFmtId="1" fontId="27" fillId="24" borderId="1" xfId="0" applyNumberFormat="1" applyFont="1" applyFill="1" applyBorder="1" applyProtection="1">
      <protection locked="0"/>
    </xf>
    <xf numFmtId="1" fontId="27" fillId="31" borderId="1" xfId="0" applyNumberFormat="1" applyFont="1" applyFill="1" applyBorder="1" applyProtection="1">
      <protection locked="0"/>
    </xf>
    <xf numFmtId="0" fontId="40" fillId="0" borderId="1" xfId="0" applyFont="1" applyBorder="1" applyAlignment="1">
      <alignment horizontal="center"/>
    </xf>
    <xf numFmtId="0" fontId="41" fillId="0" borderId="1" xfId="0" applyFont="1" applyBorder="1" applyAlignment="1">
      <alignment horizontal="left"/>
    </xf>
    <xf numFmtId="0" fontId="40" fillId="0" borderId="1" xfId="0" applyFont="1" applyBorder="1"/>
    <xf numFmtId="1" fontId="48" fillId="0" borderId="1" xfId="0" applyNumberFormat="1" applyFont="1" applyFill="1" applyBorder="1" applyProtection="1">
      <protection locked="0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/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/>
    </xf>
    <xf numFmtId="0" fontId="27" fillId="32" borderId="1" xfId="0" applyFont="1" applyFill="1" applyBorder="1"/>
    <xf numFmtId="0" fontId="27" fillId="32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/>
    </xf>
    <xf numFmtId="1" fontId="48" fillId="24" borderId="1" xfId="0" applyNumberFormat="1" applyFont="1" applyFill="1" applyBorder="1" applyProtection="1">
      <protection locked="0"/>
    </xf>
    <xf numFmtId="1" fontId="48" fillId="25" borderId="1" xfId="0" applyNumberFormat="1" applyFont="1" applyFill="1" applyBorder="1" applyProtection="1">
      <protection locked="0"/>
    </xf>
    <xf numFmtId="1" fontId="48" fillId="31" borderId="1" xfId="0" applyNumberFormat="1" applyFont="1" applyFill="1" applyBorder="1" applyProtection="1">
      <protection locked="0"/>
    </xf>
    <xf numFmtId="1" fontId="26" fillId="25" borderId="1" xfId="0" applyNumberFormat="1" applyFont="1" applyFill="1" applyBorder="1"/>
    <xf numFmtId="1" fontId="26" fillId="31" borderId="1" xfId="0" applyNumberFormat="1" applyFont="1" applyFill="1" applyBorder="1"/>
    <xf numFmtId="1" fontId="28" fillId="31" borderId="1" xfId="0" applyNumberFormat="1" applyFont="1" applyFill="1" applyBorder="1" applyProtection="1">
      <protection locked="0"/>
    </xf>
    <xf numFmtId="1" fontId="28" fillId="25" borderId="1" xfId="0" applyNumberFormat="1" applyFont="1" applyFill="1" applyBorder="1" applyProtection="1">
      <protection locked="0"/>
    </xf>
    <xf numFmtId="1" fontId="28" fillId="24" borderId="1" xfId="0" applyNumberFormat="1" applyFont="1" applyFill="1" applyBorder="1" applyProtection="1">
      <protection locked="0"/>
    </xf>
    <xf numFmtId="0" fontId="50" fillId="0" borderId="1" xfId="0" applyFont="1" applyFill="1" applyBorder="1" applyAlignment="1" applyProtection="1">
      <alignment horizontal="center" vertical="center" wrapText="1"/>
      <protection locked="0"/>
    </xf>
    <xf numFmtId="0" fontId="51" fillId="0" borderId="0" xfId="0" applyFont="1"/>
    <xf numFmtId="0" fontId="27" fillId="0" borderId="1" xfId="0" applyFont="1" applyBorder="1" applyAlignment="1">
      <alignment vertical="center" wrapText="1"/>
    </xf>
    <xf numFmtId="1" fontId="22" fillId="24" borderId="1" xfId="0" applyNumberFormat="1" applyFont="1" applyFill="1" applyBorder="1"/>
    <xf numFmtId="1" fontId="34" fillId="24" borderId="1" xfId="0" applyNumberFormat="1" applyFont="1" applyFill="1" applyBorder="1"/>
    <xf numFmtId="1" fontId="22" fillId="25" borderId="1" xfId="0" applyNumberFormat="1" applyFont="1" applyFill="1" applyBorder="1"/>
    <xf numFmtId="0" fontId="34" fillId="25" borderId="1" xfId="0" applyFont="1" applyFill="1" applyBorder="1"/>
    <xf numFmtId="1" fontId="22" fillId="31" borderId="1" xfId="0" applyNumberFormat="1" applyFont="1" applyFill="1" applyBorder="1"/>
    <xf numFmtId="0" fontId="34" fillId="31" borderId="1" xfId="0" applyFont="1" applyFill="1" applyBorder="1"/>
    <xf numFmtId="0" fontId="27" fillId="0" borderId="1" xfId="0" applyFont="1" applyFill="1" applyBorder="1" applyAlignment="1" applyProtection="1">
      <alignment horizontal="center"/>
      <protection locked="0"/>
    </xf>
    <xf numFmtId="0" fontId="48" fillId="0" borderId="1" xfId="2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7" fillId="25" borderId="1" xfId="0" applyFont="1" applyFill="1" applyBorder="1" applyAlignment="1">
      <alignment horizontal="center"/>
    </xf>
    <xf numFmtId="0" fontId="27" fillId="31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/>
      <protection locked="0"/>
    </xf>
    <xf numFmtId="0" fontId="48" fillId="0" borderId="1" xfId="2" applyFont="1" applyBorder="1" applyAlignment="1" applyProtection="1">
      <alignment horizontal="left" vertical="top" wrapText="1"/>
      <protection locked="0"/>
    </xf>
    <xf numFmtId="0" fontId="27" fillId="24" borderId="1" xfId="0" applyFont="1" applyFill="1" applyBorder="1" applyAlignment="1">
      <alignment horizontal="center"/>
    </xf>
    <xf numFmtId="0" fontId="22" fillId="0" borderId="1" xfId="0" applyFont="1" applyBorder="1" applyAlignment="1" applyProtection="1">
      <alignment horizontal="center"/>
      <protection locked="0"/>
    </xf>
    <xf numFmtId="0" fontId="21" fillId="0" borderId="1" xfId="2" applyFont="1" applyBorder="1" applyAlignment="1" applyProtection="1">
      <alignment horizontal="center" vertical="top" wrapText="1"/>
      <protection locked="0"/>
    </xf>
    <xf numFmtId="0" fontId="21" fillId="0" borderId="1" xfId="2" applyFont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 applyProtection="1">
      <alignment horizontal="center"/>
      <protection locked="0"/>
    </xf>
    <xf numFmtId="0" fontId="21" fillId="0" borderId="1" xfId="2" applyFont="1" applyFill="1" applyBorder="1" applyAlignment="1" applyProtection="1">
      <alignment horizontal="left" vertical="top" wrapText="1"/>
      <protection locked="0"/>
    </xf>
    <xf numFmtId="0" fontId="49" fillId="0" borderId="1" xfId="0" applyFont="1" applyFill="1" applyBorder="1" applyAlignment="1">
      <alignment horizontal="center" vertical="center"/>
    </xf>
    <xf numFmtId="0" fontId="48" fillId="0" borderId="1" xfId="2" applyFont="1" applyBorder="1" applyAlignment="1" applyProtection="1">
      <alignment horizontal="center" vertical="top" wrapText="1"/>
      <protection locked="0"/>
    </xf>
    <xf numFmtId="0" fontId="52" fillId="0" borderId="1" xfId="0" applyFont="1" applyBorder="1" applyAlignment="1">
      <alignment horizontal="center" vertical="center"/>
    </xf>
  </cellXfs>
  <cellStyles count="492">
    <cellStyle name="20% - Accent1 10" xfId="399"/>
    <cellStyle name="20% - Accent1 11" xfId="441"/>
    <cellStyle name="20% - Accent1 2" xfId="4"/>
    <cellStyle name="20% - Accent1 3" xfId="94"/>
    <cellStyle name="20% - Accent1 4" xfId="136"/>
    <cellStyle name="20% - Accent1 5" xfId="178"/>
    <cellStyle name="20% - Accent1 6" xfId="219"/>
    <cellStyle name="20% - Accent1 7" xfId="260"/>
    <cellStyle name="20% - Accent1 8" xfId="316"/>
    <cellStyle name="20% - Accent1 9" xfId="357"/>
    <cellStyle name="20% - Accent2 10" xfId="400"/>
    <cellStyle name="20% - Accent2 11" xfId="442"/>
    <cellStyle name="20% - Accent2 2" xfId="5"/>
    <cellStyle name="20% - Accent2 3" xfId="95"/>
    <cellStyle name="20% - Accent2 4" xfId="137"/>
    <cellStyle name="20% - Accent2 5" xfId="179"/>
    <cellStyle name="20% - Accent2 6" xfId="220"/>
    <cellStyle name="20% - Accent2 7" xfId="261"/>
    <cellStyle name="20% - Accent2 8" xfId="317"/>
    <cellStyle name="20% - Accent2 9" xfId="358"/>
    <cellStyle name="20% - Accent3 10" xfId="401"/>
    <cellStyle name="20% - Accent3 11" xfId="443"/>
    <cellStyle name="20% - Accent3 2" xfId="6"/>
    <cellStyle name="20% - Accent3 3" xfId="96"/>
    <cellStyle name="20% - Accent3 4" xfId="138"/>
    <cellStyle name="20% - Accent3 5" xfId="180"/>
    <cellStyle name="20% - Accent3 6" xfId="221"/>
    <cellStyle name="20% - Accent3 7" xfId="262"/>
    <cellStyle name="20% - Accent3 8" xfId="318"/>
    <cellStyle name="20% - Accent3 9" xfId="359"/>
    <cellStyle name="20% - Accent4 10" xfId="402"/>
    <cellStyle name="20% - Accent4 11" xfId="444"/>
    <cellStyle name="20% - Accent4 2" xfId="7"/>
    <cellStyle name="20% - Accent4 3" xfId="97"/>
    <cellStyle name="20% - Accent4 4" xfId="139"/>
    <cellStyle name="20% - Accent4 5" xfId="181"/>
    <cellStyle name="20% - Accent4 6" xfId="222"/>
    <cellStyle name="20% - Accent4 7" xfId="263"/>
    <cellStyle name="20% - Accent4 8" xfId="319"/>
    <cellStyle name="20% - Accent4 9" xfId="360"/>
    <cellStyle name="20% - Accent5 10" xfId="403"/>
    <cellStyle name="20% - Accent5 11" xfId="445"/>
    <cellStyle name="20% - Accent5 2" xfId="8"/>
    <cellStyle name="20% - Accent5 3" xfId="98"/>
    <cellStyle name="20% - Accent5 4" xfId="140"/>
    <cellStyle name="20% - Accent5 5" xfId="182"/>
    <cellStyle name="20% - Accent5 6" xfId="223"/>
    <cellStyle name="20% - Accent5 7" xfId="264"/>
    <cellStyle name="20% - Accent5 8" xfId="320"/>
    <cellStyle name="20% - Accent5 9" xfId="361"/>
    <cellStyle name="20% - Accent6 10" xfId="404"/>
    <cellStyle name="20% - Accent6 11" xfId="446"/>
    <cellStyle name="20% - Accent6 2" xfId="9"/>
    <cellStyle name="20% - Accent6 3" xfId="99"/>
    <cellStyle name="20% - Accent6 4" xfId="141"/>
    <cellStyle name="20% - Accent6 5" xfId="183"/>
    <cellStyle name="20% - Accent6 6" xfId="224"/>
    <cellStyle name="20% - Accent6 7" xfId="265"/>
    <cellStyle name="20% - Accent6 8" xfId="321"/>
    <cellStyle name="20% - Accent6 9" xfId="362"/>
    <cellStyle name="40% - Accent1 10" xfId="405"/>
    <cellStyle name="40% - Accent1 11" xfId="447"/>
    <cellStyle name="40% - Accent1 2" xfId="10"/>
    <cellStyle name="40% - Accent1 3" xfId="100"/>
    <cellStyle name="40% - Accent1 4" xfId="142"/>
    <cellStyle name="40% - Accent1 5" xfId="184"/>
    <cellStyle name="40% - Accent1 6" xfId="225"/>
    <cellStyle name="40% - Accent1 7" xfId="266"/>
    <cellStyle name="40% - Accent1 8" xfId="322"/>
    <cellStyle name="40% - Accent1 9" xfId="363"/>
    <cellStyle name="40% - Accent2 10" xfId="406"/>
    <cellStyle name="40% - Accent2 11" xfId="448"/>
    <cellStyle name="40% - Accent2 2" xfId="11"/>
    <cellStyle name="40% - Accent2 3" xfId="101"/>
    <cellStyle name="40% - Accent2 4" xfId="143"/>
    <cellStyle name="40% - Accent2 5" xfId="185"/>
    <cellStyle name="40% - Accent2 6" xfId="226"/>
    <cellStyle name="40% - Accent2 7" xfId="267"/>
    <cellStyle name="40% - Accent2 8" xfId="323"/>
    <cellStyle name="40% - Accent2 9" xfId="364"/>
    <cellStyle name="40% - Accent3 10" xfId="407"/>
    <cellStyle name="40% - Accent3 11" xfId="449"/>
    <cellStyle name="40% - Accent3 2" xfId="12"/>
    <cellStyle name="40% - Accent3 3" xfId="102"/>
    <cellStyle name="40% - Accent3 4" xfId="144"/>
    <cellStyle name="40% - Accent3 5" xfId="186"/>
    <cellStyle name="40% - Accent3 6" xfId="227"/>
    <cellStyle name="40% - Accent3 7" xfId="268"/>
    <cellStyle name="40% - Accent3 8" xfId="324"/>
    <cellStyle name="40% - Accent3 9" xfId="365"/>
    <cellStyle name="40% - Accent4 10" xfId="408"/>
    <cellStyle name="40% - Accent4 11" xfId="450"/>
    <cellStyle name="40% - Accent4 2" xfId="13"/>
    <cellStyle name="40% - Accent4 3" xfId="103"/>
    <cellStyle name="40% - Accent4 4" xfId="145"/>
    <cellStyle name="40% - Accent4 5" xfId="187"/>
    <cellStyle name="40% - Accent4 6" xfId="228"/>
    <cellStyle name="40% - Accent4 7" xfId="269"/>
    <cellStyle name="40% - Accent4 8" xfId="325"/>
    <cellStyle name="40% - Accent4 9" xfId="366"/>
    <cellStyle name="40% - Accent5 10" xfId="409"/>
    <cellStyle name="40% - Accent5 11" xfId="451"/>
    <cellStyle name="40% - Accent5 2" xfId="14"/>
    <cellStyle name="40% - Accent5 3" xfId="104"/>
    <cellStyle name="40% - Accent5 4" xfId="146"/>
    <cellStyle name="40% - Accent5 5" xfId="188"/>
    <cellStyle name="40% - Accent5 6" xfId="229"/>
    <cellStyle name="40% - Accent5 7" xfId="270"/>
    <cellStyle name="40% - Accent5 8" xfId="326"/>
    <cellStyle name="40% - Accent5 9" xfId="367"/>
    <cellStyle name="40% - Accent6 10" xfId="410"/>
    <cellStyle name="40% - Accent6 11" xfId="452"/>
    <cellStyle name="40% - Accent6 2" xfId="15"/>
    <cellStyle name="40% - Accent6 3" xfId="105"/>
    <cellStyle name="40% - Accent6 4" xfId="147"/>
    <cellStyle name="40% - Accent6 5" xfId="189"/>
    <cellStyle name="40% - Accent6 6" xfId="230"/>
    <cellStyle name="40% - Accent6 7" xfId="271"/>
    <cellStyle name="40% - Accent6 8" xfId="327"/>
    <cellStyle name="40% - Accent6 9" xfId="368"/>
    <cellStyle name="60% - Accent1 10" xfId="411"/>
    <cellStyle name="60% - Accent1 11" xfId="453"/>
    <cellStyle name="60% - Accent1 2" xfId="16"/>
    <cellStyle name="60% - Accent1 3" xfId="106"/>
    <cellStyle name="60% - Accent1 4" xfId="148"/>
    <cellStyle name="60% - Accent1 5" xfId="190"/>
    <cellStyle name="60% - Accent1 6" xfId="231"/>
    <cellStyle name="60% - Accent1 7" xfId="272"/>
    <cellStyle name="60% - Accent1 8" xfId="328"/>
    <cellStyle name="60% - Accent1 9" xfId="369"/>
    <cellStyle name="60% - Accent2 10" xfId="412"/>
    <cellStyle name="60% - Accent2 11" xfId="454"/>
    <cellStyle name="60% - Accent2 2" xfId="17"/>
    <cellStyle name="60% - Accent2 3" xfId="107"/>
    <cellStyle name="60% - Accent2 4" xfId="149"/>
    <cellStyle name="60% - Accent2 5" xfId="191"/>
    <cellStyle name="60% - Accent2 6" xfId="232"/>
    <cellStyle name="60% - Accent2 7" xfId="273"/>
    <cellStyle name="60% - Accent2 8" xfId="329"/>
    <cellStyle name="60% - Accent2 9" xfId="370"/>
    <cellStyle name="60% - Accent3 10" xfId="413"/>
    <cellStyle name="60% - Accent3 11" xfId="455"/>
    <cellStyle name="60% - Accent3 2" xfId="18"/>
    <cellStyle name="60% - Accent3 3" xfId="108"/>
    <cellStyle name="60% - Accent3 4" xfId="150"/>
    <cellStyle name="60% - Accent3 5" xfId="192"/>
    <cellStyle name="60% - Accent3 6" xfId="233"/>
    <cellStyle name="60% - Accent3 7" xfId="274"/>
    <cellStyle name="60% - Accent3 8" xfId="330"/>
    <cellStyle name="60% - Accent3 9" xfId="371"/>
    <cellStyle name="60% - Accent4 10" xfId="414"/>
    <cellStyle name="60% - Accent4 11" xfId="456"/>
    <cellStyle name="60% - Accent4 2" xfId="19"/>
    <cellStyle name="60% - Accent4 3" xfId="109"/>
    <cellStyle name="60% - Accent4 4" xfId="151"/>
    <cellStyle name="60% - Accent4 5" xfId="193"/>
    <cellStyle name="60% - Accent4 6" xfId="234"/>
    <cellStyle name="60% - Accent4 7" xfId="275"/>
    <cellStyle name="60% - Accent4 8" xfId="331"/>
    <cellStyle name="60% - Accent4 9" xfId="372"/>
    <cellStyle name="60% - Accent5 10" xfId="415"/>
    <cellStyle name="60% - Accent5 11" xfId="457"/>
    <cellStyle name="60% - Accent5 2" xfId="20"/>
    <cellStyle name="60% - Accent5 3" xfId="110"/>
    <cellStyle name="60% - Accent5 4" xfId="152"/>
    <cellStyle name="60% - Accent5 5" xfId="194"/>
    <cellStyle name="60% - Accent5 6" xfId="235"/>
    <cellStyle name="60% - Accent5 7" xfId="276"/>
    <cellStyle name="60% - Accent5 8" xfId="332"/>
    <cellStyle name="60% - Accent5 9" xfId="373"/>
    <cellStyle name="60% - Accent6 10" xfId="416"/>
    <cellStyle name="60% - Accent6 11" xfId="458"/>
    <cellStyle name="60% - Accent6 2" xfId="21"/>
    <cellStyle name="60% - Accent6 3" xfId="111"/>
    <cellStyle name="60% - Accent6 4" xfId="153"/>
    <cellStyle name="60% - Accent6 5" xfId="195"/>
    <cellStyle name="60% - Accent6 6" xfId="236"/>
    <cellStyle name="60% - Accent6 7" xfId="277"/>
    <cellStyle name="60% - Accent6 8" xfId="333"/>
    <cellStyle name="60% - Accent6 9" xfId="374"/>
    <cellStyle name="Accent1 10" xfId="417"/>
    <cellStyle name="Accent1 11" xfId="459"/>
    <cellStyle name="Accent1 2" xfId="22"/>
    <cellStyle name="Accent1 3" xfId="112"/>
    <cellStyle name="Accent1 4" xfId="154"/>
    <cellStyle name="Accent1 5" xfId="196"/>
    <cellStyle name="Accent1 6" xfId="237"/>
    <cellStyle name="Accent1 7" xfId="278"/>
    <cellStyle name="Accent1 8" xfId="334"/>
    <cellStyle name="Accent1 9" xfId="375"/>
    <cellStyle name="Accent2 10" xfId="418"/>
    <cellStyle name="Accent2 11" xfId="460"/>
    <cellStyle name="Accent2 2" xfId="23"/>
    <cellStyle name="Accent2 3" xfId="113"/>
    <cellStyle name="Accent2 4" xfId="155"/>
    <cellStyle name="Accent2 5" xfId="197"/>
    <cellStyle name="Accent2 6" xfId="238"/>
    <cellStyle name="Accent2 7" xfId="279"/>
    <cellStyle name="Accent2 8" xfId="335"/>
    <cellStyle name="Accent2 9" xfId="376"/>
    <cellStyle name="Accent3 10" xfId="419"/>
    <cellStyle name="Accent3 11" xfId="461"/>
    <cellStyle name="Accent3 2" xfId="24"/>
    <cellStyle name="Accent3 3" xfId="114"/>
    <cellStyle name="Accent3 4" xfId="156"/>
    <cellStyle name="Accent3 5" xfId="198"/>
    <cellStyle name="Accent3 6" xfId="239"/>
    <cellStyle name="Accent3 7" xfId="280"/>
    <cellStyle name="Accent3 8" xfId="336"/>
    <cellStyle name="Accent3 9" xfId="377"/>
    <cellStyle name="Accent4 10" xfId="420"/>
    <cellStyle name="Accent4 11" xfId="462"/>
    <cellStyle name="Accent4 2" xfId="25"/>
    <cellStyle name="Accent4 3" xfId="115"/>
    <cellStyle name="Accent4 4" xfId="157"/>
    <cellStyle name="Accent4 5" xfId="199"/>
    <cellStyle name="Accent4 6" xfId="240"/>
    <cellStyle name="Accent4 7" xfId="281"/>
    <cellStyle name="Accent4 8" xfId="337"/>
    <cellStyle name="Accent4 9" xfId="378"/>
    <cellStyle name="Accent5 10" xfId="421"/>
    <cellStyle name="Accent5 11" xfId="463"/>
    <cellStyle name="Accent5 2" xfId="26"/>
    <cellStyle name="Accent5 3" xfId="116"/>
    <cellStyle name="Accent5 4" xfId="158"/>
    <cellStyle name="Accent5 5" xfId="200"/>
    <cellStyle name="Accent5 6" xfId="241"/>
    <cellStyle name="Accent5 7" xfId="282"/>
    <cellStyle name="Accent5 8" xfId="338"/>
    <cellStyle name="Accent5 9" xfId="379"/>
    <cellStyle name="Accent6 10" xfId="422"/>
    <cellStyle name="Accent6 11" xfId="464"/>
    <cellStyle name="Accent6 2" xfId="27"/>
    <cellStyle name="Accent6 3" xfId="117"/>
    <cellStyle name="Accent6 4" xfId="159"/>
    <cellStyle name="Accent6 5" xfId="201"/>
    <cellStyle name="Accent6 6" xfId="242"/>
    <cellStyle name="Accent6 7" xfId="283"/>
    <cellStyle name="Accent6 8" xfId="339"/>
    <cellStyle name="Accent6 9" xfId="380"/>
    <cellStyle name="Bad 10" xfId="423"/>
    <cellStyle name="Bad 11" xfId="465"/>
    <cellStyle name="Bad 2" xfId="28"/>
    <cellStyle name="Bad 3" xfId="118"/>
    <cellStyle name="Bad 4" xfId="160"/>
    <cellStyle name="Bad 5" xfId="202"/>
    <cellStyle name="Bad 6" xfId="243"/>
    <cellStyle name="Bad 7" xfId="284"/>
    <cellStyle name="Bad 8" xfId="340"/>
    <cellStyle name="Bad 9" xfId="381"/>
    <cellStyle name="Calculation 10" xfId="424"/>
    <cellStyle name="Calculation 11" xfId="466"/>
    <cellStyle name="Calculation 2" xfId="29"/>
    <cellStyle name="Calculation 3" xfId="119"/>
    <cellStyle name="Calculation 4" xfId="161"/>
    <cellStyle name="Calculation 5" xfId="203"/>
    <cellStyle name="Calculation 6" xfId="244"/>
    <cellStyle name="Calculation 7" xfId="285"/>
    <cellStyle name="Calculation 8" xfId="341"/>
    <cellStyle name="Calculation 9" xfId="382"/>
    <cellStyle name="Check Cell 10" xfId="425"/>
    <cellStyle name="Check Cell 11" xfId="467"/>
    <cellStyle name="Check Cell 2" xfId="30"/>
    <cellStyle name="Check Cell 3" xfId="120"/>
    <cellStyle name="Check Cell 4" xfId="162"/>
    <cellStyle name="Check Cell 5" xfId="204"/>
    <cellStyle name="Check Cell 6" xfId="245"/>
    <cellStyle name="Check Cell 7" xfId="286"/>
    <cellStyle name="Check Cell 8" xfId="342"/>
    <cellStyle name="Check Cell 9" xfId="383"/>
    <cellStyle name="Comma" xfId="1" builtinId="3"/>
    <cellStyle name="Comma 2" xfId="49"/>
    <cellStyle name="Comma 2 2" xfId="74"/>
    <cellStyle name="Comma 2 2 2" xfId="76"/>
    <cellStyle name="Comma 2 2 2 2" xfId="81"/>
    <cellStyle name="Comma 2 2 3" xfId="82"/>
    <cellStyle name="Comma 2 3" xfId="84"/>
    <cellStyle name="Comma 24" xfId="308"/>
    <cellStyle name="Comma 3" xfId="45"/>
    <cellStyle name="Comma 3 2" xfId="83"/>
    <cellStyle name="Comma 3 3" xfId="310"/>
    <cellStyle name="Comma 3 4" xfId="311"/>
    <cellStyle name="Comma 3 5" xfId="309"/>
    <cellStyle name="Comma 3 6" xfId="313"/>
    <cellStyle name="Comma 3 7" xfId="312"/>
    <cellStyle name="Comma 3 8" xfId="314"/>
    <cellStyle name="Comma 3 9" xfId="79"/>
    <cellStyle name="Comma 4" xfId="55"/>
    <cellStyle name="Comma 4 2" xfId="75"/>
    <cellStyle name="Comma 5" xfId="47"/>
    <cellStyle name="Comma 6" xfId="53"/>
    <cellStyle name="Comma 6 2" xfId="66"/>
    <cellStyle name="Comma 6 3" xfId="73"/>
    <cellStyle name="Comma 6 4" xfId="490"/>
    <cellStyle name="Comma 7" xfId="61"/>
    <cellStyle name="Comma 7 2" xfId="89"/>
    <cellStyle name="Comma 9" xfId="163"/>
    <cellStyle name="Explanatory Text 10" xfId="426"/>
    <cellStyle name="Explanatory Text 11" xfId="468"/>
    <cellStyle name="Explanatory Text 2" xfId="31"/>
    <cellStyle name="Explanatory Text 3" xfId="121"/>
    <cellStyle name="Explanatory Text 4" xfId="164"/>
    <cellStyle name="Explanatory Text 5" xfId="205"/>
    <cellStyle name="Explanatory Text 6" xfId="246"/>
    <cellStyle name="Explanatory Text 7" xfId="287"/>
    <cellStyle name="Explanatory Text 8" xfId="343"/>
    <cellStyle name="Explanatory Text 9" xfId="384"/>
    <cellStyle name="Good" xfId="491" builtinId="26"/>
    <cellStyle name="Good 10" xfId="427"/>
    <cellStyle name="Good 11" xfId="469"/>
    <cellStyle name="Good 2" xfId="32"/>
    <cellStyle name="Good 3" xfId="122"/>
    <cellStyle name="Good 4" xfId="165"/>
    <cellStyle name="Good 5" xfId="206"/>
    <cellStyle name="Good 6" xfId="247"/>
    <cellStyle name="Good 7" xfId="288"/>
    <cellStyle name="Good 8" xfId="344"/>
    <cellStyle name="Good 9" xfId="385"/>
    <cellStyle name="Heading 1 10" xfId="428"/>
    <cellStyle name="Heading 1 11" xfId="470"/>
    <cellStyle name="Heading 1 2" xfId="33"/>
    <cellStyle name="Heading 1 3" xfId="123"/>
    <cellStyle name="Heading 1 4" xfId="166"/>
    <cellStyle name="Heading 1 5" xfId="207"/>
    <cellStyle name="Heading 1 6" xfId="248"/>
    <cellStyle name="Heading 1 7" xfId="289"/>
    <cellStyle name="Heading 1 8" xfId="345"/>
    <cellStyle name="Heading 1 9" xfId="386"/>
    <cellStyle name="Heading 2 10" xfId="429"/>
    <cellStyle name="Heading 2 11" xfId="471"/>
    <cellStyle name="Heading 2 2" xfId="34"/>
    <cellStyle name="Heading 2 3" xfId="124"/>
    <cellStyle name="Heading 2 4" xfId="167"/>
    <cellStyle name="Heading 2 5" xfId="208"/>
    <cellStyle name="Heading 2 6" xfId="249"/>
    <cellStyle name="Heading 2 7" xfId="290"/>
    <cellStyle name="Heading 2 8" xfId="346"/>
    <cellStyle name="Heading 2 9" xfId="387"/>
    <cellStyle name="Heading 3 10" xfId="430"/>
    <cellStyle name="Heading 3 11" xfId="472"/>
    <cellStyle name="Heading 3 2" xfId="35"/>
    <cellStyle name="Heading 3 3" xfId="125"/>
    <cellStyle name="Heading 3 4" xfId="168"/>
    <cellStyle name="Heading 3 5" xfId="209"/>
    <cellStyle name="Heading 3 6" xfId="250"/>
    <cellStyle name="Heading 3 7" xfId="291"/>
    <cellStyle name="Heading 3 8" xfId="347"/>
    <cellStyle name="Heading 3 9" xfId="388"/>
    <cellStyle name="Heading 4 10" xfId="431"/>
    <cellStyle name="Heading 4 11" xfId="473"/>
    <cellStyle name="Heading 4 2" xfId="36"/>
    <cellStyle name="Heading 4 3" xfId="126"/>
    <cellStyle name="Heading 4 4" xfId="169"/>
    <cellStyle name="Heading 4 5" xfId="210"/>
    <cellStyle name="Heading 4 6" xfId="251"/>
    <cellStyle name="Heading 4 7" xfId="292"/>
    <cellStyle name="Heading 4 8" xfId="348"/>
    <cellStyle name="Heading 4 9" xfId="389"/>
    <cellStyle name="Input 10" xfId="432"/>
    <cellStyle name="Input 11" xfId="474"/>
    <cellStyle name="Input 2" xfId="37"/>
    <cellStyle name="Input 3" xfId="127"/>
    <cellStyle name="Input 4" xfId="170"/>
    <cellStyle name="Input 5" xfId="211"/>
    <cellStyle name="Input 6" xfId="252"/>
    <cellStyle name="Input 7" xfId="293"/>
    <cellStyle name="Input 8" xfId="349"/>
    <cellStyle name="Input 9" xfId="390"/>
    <cellStyle name="Linked Cell 10" xfId="433"/>
    <cellStyle name="Linked Cell 11" xfId="475"/>
    <cellStyle name="Linked Cell 2" xfId="38"/>
    <cellStyle name="Linked Cell 3" xfId="128"/>
    <cellStyle name="Linked Cell 4" xfId="171"/>
    <cellStyle name="Linked Cell 5" xfId="212"/>
    <cellStyle name="Linked Cell 6" xfId="253"/>
    <cellStyle name="Linked Cell 7" xfId="294"/>
    <cellStyle name="Linked Cell 8" xfId="350"/>
    <cellStyle name="Linked Cell 9" xfId="391"/>
    <cellStyle name="Neutral 10" xfId="434"/>
    <cellStyle name="Neutral 11" xfId="476"/>
    <cellStyle name="Neutral 2" xfId="39"/>
    <cellStyle name="Neutral 3" xfId="129"/>
    <cellStyle name="Neutral 4" xfId="172"/>
    <cellStyle name="Neutral 5" xfId="213"/>
    <cellStyle name="Neutral 6" xfId="254"/>
    <cellStyle name="Neutral 7" xfId="295"/>
    <cellStyle name="Neutral 8" xfId="351"/>
    <cellStyle name="Neutral 9" xfId="392"/>
    <cellStyle name="Normal" xfId="0" builtinId="0"/>
    <cellStyle name="Normal 10" xfId="93"/>
    <cellStyle name="Normal 11" xfId="51"/>
    <cellStyle name="Normal 11 2" xfId="60"/>
    <cellStyle name="Normal 11 3" xfId="71"/>
    <cellStyle name="Normal 11 4" xfId="488"/>
    <cellStyle name="Normal 12" xfId="135"/>
    <cellStyle name="Normal 13" xfId="57"/>
    <cellStyle name="Normal 14" xfId="58"/>
    <cellStyle name="Normal 15" xfId="59"/>
    <cellStyle name="Normal 16" xfId="301"/>
    <cellStyle name="Normal 17" xfId="302"/>
    <cellStyle name="Normal 18" xfId="303"/>
    <cellStyle name="Normal 19" xfId="315"/>
    <cellStyle name="Normal 2" xfId="2"/>
    <cellStyle name="Normal 2 2" xfId="46"/>
    <cellStyle name="Normal 2 2 2" xfId="62"/>
    <cellStyle name="Normal 2 2 3" xfId="68"/>
    <cellStyle name="Normal 2 2 4" xfId="485"/>
    <cellStyle name="Normal 2 3" xfId="78"/>
    <cellStyle name="Normal 2 3 2" xfId="77"/>
    <cellStyle name="Normal 2 3 3" xfId="85"/>
    <cellStyle name="Normal 2_Annexure 1" xfId="86"/>
    <cellStyle name="Normal 20" xfId="304"/>
    <cellStyle name="Normal 21" xfId="305"/>
    <cellStyle name="Normal 22" xfId="306"/>
    <cellStyle name="Normal 23" xfId="56"/>
    <cellStyle name="Normal 24" xfId="398"/>
    <cellStyle name="Normal 25" xfId="440"/>
    <cellStyle name="Normal 26" xfId="307"/>
    <cellStyle name="Normal 27" xfId="482"/>
    <cellStyle name="Normal 28" xfId="483"/>
    <cellStyle name="Normal 29" xfId="484"/>
    <cellStyle name="Normal 3" xfId="3"/>
    <cellStyle name="Normal 3 2" xfId="48"/>
    <cellStyle name="Normal 3 2 2" xfId="63"/>
    <cellStyle name="Normal 3 2 3" xfId="69"/>
    <cellStyle name="Normal 3 2 4" xfId="486"/>
    <cellStyle name="Normal 4" xfId="54"/>
    <cellStyle name="Normal 5" xfId="67"/>
    <cellStyle name="Normal 5 2" xfId="80"/>
    <cellStyle name="Normal 6" xfId="88"/>
    <cellStyle name="Normal 7" xfId="90"/>
    <cellStyle name="Normal 8" xfId="91"/>
    <cellStyle name="Normal 9" xfId="92"/>
    <cellStyle name="Note 10" xfId="352"/>
    <cellStyle name="Note 11" xfId="393"/>
    <cellStyle name="Note 12" xfId="435"/>
    <cellStyle name="Note 13" xfId="477"/>
    <cellStyle name="Note 2" xfId="40"/>
    <cellStyle name="Note 2 2" xfId="50"/>
    <cellStyle name="Note 2 2 2" xfId="64"/>
    <cellStyle name="Note 2 2 3" xfId="70"/>
    <cellStyle name="Note 2 2 4" xfId="487"/>
    <cellStyle name="Note 3" xfId="52"/>
    <cellStyle name="Note 3 2" xfId="65"/>
    <cellStyle name="Note 3 3" xfId="72"/>
    <cellStyle name="Note 3 4" xfId="489"/>
    <cellStyle name="Note 4" xfId="87"/>
    <cellStyle name="Note 5" xfId="130"/>
    <cellStyle name="Note 6" xfId="173"/>
    <cellStyle name="Note 7" xfId="214"/>
    <cellStyle name="Note 8" xfId="255"/>
    <cellStyle name="Note 9" xfId="296"/>
    <cellStyle name="Output 10" xfId="436"/>
    <cellStyle name="Output 11" xfId="478"/>
    <cellStyle name="Output 2" xfId="41"/>
    <cellStyle name="Output 3" xfId="131"/>
    <cellStyle name="Output 4" xfId="174"/>
    <cellStyle name="Output 5" xfId="215"/>
    <cellStyle name="Output 6" xfId="256"/>
    <cellStyle name="Output 7" xfId="297"/>
    <cellStyle name="Output 8" xfId="353"/>
    <cellStyle name="Output 9" xfId="394"/>
    <cellStyle name="Title 10" xfId="437"/>
    <cellStyle name="Title 11" xfId="479"/>
    <cellStyle name="Title 2" xfId="42"/>
    <cellStyle name="Title 3" xfId="132"/>
    <cellStyle name="Title 4" xfId="175"/>
    <cellStyle name="Title 5" xfId="216"/>
    <cellStyle name="Title 6" xfId="257"/>
    <cellStyle name="Title 7" xfId="298"/>
    <cellStyle name="Title 8" xfId="354"/>
    <cellStyle name="Title 9" xfId="395"/>
    <cellStyle name="Total 10" xfId="438"/>
    <cellStyle name="Total 11" xfId="480"/>
    <cellStyle name="Total 2" xfId="43"/>
    <cellStyle name="Total 3" xfId="133"/>
    <cellStyle name="Total 4" xfId="176"/>
    <cellStyle name="Total 5" xfId="217"/>
    <cellStyle name="Total 6" xfId="258"/>
    <cellStyle name="Total 7" xfId="299"/>
    <cellStyle name="Total 8" xfId="355"/>
    <cellStyle name="Total 9" xfId="396"/>
    <cellStyle name="Warning Text 10" xfId="439"/>
    <cellStyle name="Warning Text 11" xfId="481"/>
    <cellStyle name="Warning Text 2" xfId="44"/>
    <cellStyle name="Warning Text 3" xfId="134"/>
    <cellStyle name="Warning Text 4" xfId="177"/>
    <cellStyle name="Warning Text 5" xfId="218"/>
    <cellStyle name="Warning Text 6" xfId="259"/>
    <cellStyle name="Warning Text 7" xfId="300"/>
    <cellStyle name="Warning Text 8" xfId="356"/>
    <cellStyle name="Warning Text 9" xfId="3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D33"/>
  <sheetViews>
    <sheetView zoomScale="64" zoomScaleNormal="64" workbookViewId="0">
      <pane xSplit="2" ySplit="6" topLeftCell="TC10" activePane="bottomRight" state="frozen"/>
      <selection pane="topRight" activeCell="C1" sqref="C1"/>
      <selection pane="bottomLeft" activeCell="A7" sqref="A7"/>
      <selection pane="bottomRight" activeCell="TN14" sqref="TN14"/>
    </sheetView>
  </sheetViews>
  <sheetFormatPr defaultRowHeight="16.5"/>
  <cols>
    <col min="1" max="1" width="5.7109375" style="108" customWidth="1"/>
    <col min="2" max="2" width="29.285156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6.85546875" style="1" customWidth="1"/>
    <col min="7" max="7" width="11.85546875" style="1" hidden="1" customWidth="1"/>
    <col min="8" max="8" width="11.42578125" style="1" hidden="1" customWidth="1"/>
    <col min="9" max="9" width="14.5703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42578125" style="1" hidden="1" customWidth="1"/>
    <col min="17" max="17" width="17.85546875" style="1" hidden="1" customWidth="1"/>
    <col min="18" max="18" width="13.85546875" style="1" hidden="1" customWidth="1"/>
    <col min="19" max="19" width="11.7109375" style="1" hidden="1" customWidth="1"/>
    <col min="20" max="20" width="12.140625" style="1" hidden="1" customWidth="1"/>
    <col min="21" max="21" width="18.28515625" style="1" customWidth="1"/>
    <col min="22" max="22" width="12.7109375" style="1" hidden="1" customWidth="1"/>
    <col min="23" max="23" width="12" style="1" hidden="1" customWidth="1"/>
    <col min="24" max="24" width="12.42578125" style="1" customWidth="1"/>
    <col min="25" max="28" width="11.140625" style="1" hidden="1" customWidth="1"/>
    <col min="29" max="29" width="8.42578125" style="1" hidden="1" customWidth="1"/>
    <col min="30" max="30" width="8.5703125" style="1" hidden="1" customWidth="1"/>
    <col min="31" max="35" width="8.5703125" style="18" hidden="1" customWidth="1"/>
    <col min="36" max="36" width="19.28515625" style="18" customWidth="1"/>
    <col min="37" max="38" width="9.85546875" style="18" hidden="1" customWidth="1"/>
    <col min="39" max="39" width="17" style="18" customWidth="1"/>
    <col min="40" max="43" width="11" style="18" customWidth="1"/>
    <col min="44" max="50" width="8.5703125" style="18" hidden="1" customWidth="1"/>
    <col min="51" max="51" width="12.85546875" style="18" customWidth="1"/>
    <col min="52" max="53" width="8.5703125" style="18" hidden="1" customWidth="1"/>
    <col min="54" max="54" width="12.5703125" style="18" customWidth="1"/>
    <col min="55" max="58" width="8.5703125" style="18" customWidth="1"/>
    <col min="59" max="65" width="8.5703125" style="18" hidden="1" customWidth="1"/>
    <col min="66" max="66" width="8.5703125" style="18" customWidth="1"/>
    <col min="67" max="68" width="8.5703125" style="18" hidden="1" customWidth="1"/>
    <col min="69" max="73" width="8.5703125" style="18" customWidth="1"/>
    <col min="74" max="75" width="8.5703125" style="18" hidden="1" customWidth="1"/>
    <col min="76" max="76" width="6.42578125" style="1" hidden="1" customWidth="1"/>
    <col min="77" max="77" width="17.85546875" style="1" hidden="1" customWidth="1"/>
    <col min="78" max="78" width="14.85546875" style="1" hidden="1" customWidth="1"/>
    <col min="79" max="79" width="12.28515625" style="1" hidden="1" customWidth="1"/>
    <col min="80" max="80" width="8.5703125" style="1" hidden="1" customWidth="1"/>
    <col min="81" max="81" width="16.42578125" style="1" customWidth="1"/>
    <col min="82" max="82" width="8.5703125" style="1" hidden="1" customWidth="1"/>
    <col min="83" max="83" width="11.5703125" style="1" hidden="1" customWidth="1"/>
    <col min="84" max="84" width="12.7109375" style="1" customWidth="1"/>
    <col min="85" max="88" width="11.5703125" style="1" hidden="1" customWidth="1"/>
    <col min="89" max="89" width="12.85546875" style="1" hidden="1" customWidth="1"/>
    <col min="90" max="90" width="10.85546875" style="1" hidden="1" customWidth="1"/>
    <col min="91" max="91" width="6.42578125" style="1" hidden="1" customWidth="1"/>
    <col min="92" max="92" width="17.85546875" style="1" hidden="1" customWidth="1"/>
    <col min="93" max="93" width="12" style="1" hidden="1" customWidth="1"/>
    <col min="94" max="94" width="8.85546875" style="1" hidden="1" customWidth="1"/>
    <col min="95" max="95" width="8.5703125" style="1" hidden="1" customWidth="1"/>
    <col min="96" max="96" width="19.42578125" style="1" customWidth="1"/>
    <col min="97" max="97" width="13.42578125" style="1" hidden="1" customWidth="1"/>
    <col min="98" max="98" width="9.7109375" style="1" hidden="1" customWidth="1"/>
    <col min="99" max="99" width="13.42578125" style="1" customWidth="1"/>
    <col min="100" max="103" width="11.7109375" style="1" customWidth="1"/>
    <col min="104" max="104" width="8.42578125" style="1" hidden="1" customWidth="1"/>
    <col min="105" max="105" width="21.28515625" style="1" hidden="1" customWidth="1"/>
    <col min="106" max="106" width="6.42578125" style="1" hidden="1" customWidth="1"/>
    <col min="107" max="107" width="17.85546875" style="1" hidden="1" customWidth="1"/>
    <col min="108" max="108" width="8.5703125" style="1" hidden="1" customWidth="1"/>
    <col min="109" max="109" width="8.85546875" style="1" hidden="1" customWidth="1"/>
    <col min="110" max="110" width="8.5703125" style="1" hidden="1" customWidth="1"/>
    <col min="111" max="111" width="17.85546875" style="1" customWidth="1"/>
    <col min="112" max="112" width="8.5703125" style="1" hidden="1" customWidth="1"/>
    <col min="113" max="113" width="8.85546875" style="1" hidden="1" customWidth="1"/>
    <col min="114" max="114" width="13.140625" style="1" customWidth="1"/>
    <col min="115" max="118" width="3.42578125" style="1" hidden="1" customWidth="1"/>
    <col min="119" max="119" width="8.42578125" style="1" hidden="1" customWidth="1"/>
    <col min="120" max="120" width="8.5703125" style="1" hidden="1" customWidth="1"/>
    <col min="121" max="121" width="6.42578125" style="1" hidden="1" customWidth="1"/>
    <col min="122" max="122" width="17.85546875" style="1" hidden="1" customWidth="1"/>
    <col min="123" max="124" width="12.28515625" style="1" hidden="1" customWidth="1"/>
    <col min="125" max="125" width="8.5703125" style="1" hidden="1" customWidth="1"/>
    <col min="126" max="126" width="20.7109375" style="1" customWidth="1"/>
    <col min="127" max="128" width="11.5703125" style="1" hidden="1" customWidth="1"/>
    <col min="129" max="129" width="14.7109375" style="1" customWidth="1"/>
    <col min="130" max="133" width="11.5703125" style="1" hidden="1" customWidth="1"/>
    <col min="134" max="134" width="8.42578125" style="1" hidden="1" customWidth="1"/>
    <col min="135" max="135" width="8.5703125" style="1" hidden="1" customWidth="1"/>
    <col min="136" max="136" width="6.42578125" style="1" hidden="1" customWidth="1"/>
    <col min="137" max="137" width="17.85546875" style="1" hidden="1" customWidth="1"/>
    <col min="138" max="138" width="8.5703125" style="1" hidden="1" customWidth="1"/>
    <col min="139" max="139" width="8.85546875" style="1" hidden="1" customWidth="1"/>
    <col min="140" max="140" width="8.5703125" style="1" hidden="1" customWidth="1"/>
    <col min="141" max="141" width="14.5703125" style="1" customWidth="1"/>
    <col min="142" max="143" width="15.7109375" style="1" hidden="1" customWidth="1"/>
    <col min="144" max="144" width="12.85546875" style="1" customWidth="1"/>
    <col min="145" max="147" width="10.85546875" style="1" customWidth="1"/>
    <col min="148" max="148" width="5.7109375" style="1" customWidth="1"/>
    <col min="149" max="149" width="10.28515625" style="1" hidden="1" customWidth="1"/>
    <col min="150" max="150" width="8.5703125" style="1" hidden="1" customWidth="1"/>
    <col min="151" max="151" width="6.42578125" style="1" hidden="1" customWidth="1"/>
    <col min="152" max="152" width="17.85546875" style="1" hidden="1" customWidth="1"/>
    <col min="153" max="153" width="8.5703125" style="1" hidden="1" customWidth="1"/>
    <col min="154" max="154" width="8.85546875" style="1" hidden="1" customWidth="1"/>
    <col min="155" max="155" width="8.5703125" style="1" hidden="1" customWidth="1"/>
    <col min="156" max="156" width="12.85546875" style="1" customWidth="1"/>
    <col min="157" max="157" width="8.5703125" style="1" hidden="1" customWidth="1"/>
    <col min="158" max="158" width="8.85546875" style="1" hidden="1" customWidth="1"/>
    <col min="159" max="159" width="9.7109375" style="1" customWidth="1"/>
    <col min="160" max="163" width="3.42578125" style="1" hidden="1" customWidth="1"/>
    <col min="164" max="164" width="8.42578125" style="1" hidden="1" customWidth="1"/>
    <col min="165" max="165" width="8.5703125" style="1" hidden="1" customWidth="1"/>
    <col min="166" max="166" width="6.42578125" style="1" hidden="1" customWidth="1"/>
    <col min="167" max="167" width="17.85546875" style="1" hidden="1" customWidth="1"/>
    <col min="168" max="168" width="13.140625" style="1" hidden="1" customWidth="1"/>
    <col min="169" max="170" width="11.28515625" style="1" hidden="1" customWidth="1"/>
    <col min="171" max="171" width="14.85546875" style="1" customWidth="1"/>
    <col min="172" max="172" width="12.7109375" style="1" hidden="1" customWidth="1"/>
    <col min="173" max="173" width="13.28515625" style="1" hidden="1" customWidth="1"/>
    <col min="174" max="174" width="11" style="1" customWidth="1"/>
    <col min="175" max="175" width="6" style="1" customWidth="1"/>
    <col min="176" max="178" width="9.140625" style="1" customWidth="1"/>
    <col min="179" max="179" width="8.42578125" style="1" hidden="1" customWidth="1"/>
    <col min="180" max="180" width="8.5703125" style="1" hidden="1" customWidth="1"/>
    <col min="181" max="181" width="6.42578125" style="1" hidden="1" customWidth="1"/>
    <col min="182" max="182" width="17.85546875" style="1" hidden="1" customWidth="1"/>
    <col min="183" max="183" width="14" style="1" hidden="1" customWidth="1"/>
    <col min="184" max="184" width="11.7109375" style="1" hidden="1" customWidth="1"/>
    <col min="185" max="185" width="8.5703125" style="1" hidden="1" customWidth="1"/>
    <col min="186" max="186" width="13.140625" style="1" customWidth="1"/>
    <col min="187" max="187" width="14.28515625" style="1" hidden="1" customWidth="1"/>
    <col min="188" max="188" width="13.85546875" style="1" hidden="1" customWidth="1"/>
    <col min="189" max="189" width="11" style="1" customWidth="1"/>
    <col min="190" max="190" width="7.42578125" style="1" customWidth="1"/>
    <col min="191" max="192" width="9.85546875" style="1" customWidth="1"/>
    <col min="193" max="193" width="7.5703125" style="1" customWidth="1"/>
    <col min="194" max="194" width="13.42578125" style="1" hidden="1" customWidth="1"/>
    <col min="195" max="195" width="11.85546875" style="1" hidden="1" customWidth="1"/>
    <col min="196" max="196" width="6.42578125" style="1" hidden="1" customWidth="1"/>
    <col min="197" max="197" width="17.85546875" style="1" hidden="1" customWidth="1"/>
    <col min="198" max="198" width="8.5703125" style="1" hidden="1" customWidth="1"/>
    <col min="199" max="199" width="8.85546875" style="1" hidden="1" customWidth="1"/>
    <col min="200" max="200" width="8.5703125" style="1" hidden="1" customWidth="1"/>
    <col min="201" max="201" width="13.42578125" style="1" customWidth="1"/>
    <col min="202" max="202" width="8.5703125" style="1" hidden="1" customWidth="1"/>
    <col min="203" max="203" width="8.85546875" style="1" hidden="1" customWidth="1"/>
    <col min="204" max="204" width="9.7109375" style="1" customWidth="1"/>
    <col min="205" max="208" width="3.42578125" style="1" hidden="1" customWidth="1"/>
    <col min="209" max="209" width="8.42578125" style="1" hidden="1" customWidth="1"/>
    <col min="210" max="210" width="8.5703125" style="1" hidden="1" customWidth="1"/>
    <col min="211" max="211" width="6.42578125" style="1" hidden="1" customWidth="1"/>
    <col min="212" max="212" width="17.85546875" style="1" hidden="1" customWidth="1"/>
    <col min="213" max="213" width="13.28515625" style="1" hidden="1" customWidth="1"/>
    <col min="214" max="214" width="12.140625" style="1" hidden="1" customWidth="1"/>
    <col min="215" max="215" width="8.5703125" style="1" hidden="1" customWidth="1"/>
    <col min="216" max="216" width="16.140625" style="1" customWidth="1"/>
    <col min="217" max="218" width="13.7109375" style="1" hidden="1" customWidth="1"/>
    <col min="219" max="219" width="11.85546875" style="1" customWidth="1"/>
    <col min="220" max="223" width="9.28515625" style="1" customWidth="1"/>
    <col min="224" max="224" width="8.42578125" style="1" hidden="1" customWidth="1"/>
    <col min="225" max="225" width="8.5703125" style="1" hidden="1" customWidth="1"/>
    <col min="226" max="226" width="6.42578125" style="1" hidden="1" customWidth="1"/>
    <col min="227" max="227" width="17.85546875" style="1" hidden="1" customWidth="1"/>
    <col min="228" max="228" width="8.5703125" style="1" hidden="1" customWidth="1"/>
    <col min="229" max="229" width="8.85546875" style="1" hidden="1" customWidth="1"/>
    <col min="230" max="230" width="8.5703125" style="1" hidden="1" customWidth="1"/>
    <col min="231" max="231" width="17.5703125" style="1" customWidth="1"/>
    <col min="232" max="232" width="8.5703125" style="1" hidden="1" customWidth="1"/>
    <col min="233" max="233" width="8.85546875" style="1" hidden="1" customWidth="1"/>
    <col min="234" max="234" width="16" style="1" customWidth="1"/>
    <col min="235" max="238" width="3.42578125" style="1" hidden="1" customWidth="1"/>
    <col min="239" max="239" width="8.42578125" style="1" hidden="1" customWidth="1"/>
    <col min="240" max="240" width="8.5703125" style="1" hidden="1" customWidth="1"/>
    <col min="241" max="241" width="6.42578125" style="1" hidden="1" customWidth="1"/>
    <col min="242" max="242" width="17.85546875" style="1" hidden="1" customWidth="1"/>
    <col min="243" max="243" width="15.5703125" style="1" hidden="1" customWidth="1"/>
    <col min="244" max="244" width="16" style="1" hidden="1" customWidth="1"/>
    <col min="245" max="245" width="11.85546875" style="1" hidden="1" customWidth="1"/>
    <col min="246" max="246" width="21.28515625" style="1" customWidth="1"/>
    <col min="247" max="247" width="16.5703125" style="1" hidden="1" customWidth="1"/>
    <col min="248" max="248" width="15" style="1" hidden="1" customWidth="1"/>
    <col min="249" max="249" width="18.28515625" style="1" customWidth="1"/>
    <col min="250" max="253" width="15.28515625" style="1" customWidth="1"/>
    <col min="254" max="254" width="13.5703125" style="1" hidden="1" customWidth="1"/>
    <col min="255" max="255" width="8.5703125" style="1" hidden="1" customWidth="1"/>
    <col min="256" max="256" width="6.42578125" style="1" hidden="1" customWidth="1"/>
    <col min="257" max="257" width="17.85546875" style="1" hidden="1" customWidth="1"/>
    <col min="258" max="258" width="14.28515625" style="1" hidden="1" customWidth="1"/>
    <col min="259" max="259" width="12.28515625" style="1" hidden="1" customWidth="1"/>
    <col min="260" max="260" width="10.85546875" style="1" hidden="1" customWidth="1"/>
    <col min="261" max="261" width="19.7109375" style="1" customWidth="1"/>
    <col min="262" max="263" width="15.42578125" style="1" hidden="1" customWidth="1"/>
    <col min="264" max="264" width="12.85546875" style="1" customWidth="1"/>
    <col min="265" max="268" width="9.85546875" style="1" customWidth="1"/>
    <col min="269" max="269" width="8.42578125" style="1" hidden="1" customWidth="1"/>
    <col min="270" max="270" width="8.5703125" style="1" hidden="1" customWidth="1"/>
    <col min="271" max="271" width="6.42578125" style="1" hidden="1" customWidth="1"/>
    <col min="272" max="272" width="17.85546875" style="1" hidden="1" customWidth="1"/>
    <col min="273" max="273" width="12" style="1" hidden="1" customWidth="1"/>
    <col min="274" max="274" width="11.28515625" style="1" hidden="1" customWidth="1"/>
    <col min="275" max="275" width="8.5703125" style="1" hidden="1" customWidth="1"/>
    <col min="276" max="276" width="12.140625" style="1" customWidth="1"/>
    <col min="277" max="278" width="14.7109375" style="1" hidden="1" customWidth="1"/>
    <col min="279" max="279" width="14.7109375" style="1" customWidth="1"/>
    <col min="280" max="283" width="10.85546875" style="1" customWidth="1"/>
    <col min="284" max="284" width="8.42578125" style="1" hidden="1" customWidth="1"/>
    <col min="285" max="285" width="8.5703125" style="1" hidden="1" customWidth="1"/>
    <col min="286" max="286" width="6.42578125" style="1" hidden="1" customWidth="1"/>
    <col min="287" max="287" width="17.85546875" style="1" hidden="1" customWidth="1"/>
    <col min="288" max="288" width="12.7109375" style="1" hidden="1" customWidth="1"/>
    <col min="289" max="289" width="11.85546875" style="1" hidden="1" customWidth="1"/>
    <col min="290" max="290" width="12.28515625" style="1" hidden="1" customWidth="1"/>
    <col min="291" max="291" width="10.7109375" style="1" customWidth="1"/>
    <col min="292" max="293" width="15.28515625" style="1" hidden="1" customWidth="1"/>
    <col min="294" max="294" width="10.140625" style="1" customWidth="1"/>
    <col min="295" max="295" width="9.42578125" style="1" customWidth="1"/>
    <col min="296" max="298" width="9.7109375" style="1" customWidth="1"/>
    <col min="299" max="299" width="15.28515625" style="1" hidden="1" customWidth="1"/>
    <col min="300" max="301" width="8.5703125" style="1" hidden="1" customWidth="1"/>
    <col min="302" max="302" width="15" style="1" hidden="1" customWidth="1"/>
    <col min="303" max="305" width="8.5703125" style="1" hidden="1" customWidth="1"/>
    <col min="306" max="306" width="8.5703125" style="1" customWidth="1"/>
    <col min="307" max="308" width="8.5703125" style="1" hidden="1" customWidth="1"/>
    <col min="309" max="309" width="8.5703125" style="1" customWidth="1"/>
    <col min="310" max="315" width="8.5703125" style="1" hidden="1" customWidth="1"/>
    <col min="316" max="316" width="6.42578125" style="1" hidden="1" customWidth="1"/>
    <col min="317" max="317" width="17.85546875" style="1" hidden="1" customWidth="1"/>
    <col min="318" max="318" width="8.5703125" style="1" hidden="1" customWidth="1"/>
    <col min="319" max="319" width="8.85546875" style="1" hidden="1" customWidth="1"/>
    <col min="320" max="320" width="8.5703125" style="1" hidden="1" customWidth="1"/>
    <col min="321" max="321" width="12.42578125" style="1" customWidth="1"/>
    <col min="322" max="322" width="15.7109375" style="1" hidden="1" customWidth="1"/>
    <col min="323" max="323" width="13.28515625" style="1" hidden="1" customWidth="1"/>
    <col min="324" max="324" width="12.28515625" style="1" customWidth="1"/>
    <col min="325" max="328" width="11.28515625" style="1" customWidth="1"/>
    <col min="329" max="329" width="14.7109375" style="1" hidden="1" customWidth="1"/>
    <col min="330" max="330" width="11.28515625" style="1" hidden="1" customWidth="1"/>
    <col min="331" max="331" width="6.42578125" style="1" hidden="1" customWidth="1"/>
    <col min="332" max="332" width="17.85546875" style="1" hidden="1" customWidth="1"/>
    <col min="333" max="333" width="8.5703125" style="1" hidden="1" customWidth="1"/>
    <col min="334" max="334" width="8.85546875" style="1" hidden="1" customWidth="1"/>
    <col min="335" max="335" width="8.5703125" style="1" hidden="1" customWidth="1"/>
    <col min="336" max="336" width="14" style="1" customWidth="1"/>
    <col min="337" max="338" width="15.42578125" style="1" hidden="1" customWidth="1"/>
    <col min="339" max="339" width="15.42578125" style="1" customWidth="1"/>
    <col min="340" max="343" width="10.5703125" style="1" customWidth="1"/>
    <col min="344" max="344" width="8.42578125" style="1" hidden="1" customWidth="1"/>
    <col min="345" max="345" width="8.5703125" style="1" hidden="1" customWidth="1"/>
    <col min="346" max="346" width="6.42578125" style="1" hidden="1" customWidth="1"/>
    <col min="347" max="347" width="17.85546875" style="1" hidden="1" customWidth="1"/>
    <col min="348" max="349" width="13" style="1" hidden="1" customWidth="1"/>
    <col min="350" max="350" width="10" style="1" hidden="1" customWidth="1"/>
    <col min="351" max="351" width="14.85546875" style="1" customWidth="1"/>
    <col min="352" max="353" width="13.85546875" style="1" hidden="1" customWidth="1"/>
    <col min="354" max="354" width="13.85546875" style="1" customWidth="1"/>
    <col min="355" max="358" width="11.5703125" style="1" customWidth="1"/>
    <col min="359" max="359" width="13.85546875" style="1" hidden="1" customWidth="1"/>
    <col min="360" max="360" width="8.5703125" style="1" hidden="1" customWidth="1"/>
    <col min="361" max="361" width="6.42578125" style="1" hidden="1" customWidth="1"/>
    <col min="362" max="362" width="17.85546875" style="1" hidden="1" customWidth="1"/>
    <col min="363" max="363" width="8.5703125" style="1" hidden="1" customWidth="1"/>
    <col min="364" max="364" width="8.85546875" style="1" hidden="1" customWidth="1"/>
    <col min="365" max="365" width="8.5703125" style="1" hidden="1" customWidth="1"/>
    <col min="366" max="366" width="9" style="1" customWidth="1"/>
    <col min="367" max="367" width="8.5703125" style="1" hidden="1" customWidth="1"/>
    <col min="368" max="368" width="8.85546875" style="1" hidden="1" customWidth="1"/>
    <col min="369" max="369" width="8.85546875" style="1" customWidth="1"/>
    <col min="370" max="373" width="3.42578125" style="1" hidden="1" customWidth="1"/>
    <col min="374" max="374" width="8.42578125" style="1" hidden="1" customWidth="1"/>
    <col min="375" max="375" width="8.5703125" style="1" hidden="1" customWidth="1"/>
    <col min="376" max="376" width="6.42578125" style="1" hidden="1" customWidth="1"/>
    <col min="377" max="377" width="17.85546875" style="1" hidden="1" customWidth="1"/>
    <col min="378" max="378" width="8.5703125" style="1" hidden="1" customWidth="1"/>
    <col min="379" max="379" width="8.85546875" style="1" hidden="1" customWidth="1"/>
    <col min="380" max="380" width="8.5703125" style="1" hidden="1" customWidth="1"/>
    <col min="381" max="381" width="9" style="1" customWidth="1"/>
    <col min="382" max="382" width="8.5703125" style="1" hidden="1" customWidth="1"/>
    <col min="383" max="383" width="8.85546875" style="1" hidden="1" customWidth="1"/>
    <col min="384" max="384" width="8.85546875" style="1" customWidth="1"/>
    <col min="385" max="388" width="3.42578125" style="1" hidden="1" customWidth="1"/>
    <col min="389" max="389" width="8.42578125" style="1" hidden="1" customWidth="1"/>
    <col min="390" max="390" width="8.5703125" style="1" hidden="1" customWidth="1"/>
    <col min="391" max="391" width="6.42578125" style="1" hidden="1" customWidth="1"/>
    <col min="392" max="392" width="17.85546875" style="1" hidden="1" customWidth="1"/>
    <col min="393" max="393" width="8.5703125" style="1" hidden="1" customWidth="1"/>
    <col min="394" max="394" width="8.85546875" style="1" hidden="1" customWidth="1"/>
    <col min="395" max="395" width="8.5703125" style="1" hidden="1" customWidth="1"/>
    <col min="396" max="396" width="9" style="1" customWidth="1"/>
    <col min="397" max="397" width="8.5703125" style="1" hidden="1" customWidth="1"/>
    <col min="398" max="398" width="8.85546875" style="1" hidden="1" customWidth="1"/>
    <col min="399" max="399" width="8.85546875" style="1" customWidth="1"/>
    <col min="400" max="403" width="3.42578125" style="1" hidden="1" customWidth="1"/>
    <col min="404" max="404" width="8.42578125" style="1" hidden="1" customWidth="1"/>
    <col min="405" max="405" width="8.5703125" style="1" hidden="1" customWidth="1"/>
    <col min="406" max="406" width="6.42578125" style="1" hidden="1" customWidth="1"/>
    <col min="407" max="407" width="17.85546875" style="1" hidden="1" customWidth="1"/>
    <col min="408" max="408" width="8.5703125" style="1" hidden="1" customWidth="1"/>
    <col min="409" max="409" width="8.85546875" style="1" hidden="1" customWidth="1"/>
    <col min="410" max="410" width="8.5703125" style="1" hidden="1" customWidth="1"/>
    <col min="411" max="411" width="9" style="1" customWidth="1"/>
    <col min="412" max="412" width="8.5703125" style="1" hidden="1" customWidth="1"/>
    <col min="413" max="413" width="8.85546875" style="1" hidden="1" customWidth="1"/>
    <col min="414" max="414" width="8.85546875" style="1" customWidth="1"/>
    <col min="415" max="418" width="3.42578125" style="1" hidden="1" customWidth="1"/>
    <col min="419" max="419" width="8.42578125" style="1" hidden="1" customWidth="1"/>
    <col min="420" max="420" width="8.5703125" style="1" hidden="1" customWidth="1"/>
    <col min="421" max="421" width="6.42578125" style="1" hidden="1" customWidth="1"/>
    <col min="422" max="422" width="17.85546875" style="1" hidden="1" customWidth="1"/>
    <col min="423" max="423" width="8.5703125" style="1" hidden="1" customWidth="1"/>
    <col min="424" max="424" width="8.85546875" style="1" hidden="1" customWidth="1"/>
    <col min="425" max="425" width="8.5703125" style="1" hidden="1" customWidth="1"/>
    <col min="426" max="426" width="13.42578125" style="1" customWidth="1"/>
    <col min="427" max="428" width="11.5703125" style="1" hidden="1" customWidth="1"/>
    <col min="429" max="433" width="11.5703125" style="1" customWidth="1"/>
    <col min="434" max="434" width="8.42578125" style="1" hidden="1" customWidth="1"/>
    <col min="435" max="435" width="8.5703125" style="1" hidden="1" customWidth="1"/>
    <col min="436" max="436" width="6.42578125" style="1" hidden="1" customWidth="1"/>
    <col min="437" max="437" width="17.85546875" style="1" hidden="1" customWidth="1"/>
    <col min="438" max="438" width="8.5703125" style="1" hidden="1" customWidth="1"/>
    <col min="439" max="439" width="8.85546875" style="1" hidden="1" customWidth="1"/>
    <col min="440" max="440" width="8.5703125" style="1" hidden="1" customWidth="1"/>
    <col min="441" max="441" width="14.42578125" style="1" customWidth="1"/>
    <col min="442" max="442" width="8.5703125" style="1" hidden="1" customWidth="1"/>
    <col min="443" max="443" width="8.85546875" style="1" hidden="1" customWidth="1"/>
    <col min="444" max="444" width="15.140625" style="1" customWidth="1"/>
    <col min="445" max="448" width="3.42578125" style="1" hidden="1" customWidth="1"/>
    <col min="449" max="449" width="8.42578125" style="1" hidden="1" customWidth="1"/>
    <col min="450" max="450" width="8.5703125" style="1" hidden="1" customWidth="1"/>
    <col min="451" max="451" width="6.42578125" style="1" hidden="1" customWidth="1"/>
    <col min="452" max="452" width="17.85546875" style="1" hidden="1" customWidth="1"/>
    <col min="453" max="453" width="8.5703125" style="1" hidden="1" customWidth="1"/>
    <col min="454" max="454" width="8.85546875" style="1" hidden="1" customWidth="1"/>
    <col min="455" max="455" width="8.5703125" style="1" hidden="1" customWidth="1"/>
    <col min="456" max="456" width="22.28515625" style="1" customWidth="1"/>
    <col min="457" max="457" width="13.42578125" style="1" hidden="1" customWidth="1"/>
    <col min="458" max="458" width="12.140625" style="1" hidden="1" customWidth="1"/>
    <col min="459" max="459" width="15" style="1" customWidth="1"/>
    <col min="460" max="463" width="11.5703125" style="1" hidden="1" customWidth="1"/>
    <col min="464" max="464" width="10.42578125" style="1" hidden="1" customWidth="1"/>
    <col min="465" max="465" width="8.5703125" style="1" hidden="1" customWidth="1"/>
    <col min="466" max="466" width="6.42578125" style="1" hidden="1" customWidth="1"/>
    <col min="467" max="467" width="17.85546875" style="1" hidden="1" customWidth="1"/>
    <col min="468" max="468" width="8.5703125" style="1" hidden="1" customWidth="1"/>
    <col min="469" max="469" width="8.85546875" style="1" hidden="1" customWidth="1"/>
    <col min="470" max="470" width="8.5703125" style="1" hidden="1" customWidth="1"/>
    <col min="471" max="471" width="15.28515625" style="1" customWidth="1"/>
    <col min="472" max="472" width="8.5703125" style="1" hidden="1" customWidth="1"/>
    <col min="473" max="473" width="8.85546875" style="1" hidden="1" customWidth="1"/>
    <col min="474" max="474" width="13.140625" style="1" customWidth="1"/>
    <col min="475" max="478" width="3.42578125" style="1" hidden="1" customWidth="1"/>
    <col min="479" max="479" width="8.42578125" style="1" hidden="1" customWidth="1"/>
    <col min="480" max="480" width="8.5703125" style="1" hidden="1" customWidth="1"/>
    <col min="481" max="481" width="6.42578125" style="1" hidden="1" customWidth="1"/>
    <col min="482" max="482" width="17.85546875" style="1" hidden="1" customWidth="1"/>
    <col min="483" max="483" width="8.5703125" style="1" hidden="1" customWidth="1"/>
    <col min="484" max="484" width="8.85546875" style="1" hidden="1" customWidth="1"/>
    <col min="485" max="485" width="8.5703125" style="1" hidden="1" customWidth="1"/>
    <col min="486" max="486" width="12.28515625" style="1" customWidth="1"/>
    <col min="487" max="487" width="8.5703125" style="1" hidden="1" customWidth="1"/>
    <col min="488" max="488" width="8.85546875" style="1" hidden="1" customWidth="1"/>
    <col min="489" max="489" width="12.42578125" style="1" customWidth="1"/>
    <col min="490" max="493" width="3.42578125" style="1" hidden="1" customWidth="1"/>
    <col min="494" max="494" width="8.42578125" style="1" hidden="1" customWidth="1"/>
    <col min="495" max="495" width="8.5703125" style="1" hidden="1" customWidth="1"/>
    <col min="496" max="496" width="6.42578125" style="1" hidden="1" customWidth="1"/>
    <col min="497" max="497" width="17.85546875" style="1" hidden="1" customWidth="1"/>
    <col min="498" max="498" width="8.5703125" style="1" hidden="1" customWidth="1"/>
    <col min="499" max="499" width="8.85546875" style="1" hidden="1" customWidth="1"/>
    <col min="500" max="500" width="8.5703125" style="1" hidden="1" customWidth="1"/>
    <col min="501" max="501" width="15.42578125" style="1" customWidth="1"/>
    <col min="502" max="502" width="8.5703125" style="1" hidden="1" customWidth="1"/>
    <col min="503" max="503" width="8.85546875" style="1" hidden="1" customWidth="1"/>
    <col min="504" max="504" width="11.28515625" style="1" customWidth="1"/>
    <col min="505" max="508" width="3.42578125" style="1" hidden="1" customWidth="1"/>
    <col min="509" max="509" width="8.42578125" style="1" hidden="1" customWidth="1"/>
    <col min="510" max="510" width="8.5703125" style="1" hidden="1" customWidth="1"/>
    <col min="511" max="511" width="6.42578125" style="1" hidden="1" customWidth="1"/>
    <col min="512" max="512" width="17.85546875" style="1" hidden="1" customWidth="1"/>
    <col min="513" max="513" width="8.5703125" style="1" hidden="1" customWidth="1"/>
    <col min="514" max="514" width="8.85546875" style="1" hidden="1" customWidth="1"/>
    <col min="515" max="515" width="8.5703125" style="1" hidden="1" customWidth="1"/>
    <col min="516" max="516" width="9" style="1" customWidth="1"/>
    <col min="517" max="517" width="10.7109375" style="1" hidden="1" customWidth="1"/>
    <col min="518" max="518" width="8.85546875" style="1" hidden="1" customWidth="1"/>
    <col min="519" max="519" width="13.7109375" style="1" customWidth="1"/>
    <col min="520" max="523" width="11.42578125" style="1" customWidth="1"/>
    <col min="524" max="524" width="11" style="1" hidden="1" customWidth="1"/>
    <col min="525" max="525" width="8.5703125" style="1" hidden="1" customWidth="1"/>
    <col min="526" max="526" width="6.42578125" style="1" hidden="1" customWidth="1"/>
    <col min="527" max="527" width="17.85546875" style="1" hidden="1" customWidth="1"/>
    <col min="528" max="528" width="8.5703125" style="1" hidden="1" customWidth="1"/>
    <col min="529" max="529" width="8.85546875" style="1" hidden="1" customWidth="1"/>
    <col min="530" max="530" width="8.5703125" style="1" hidden="1" customWidth="1"/>
    <col min="531" max="531" width="15.42578125" style="1" customWidth="1"/>
    <col min="532" max="533" width="14" style="1" hidden="1" customWidth="1"/>
    <col min="534" max="534" width="14" style="1" customWidth="1"/>
    <col min="535" max="538" width="11.140625" style="1" customWidth="1"/>
    <col min="539" max="539" width="8.42578125" style="1" hidden="1" customWidth="1"/>
    <col min="540" max="540" width="8.5703125" style="1" hidden="1" customWidth="1"/>
    <col min="541" max="541" width="6.42578125" style="1" hidden="1" customWidth="1"/>
    <col min="542" max="542" width="17.85546875" style="1" hidden="1" customWidth="1"/>
    <col min="543" max="543" width="8.5703125" style="1" hidden="1" customWidth="1"/>
    <col min="544" max="544" width="8.85546875" style="1" hidden="1" customWidth="1"/>
    <col min="545" max="545" width="8.5703125" style="1" hidden="1" customWidth="1"/>
    <col min="546" max="546" width="15.140625" style="1" customWidth="1"/>
    <col min="547" max="547" width="8.5703125" style="1" hidden="1" customWidth="1"/>
    <col min="548" max="548" width="8.85546875" style="1" hidden="1" customWidth="1"/>
    <col min="549" max="549" width="12" style="1" customWidth="1"/>
    <col min="550" max="553" width="3.42578125" style="1" hidden="1" customWidth="1"/>
    <col min="554" max="554" width="8.42578125" style="1" hidden="1" customWidth="1"/>
    <col min="555" max="555" width="8.5703125" style="1" hidden="1" customWidth="1"/>
    <col min="556" max="556" width="6.42578125" style="1" hidden="1" customWidth="1"/>
    <col min="557" max="557" width="17.85546875" style="1" hidden="1" customWidth="1"/>
    <col min="558" max="558" width="8.5703125" style="1" hidden="1" customWidth="1"/>
    <col min="559" max="559" width="8.85546875" style="1" hidden="1" customWidth="1"/>
    <col min="560" max="560" width="8.5703125" style="1" hidden="1" customWidth="1"/>
    <col min="561" max="561" width="13.42578125" style="1" customWidth="1"/>
    <col min="562" max="562" width="8.5703125" style="1" hidden="1" customWidth="1"/>
    <col min="563" max="563" width="8.85546875" style="1" hidden="1" customWidth="1"/>
    <col min="564" max="564" width="11.28515625" style="1" customWidth="1"/>
    <col min="565" max="568" width="3.42578125" style="1" hidden="1" customWidth="1"/>
    <col min="569" max="569" width="8.42578125" style="1" hidden="1" customWidth="1"/>
    <col min="570" max="570" width="8.5703125" style="1" hidden="1" customWidth="1"/>
    <col min="571" max="576" width="15" style="1" customWidth="1"/>
    <col min="577" max="16384" width="9.140625" style="1"/>
  </cols>
  <sheetData>
    <row r="1" spans="1:576" s="120" customFormat="1" ht="12.75">
      <c r="A1" s="201" t="s">
        <v>727</v>
      </c>
      <c r="B1" s="201"/>
      <c r="C1" s="199" t="s">
        <v>17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 t="s">
        <v>17</v>
      </c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 t="s">
        <v>17</v>
      </c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 t="s">
        <v>17</v>
      </c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 t="s">
        <v>17</v>
      </c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 t="s">
        <v>17</v>
      </c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 t="s">
        <v>17</v>
      </c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 t="s">
        <v>17</v>
      </c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 t="s">
        <v>17</v>
      </c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 t="s">
        <v>17</v>
      </c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 t="s">
        <v>17</v>
      </c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 t="s">
        <v>17</v>
      </c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 t="s">
        <v>17</v>
      </c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 t="s">
        <v>17</v>
      </c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 t="s">
        <v>17</v>
      </c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 t="s">
        <v>17</v>
      </c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 t="s">
        <v>17</v>
      </c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 t="s">
        <v>17</v>
      </c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 t="s">
        <v>17</v>
      </c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199" t="s">
        <v>17</v>
      </c>
      <c r="KA1" s="199"/>
      <c r="KB1" s="199"/>
      <c r="KC1" s="199"/>
      <c r="KD1" s="199"/>
      <c r="KE1" s="199"/>
      <c r="KF1" s="199"/>
      <c r="KG1" s="199"/>
      <c r="KH1" s="199"/>
      <c r="KI1" s="199"/>
      <c r="KJ1" s="199"/>
      <c r="KK1" s="199"/>
      <c r="KL1" s="199"/>
      <c r="KM1" s="199"/>
      <c r="KN1" s="199"/>
      <c r="KO1" s="199" t="s">
        <v>17</v>
      </c>
      <c r="KP1" s="199"/>
      <c r="KQ1" s="199"/>
      <c r="KR1" s="199"/>
      <c r="KS1" s="199"/>
      <c r="KT1" s="199"/>
      <c r="KU1" s="199"/>
      <c r="KV1" s="199"/>
      <c r="KW1" s="199"/>
      <c r="KX1" s="199"/>
      <c r="KY1" s="199"/>
      <c r="KZ1" s="199"/>
      <c r="LA1" s="199"/>
      <c r="LB1" s="199"/>
      <c r="LC1" s="199"/>
      <c r="LD1" s="199" t="s">
        <v>17</v>
      </c>
      <c r="LE1" s="199"/>
      <c r="LF1" s="199"/>
      <c r="LG1" s="199"/>
      <c r="LH1" s="199"/>
      <c r="LI1" s="199"/>
      <c r="LJ1" s="199"/>
      <c r="LK1" s="199"/>
      <c r="LL1" s="199"/>
      <c r="LM1" s="199"/>
      <c r="LN1" s="199"/>
      <c r="LO1" s="199"/>
      <c r="LP1" s="199"/>
      <c r="LQ1" s="199"/>
      <c r="LR1" s="199"/>
      <c r="LS1" s="199" t="s">
        <v>17</v>
      </c>
      <c r="LT1" s="199"/>
      <c r="LU1" s="199"/>
      <c r="LV1" s="199"/>
      <c r="LW1" s="199"/>
      <c r="LX1" s="199"/>
      <c r="LY1" s="199"/>
      <c r="LZ1" s="199"/>
      <c r="MA1" s="199"/>
      <c r="MB1" s="199"/>
      <c r="MC1" s="199"/>
      <c r="MD1" s="199"/>
      <c r="ME1" s="199"/>
      <c r="MF1" s="199"/>
      <c r="MG1" s="199"/>
      <c r="MH1" s="199" t="s">
        <v>17</v>
      </c>
      <c r="MI1" s="199"/>
      <c r="MJ1" s="199"/>
      <c r="MK1" s="199"/>
      <c r="ML1" s="199"/>
      <c r="MM1" s="199"/>
      <c r="MN1" s="199"/>
      <c r="MO1" s="199"/>
      <c r="MP1" s="199"/>
      <c r="MQ1" s="199"/>
      <c r="MR1" s="199"/>
      <c r="MS1" s="199"/>
      <c r="MT1" s="199"/>
      <c r="MU1" s="199"/>
      <c r="MV1" s="199"/>
      <c r="MW1" s="199" t="s">
        <v>17</v>
      </c>
      <c r="MX1" s="199"/>
      <c r="MY1" s="199"/>
      <c r="MZ1" s="199"/>
      <c r="NA1" s="199"/>
      <c r="NB1" s="199"/>
      <c r="NC1" s="199"/>
      <c r="ND1" s="199"/>
      <c r="NE1" s="199"/>
      <c r="NF1" s="199"/>
      <c r="NG1" s="199"/>
      <c r="NH1" s="199"/>
      <c r="NI1" s="199"/>
      <c r="NJ1" s="199"/>
      <c r="NK1" s="199"/>
      <c r="NL1" s="199" t="s">
        <v>17</v>
      </c>
      <c r="NM1" s="199"/>
      <c r="NN1" s="199"/>
      <c r="NO1" s="199"/>
      <c r="NP1" s="199"/>
      <c r="NQ1" s="199"/>
      <c r="NR1" s="199"/>
      <c r="NS1" s="199"/>
      <c r="NT1" s="199"/>
      <c r="NU1" s="199"/>
      <c r="NV1" s="199"/>
      <c r="NW1" s="199"/>
      <c r="NX1" s="199"/>
      <c r="NY1" s="199"/>
      <c r="NZ1" s="199"/>
      <c r="OA1" s="199" t="s">
        <v>17</v>
      </c>
      <c r="OB1" s="199"/>
      <c r="OC1" s="199"/>
      <c r="OD1" s="199"/>
      <c r="OE1" s="199"/>
      <c r="OF1" s="199"/>
      <c r="OG1" s="199"/>
      <c r="OH1" s="199"/>
      <c r="OI1" s="199"/>
      <c r="OJ1" s="199"/>
      <c r="OK1" s="199"/>
      <c r="OL1" s="199"/>
      <c r="OM1" s="199"/>
      <c r="ON1" s="199"/>
      <c r="OO1" s="199"/>
      <c r="OP1" s="199" t="s">
        <v>17</v>
      </c>
      <c r="OQ1" s="199"/>
      <c r="OR1" s="199"/>
      <c r="OS1" s="199"/>
      <c r="OT1" s="199"/>
      <c r="OU1" s="199"/>
      <c r="OV1" s="199"/>
      <c r="OW1" s="199"/>
      <c r="OX1" s="199"/>
      <c r="OY1" s="199"/>
      <c r="OZ1" s="199"/>
      <c r="PA1" s="199"/>
      <c r="PB1" s="199"/>
      <c r="PC1" s="199"/>
      <c r="PD1" s="199"/>
      <c r="PE1" s="199" t="s">
        <v>17</v>
      </c>
      <c r="PF1" s="199"/>
      <c r="PG1" s="199"/>
      <c r="PH1" s="199"/>
      <c r="PI1" s="199"/>
      <c r="PJ1" s="199"/>
      <c r="PK1" s="199"/>
      <c r="PL1" s="199"/>
      <c r="PM1" s="199"/>
      <c r="PN1" s="199"/>
      <c r="PO1" s="199"/>
      <c r="PP1" s="199"/>
      <c r="PQ1" s="199"/>
      <c r="PR1" s="199"/>
      <c r="PS1" s="199"/>
      <c r="PT1" s="199" t="s">
        <v>17</v>
      </c>
      <c r="PU1" s="199"/>
      <c r="PV1" s="199"/>
      <c r="PW1" s="199"/>
      <c r="PX1" s="199"/>
      <c r="PY1" s="199"/>
      <c r="PZ1" s="199"/>
      <c r="QA1" s="199"/>
      <c r="QB1" s="199"/>
      <c r="QC1" s="199"/>
      <c r="QD1" s="199"/>
      <c r="QE1" s="199"/>
      <c r="QF1" s="199"/>
      <c r="QG1" s="199"/>
      <c r="QH1" s="199"/>
      <c r="QI1" s="199" t="s">
        <v>17</v>
      </c>
      <c r="QJ1" s="199"/>
      <c r="QK1" s="199"/>
      <c r="QL1" s="199"/>
      <c r="QM1" s="199"/>
      <c r="QN1" s="199"/>
      <c r="QO1" s="199"/>
      <c r="QP1" s="199"/>
      <c r="QQ1" s="199"/>
      <c r="QR1" s="199"/>
      <c r="QS1" s="199"/>
      <c r="QT1" s="199"/>
      <c r="QU1" s="199"/>
      <c r="QV1" s="199"/>
      <c r="QW1" s="199"/>
      <c r="QX1" s="199" t="s">
        <v>17</v>
      </c>
      <c r="QY1" s="199"/>
      <c r="QZ1" s="199"/>
      <c r="RA1" s="199"/>
      <c r="RB1" s="199"/>
      <c r="RC1" s="199"/>
      <c r="RD1" s="199"/>
      <c r="RE1" s="199"/>
      <c r="RF1" s="199"/>
      <c r="RG1" s="199"/>
      <c r="RH1" s="199"/>
      <c r="RI1" s="199"/>
      <c r="RJ1" s="199"/>
      <c r="RK1" s="199"/>
      <c r="RL1" s="199"/>
      <c r="RM1" s="199" t="s">
        <v>17</v>
      </c>
      <c r="RN1" s="199"/>
      <c r="RO1" s="199"/>
      <c r="RP1" s="199"/>
      <c r="RQ1" s="199"/>
      <c r="RR1" s="199"/>
      <c r="RS1" s="199"/>
      <c r="RT1" s="199"/>
      <c r="RU1" s="199"/>
      <c r="RV1" s="199"/>
      <c r="RW1" s="199"/>
      <c r="RX1" s="199"/>
      <c r="RY1" s="199"/>
      <c r="RZ1" s="199"/>
      <c r="SA1" s="199"/>
      <c r="SB1" s="199" t="s">
        <v>17</v>
      </c>
      <c r="SC1" s="199"/>
      <c r="SD1" s="199"/>
      <c r="SE1" s="199"/>
      <c r="SF1" s="199"/>
      <c r="SG1" s="199"/>
      <c r="SH1" s="199"/>
      <c r="SI1" s="199"/>
      <c r="SJ1" s="199"/>
      <c r="SK1" s="199"/>
      <c r="SL1" s="199"/>
      <c r="SM1" s="199"/>
      <c r="SN1" s="199"/>
      <c r="SO1" s="199"/>
      <c r="SP1" s="199"/>
      <c r="SQ1" s="199" t="s">
        <v>17</v>
      </c>
      <c r="SR1" s="199"/>
      <c r="SS1" s="199"/>
      <c r="ST1" s="199"/>
      <c r="SU1" s="199"/>
      <c r="SV1" s="199"/>
      <c r="SW1" s="199"/>
      <c r="SX1" s="199"/>
      <c r="SY1" s="199"/>
      <c r="SZ1" s="199"/>
      <c r="TA1" s="199"/>
      <c r="TB1" s="199"/>
      <c r="TC1" s="199"/>
      <c r="TD1" s="199"/>
      <c r="TE1" s="199"/>
      <c r="TF1" s="199" t="s">
        <v>17</v>
      </c>
      <c r="TG1" s="199"/>
      <c r="TH1" s="199"/>
      <c r="TI1" s="199"/>
      <c r="TJ1" s="199"/>
      <c r="TK1" s="199"/>
      <c r="TL1" s="199"/>
      <c r="TM1" s="199"/>
      <c r="TN1" s="199"/>
      <c r="TO1" s="199"/>
      <c r="TP1" s="199"/>
      <c r="TQ1" s="199"/>
      <c r="TR1" s="199"/>
      <c r="TS1" s="199"/>
      <c r="TT1" s="199"/>
      <c r="TU1" s="199" t="s">
        <v>17</v>
      </c>
      <c r="TV1" s="199"/>
      <c r="TW1" s="199"/>
      <c r="TX1" s="199"/>
      <c r="TY1" s="199"/>
      <c r="TZ1" s="199"/>
      <c r="UA1" s="199"/>
      <c r="UB1" s="199"/>
      <c r="UC1" s="199"/>
      <c r="UD1" s="199"/>
      <c r="UE1" s="199"/>
      <c r="UF1" s="199"/>
      <c r="UG1" s="199"/>
      <c r="UH1" s="199"/>
      <c r="UI1" s="199"/>
      <c r="UJ1" s="199" t="s">
        <v>17</v>
      </c>
      <c r="UK1" s="199"/>
      <c r="UL1" s="199"/>
      <c r="UM1" s="199"/>
      <c r="UN1" s="199"/>
      <c r="UO1" s="199"/>
      <c r="UP1" s="199"/>
      <c r="UQ1" s="199"/>
      <c r="UR1" s="199"/>
      <c r="US1" s="199"/>
      <c r="UT1" s="199"/>
      <c r="UU1" s="199"/>
      <c r="UV1" s="199"/>
      <c r="UW1" s="199"/>
      <c r="UX1" s="199"/>
      <c r="UY1" s="204" t="s">
        <v>571</v>
      </c>
      <c r="UZ1" s="204"/>
      <c r="VA1" s="204"/>
      <c r="VB1" s="204"/>
      <c r="VC1" s="204"/>
      <c r="VD1" s="204"/>
    </row>
    <row r="2" spans="1:576" s="120" customFormat="1" ht="57.75" customHeight="1">
      <c r="A2" s="201"/>
      <c r="B2" s="201"/>
      <c r="C2" s="200" t="s">
        <v>16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 t="s">
        <v>18</v>
      </c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 t="s">
        <v>698</v>
      </c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 t="s">
        <v>701</v>
      </c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 t="s">
        <v>702</v>
      </c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 t="s">
        <v>19</v>
      </c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 t="s">
        <v>20</v>
      </c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 t="s">
        <v>21</v>
      </c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 t="s">
        <v>22</v>
      </c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 t="s">
        <v>23</v>
      </c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 t="s">
        <v>24</v>
      </c>
      <c r="EV2" s="200"/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 t="s">
        <v>25</v>
      </c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 t="s">
        <v>26</v>
      </c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K2" s="200"/>
      <c r="GL2" s="200"/>
      <c r="GM2" s="200"/>
      <c r="GN2" s="200" t="s">
        <v>27</v>
      </c>
      <c r="GO2" s="200"/>
      <c r="GP2" s="200"/>
      <c r="GQ2" s="200"/>
      <c r="GR2" s="200"/>
      <c r="GS2" s="200"/>
      <c r="GT2" s="200"/>
      <c r="GU2" s="200"/>
      <c r="GV2" s="200"/>
      <c r="GW2" s="200"/>
      <c r="GX2" s="200"/>
      <c r="GY2" s="200"/>
      <c r="GZ2" s="200"/>
      <c r="HA2" s="200"/>
      <c r="HB2" s="200"/>
      <c r="HC2" s="200" t="s">
        <v>28</v>
      </c>
      <c r="HD2" s="200"/>
      <c r="HE2" s="200"/>
      <c r="HF2" s="200"/>
      <c r="HG2" s="200"/>
      <c r="HH2" s="200"/>
      <c r="HI2" s="200"/>
      <c r="HJ2" s="200"/>
      <c r="HK2" s="200"/>
      <c r="HL2" s="200"/>
      <c r="HM2" s="200"/>
      <c r="HN2" s="200"/>
      <c r="HO2" s="200"/>
      <c r="HP2" s="200"/>
      <c r="HQ2" s="200"/>
      <c r="HR2" s="200" t="s">
        <v>29</v>
      </c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  <c r="IF2" s="200"/>
      <c r="IG2" s="200" t="s">
        <v>50</v>
      </c>
      <c r="IH2" s="200"/>
      <c r="II2" s="200"/>
      <c r="IJ2" s="200"/>
      <c r="IK2" s="200"/>
      <c r="IL2" s="200"/>
      <c r="IM2" s="200"/>
      <c r="IN2" s="200"/>
      <c r="IO2" s="200"/>
      <c r="IP2" s="200"/>
      <c r="IQ2" s="200"/>
      <c r="IR2" s="200"/>
      <c r="IS2" s="200"/>
      <c r="IT2" s="200"/>
      <c r="IU2" s="200"/>
      <c r="IV2" s="200" t="s">
        <v>52</v>
      </c>
      <c r="IW2" s="200"/>
      <c r="IX2" s="200"/>
      <c r="IY2" s="200"/>
      <c r="IZ2" s="200"/>
      <c r="JA2" s="200"/>
      <c r="JB2" s="200"/>
      <c r="JC2" s="200"/>
      <c r="JD2" s="200"/>
      <c r="JE2" s="200"/>
      <c r="JF2" s="200"/>
      <c r="JG2" s="200"/>
      <c r="JH2" s="200"/>
      <c r="JI2" s="200"/>
      <c r="JJ2" s="200"/>
      <c r="JK2" s="200" t="s">
        <v>54</v>
      </c>
      <c r="JL2" s="200"/>
      <c r="JM2" s="200"/>
      <c r="JN2" s="200"/>
      <c r="JO2" s="200"/>
      <c r="JP2" s="200"/>
      <c r="JQ2" s="200"/>
      <c r="JR2" s="200"/>
      <c r="JS2" s="200"/>
      <c r="JT2" s="200"/>
      <c r="JU2" s="200"/>
      <c r="JV2" s="200"/>
      <c r="JW2" s="200"/>
      <c r="JX2" s="200"/>
      <c r="JY2" s="200"/>
      <c r="JZ2" s="200" t="s">
        <v>56</v>
      </c>
      <c r="KA2" s="200"/>
      <c r="KB2" s="200"/>
      <c r="KC2" s="200"/>
      <c r="KD2" s="200"/>
      <c r="KE2" s="200"/>
      <c r="KF2" s="200"/>
      <c r="KG2" s="200"/>
      <c r="KH2" s="200"/>
      <c r="KI2" s="200"/>
      <c r="KJ2" s="200"/>
      <c r="KK2" s="200"/>
      <c r="KL2" s="200"/>
      <c r="KM2" s="200"/>
      <c r="KN2" s="200"/>
      <c r="KO2" s="200" t="s">
        <v>57</v>
      </c>
      <c r="KP2" s="200"/>
      <c r="KQ2" s="200"/>
      <c r="KR2" s="200"/>
      <c r="KS2" s="200"/>
      <c r="KT2" s="200"/>
      <c r="KU2" s="200"/>
      <c r="KV2" s="200"/>
      <c r="KW2" s="200"/>
      <c r="KX2" s="200"/>
      <c r="KY2" s="200"/>
      <c r="KZ2" s="200"/>
      <c r="LA2" s="200"/>
      <c r="LB2" s="200"/>
      <c r="LC2" s="200"/>
      <c r="LD2" s="200" t="s">
        <v>361</v>
      </c>
      <c r="LE2" s="200"/>
      <c r="LF2" s="200"/>
      <c r="LG2" s="200"/>
      <c r="LH2" s="200"/>
      <c r="LI2" s="200"/>
      <c r="LJ2" s="200"/>
      <c r="LK2" s="200"/>
      <c r="LL2" s="200"/>
      <c r="LM2" s="200"/>
      <c r="LN2" s="200"/>
      <c r="LO2" s="200"/>
      <c r="LP2" s="200"/>
      <c r="LQ2" s="200"/>
      <c r="LR2" s="200"/>
      <c r="LS2" s="200" t="s">
        <v>362</v>
      </c>
      <c r="LT2" s="200"/>
      <c r="LU2" s="200"/>
      <c r="LV2" s="200"/>
      <c r="LW2" s="200"/>
      <c r="LX2" s="200"/>
      <c r="LY2" s="200"/>
      <c r="LZ2" s="200"/>
      <c r="MA2" s="200"/>
      <c r="MB2" s="200"/>
      <c r="MC2" s="200"/>
      <c r="MD2" s="200"/>
      <c r="ME2" s="200"/>
      <c r="MF2" s="200"/>
      <c r="MG2" s="200"/>
      <c r="MH2" s="200" t="s">
        <v>58</v>
      </c>
      <c r="MI2" s="200"/>
      <c r="MJ2" s="200"/>
      <c r="MK2" s="200"/>
      <c r="ML2" s="200"/>
      <c r="MM2" s="200"/>
      <c r="MN2" s="200"/>
      <c r="MO2" s="200"/>
      <c r="MP2" s="200"/>
      <c r="MQ2" s="200"/>
      <c r="MR2" s="200"/>
      <c r="MS2" s="200"/>
      <c r="MT2" s="200"/>
      <c r="MU2" s="200"/>
      <c r="MV2" s="200"/>
      <c r="MW2" s="200" t="s">
        <v>61</v>
      </c>
      <c r="MX2" s="200"/>
      <c r="MY2" s="200"/>
      <c r="MZ2" s="200"/>
      <c r="NA2" s="200"/>
      <c r="NB2" s="200"/>
      <c r="NC2" s="200"/>
      <c r="ND2" s="200"/>
      <c r="NE2" s="200"/>
      <c r="NF2" s="200"/>
      <c r="NG2" s="200"/>
      <c r="NH2" s="200"/>
      <c r="NI2" s="200"/>
      <c r="NJ2" s="200"/>
      <c r="NK2" s="200"/>
      <c r="NL2" s="200" t="s">
        <v>62</v>
      </c>
      <c r="NM2" s="200"/>
      <c r="NN2" s="200"/>
      <c r="NO2" s="200"/>
      <c r="NP2" s="200"/>
      <c r="NQ2" s="200"/>
      <c r="NR2" s="200"/>
      <c r="NS2" s="200"/>
      <c r="NT2" s="200"/>
      <c r="NU2" s="200"/>
      <c r="NV2" s="200"/>
      <c r="NW2" s="200"/>
      <c r="NX2" s="200"/>
      <c r="NY2" s="200"/>
      <c r="NZ2" s="200"/>
      <c r="OA2" s="200" t="s">
        <v>62</v>
      </c>
      <c r="OB2" s="200"/>
      <c r="OC2" s="200"/>
      <c r="OD2" s="200"/>
      <c r="OE2" s="200"/>
      <c r="OF2" s="200"/>
      <c r="OG2" s="200"/>
      <c r="OH2" s="200"/>
      <c r="OI2" s="200"/>
      <c r="OJ2" s="200"/>
      <c r="OK2" s="200"/>
      <c r="OL2" s="200"/>
      <c r="OM2" s="200"/>
      <c r="ON2" s="200"/>
      <c r="OO2" s="200"/>
      <c r="OP2" s="200" t="s">
        <v>65</v>
      </c>
      <c r="OQ2" s="200"/>
      <c r="OR2" s="200"/>
      <c r="OS2" s="200"/>
      <c r="OT2" s="200"/>
      <c r="OU2" s="200"/>
      <c r="OV2" s="200"/>
      <c r="OW2" s="200"/>
      <c r="OX2" s="200"/>
      <c r="OY2" s="200"/>
      <c r="OZ2" s="200"/>
      <c r="PA2" s="200"/>
      <c r="PB2" s="200"/>
      <c r="PC2" s="200"/>
      <c r="PD2" s="200"/>
      <c r="PE2" s="200" t="s">
        <v>68</v>
      </c>
      <c r="PF2" s="200"/>
      <c r="PG2" s="200"/>
      <c r="PH2" s="200"/>
      <c r="PI2" s="200"/>
      <c r="PJ2" s="200"/>
      <c r="PK2" s="200"/>
      <c r="PL2" s="200"/>
      <c r="PM2" s="200"/>
      <c r="PN2" s="200"/>
      <c r="PO2" s="200"/>
      <c r="PP2" s="200"/>
      <c r="PQ2" s="200"/>
      <c r="PR2" s="200"/>
      <c r="PS2" s="200"/>
      <c r="PT2" s="200" t="s">
        <v>70</v>
      </c>
      <c r="PU2" s="200"/>
      <c r="PV2" s="200"/>
      <c r="PW2" s="200"/>
      <c r="PX2" s="200"/>
      <c r="PY2" s="200"/>
      <c r="PZ2" s="200"/>
      <c r="QA2" s="200"/>
      <c r="QB2" s="200"/>
      <c r="QC2" s="200"/>
      <c r="QD2" s="200"/>
      <c r="QE2" s="200"/>
      <c r="QF2" s="200"/>
      <c r="QG2" s="200"/>
      <c r="QH2" s="200"/>
      <c r="QI2" s="200" t="s">
        <v>71</v>
      </c>
      <c r="QJ2" s="200"/>
      <c r="QK2" s="200"/>
      <c r="QL2" s="200"/>
      <c r="QM2" s="200"/>
      <c r="QN2" s="200"/>
      <c r="QO2" s="200"/>
      <c r="QP2" s="200"/>
      <c r="QQ2" s="200"/>
      <c r="QR2" s="200"/>
      <c r="QS2" s="200"/>
      <c r="QT2" s="200"/>
      <c r="QU2" s="200"/>
      <c r="QV2" s="200"/>
      <c r="QW2" s="200"/>
      <c r="QX2" s="200" t="s">
        <v>73</v>
      </c>
      <c r="QY2" s="200"/>
      <c r="QZ2" s="200"/>
      <c r="RA2" s="200"/>
      <c r="RB2" s="200"/>
      <c r="RC2" s="200"/>
      <c r="RD2" s="200"/>
      <c r="RE2" s="200"/>
      <c r="RF2" s="200"/>
      <c r="RG2" s="200"/>
      <c r="RH2" s="200"/>
      <c r="RI2" s="200"/>
      <c r="RJ2" s="200"/>
      <c r="RK2" s="200"/>
      <c r="RL2" s="200"/>
      <c r="RM2" s="200" t="s">
        <v>75</v>
      </c>
      <c r="RN2" s="200"/>
      <c r="RO2" s="200"/>
      <c r="RP2" s="200"/>
      <c r="RQ2" s="200"/>
      <c r="RR2" s="200"/>
      <c r="RS2" s="200"/>
      <c r="RT2" s="200"/>
      <c r="RU2" s="200"/>
      <c r="RV2" s="200"/>
      <c r="RW2" s="200"/>
      <c r="RX2" s="200"/>
      <c r="RY2" s="200"/>
      <c r="RZ2" s="200"/>
      <c r="SA2" s="200"/>
      <c r="SB2" s="200" t="s">
        <v>78</v>
      </c>
      <c r="SC2" s="200"/>
      <c r="SD2" s="200"/>
      <c r="SE2" s="200"/>
      <c r="SF2" s="200"/>
      <c r="SG2" s="200"/>
      <c r="SH2" s="200"/>
      <c r="SI2" s="200"/>
      <c r="SJ2" s="200"/>
      <c r="SK2" s="200"/>
      <c r="SL2" s="200"/>
      <c r="SM2" s="200"/>
      <c r="SN2" s="200"/>
      <c r="SO2" s="200"/>
      <c r="SP2" s="200"/>
      <c r="SQ2" s="200" t="s">
        <v>79</v>
      </c>
      <c r="SR2" s="200"/>
      <c r="SS2" s="200"/>
      <c r="ST2" s="200"/>
      <c r="SU2" s="200"/>
      <c r="SV2" s="200"/>
      <c r="SW2" s="200"/>
      <c r="SX2" s="200"/>
      <c r="SY2" s="200"/>
      <c r="SZ2" s="200"/>
      <c r="TA2" s="200"/>
      <c r="TB2" s="200"/>
      <c r="TC2" s="200"/>
      <c r="TD2" s="200"/>
      <c r="TE2" s="200"/>
      <c r="TF2" s="200" t="s">
        <v>80</v>
      </c>
      <c r="TG2" s="200"/>
      <c r="TH2" s="200"/>
      <c r="TI2" s="200"/>
      <c r="TJ2" s="200"/>
      <c r="TK2" s="200"/>
      <c r="TL2" s="200"/>
      <c r="TM2" s="200"/>
      <c r="TN2" s="200"/>
      <c r="TO2" s="200"/>
      <c r="TP2" s="200"/>
      <c r="TQ2" s="200"/>
      <c r="TR2" s="200"/>
      <c r="TS2" s="200"/>
      <c r="TT2" s="200"/>
      <c r="TU2" s="200" t="s">
        <v>82</v>
      </c>
      <c r="TV2" s="200"/>
      <c r="TW2" s="200"/>
      <c r="TX2" s="200"/>
      <c r="TY2" s="200"/>
      <c r="TZ2" s="200"/>
      <c r="UA2" s="200"/>
      <c r="UB2" s="200"/>
      <c r="UC2" s="200"/>
      <c r="UD2" s="200"/>
      <c r="UE2" s="200"/>
      <c r="UF2" s="200"/>
      <c r="UG2" s="200"/>
      <c r="UH2" s="200"/>
      <c r="UI2" s="200"/>
      <c r="UJ2" s="200" t="s">
        <v>83</v>
      </c>
      <c r="UK2" s="200"/>
      <c r="UL2" s="200"/>
      <c r="UM2" s="200"/>
      <c r="UN2" s="200"/>
      <c r="UO2" s="200"/>
      <c r="UP2" s="200"/>
      <c r="UQ2" s="200"/>
      <c r="UR2" s="200"/>
      <c r="US2" s="200"/>
      <c r="UT2" s="200"/>
      <c r="UU2" s="200"/>
      <c r="UV2" s="200"/>
      <c r="UW2" s="200"/>
      <c r="UX2" s="200"/>
      <c r="UY2" s="204"/>
      <c r="UZ2" s="204"/>
      <c r="VA2" s="204"/>
      <c r="VB2" s="204"/>
      <c r="VC2" s="204"/>
      <c r="VD2" s="204"/>
    </row>
    <row r="3" spans="1:576" s="120" customFormat="1" ht="60.75" customHeight="1">
      <c r="A3" s="201"/>
      <c r="B3" s="201"/>
      <c r="C3" s="200" t="s">
        <v>39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 t="s">
        <v>699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 t="s">
        <v>700</v>
      </c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 t="s">
        <v>703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 t="s">
        <v>704</v>
      </c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 t="s">
        <v>40</v>
      </c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 t="s">
        <v>558</v>
      </c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 t="s">
        <v>41</v>
      </c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 t="s">
        <v>559</v>
      </c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 t="s">
        <v>42</v>
      </c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 t="s">
        <v>43</v>
      </c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 t="s">
        <v>44</v>
      </c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 t="s">
        <v>45</v>
      </c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 t="s">
        <v>46</v>
      </c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 t="s">
        <v>47</v>
      </c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 t="s">
        <v>48</v>
      </c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 t="s">
        <v>49</v>
      </c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 t="s">
        <v>51</v>
      </c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  <c r="JH3" s="200"/>
      <c r="JI3" s="200"/>
      <c r="JJ3" s="200"/>
      <c r="JK3" s="200" t="s">
        <v>53</v>
      </c>
      <c r="JL3" s="200"/>
      <c r="JM3" s="200"/>
      <c r="JN3" s="200"/>
      <c r="JO3" s="200"/>
      <c r="JP3" s="200"/>
      <c r="JQ3" s="200"/>
      <c r="JR3" s="200"/>
      <c r="JS3" s="200"/>
      <c r="JT3" s="200"/>
      <c r="JU3" s="200"/>
      <c r="JV3" s="200"/>
      <c r="JW3" s="200"/>
      <c r="JX3" s="200"/>
      <c r="JY3" s="200"/>
      <c r="JZ3" s="200" t="s">
        <v>55</v>
      </c>
      <c r="KA3" s="200"/>
      <c r="KB3" s="200"/>
      <c r="KC3" s="200"/>
      <c r="KD3" s="200"/>
      <c r="KE3" s="200"/>
      <c r="KF3" s="200"/>
      <c r="KG3" s="200"/>
      <c r="KH3" s="200"/>
      <c r="KI3" s="200"/>
      <c r="KJ3" s="200"/>
      <c r="KK3" s="200"/>
      <c r="KL3" s="200"/>
      <c r="KM3" s="200"/>
      <c r="KN3" s="200"/>
      <c r="KO3" s="200" t="s">
        <v>359</v>
      </c>
      <c r="KP3" s="200"/>
      <c r="KQ3" s="200"/>
      <c r="KR3" s="200"/>
      <c r="KS3" s="200"/>
      <c r="KT3" s="200"/>
      <c r="KU3" s="200"/>
      <c r="KV3" s="200"/>
      <c r="KW3" s="200"/>
      <c r="KX3" s="200"/>
      <c r="KY3" s="200"/>
      <c r="KZ3" s="200"/>
      <c r="LA3" s="200"/>
      <c r="LB3" s="200"/>
      <c r="LC3" s="200"/>
      <c r="LD3" s="200" t="s">
        <v>360</v>
      </c>
      <c r="LE3" s="200"/>
      <c r="LF3" s="200"/>
      <c r="LG3" s="200"/>
      <c r="LH3" s="200"/>
      <c r="LI3" s="200"/>
      <c r="LJ3" s="200"/>
      <c r="LK3" s="200"/>
      <c r="LL3" s="200"/>
      <c r="LM3" s="200"/>
      <c r="LN3" s="200"/>
      <c r="LO3" s="200"/>
      <c r="LP3" s="200"/>
      <c r="LQ3" s="200"/>
      <c r="LR3" s="200"/>
      <c r="LS3" s="200" t="s">
        <v>363</v>
      </c>
      <c r="LT3" s="200"/>
      <c r="LU3" s="200"/>
      <c r="LV3" s="200"/>
      <c r="LW3" s="200"/>
      <c r="LX3" s="200"/>
      <c r="LY3" s="200"/>
      <c r="LZ3" s="200"/>
      <c r="MA3" s="200"/>
      <c r="MB3" s="200"/>
      <c r="MC3" s="200"/>
      <c r="MD3" s="200"/>
      <c r="ME3" s="200"/>
      <c r="MF3" s="200"/>
      <c r="MG3" s="200"/>
      <c r="MH3" s="200" t="s">
        <v>59</v>
      </c>
      <c r="MI3" s="200"/>
      <c r="MJ3" s="200"/>
      <c r="MK3" s="200"/>
      <c r="ML3" s="200"/>
      <c r="MM3" s="200"/>
      <c r="MN3" s="200"/>
      <c r="MO3" s="200"/>
      <c r="MP3" s="200"/>
      <c r="MQ3" s="200"/>
      <c r="MR3" s="200"/>
      <c r="MS3" s="200"/>
      <c r="MT3" s="200"/>
      <c r="MU3" s="200"/>
      <c r="MV3" s="200"/>
      <c r="MW3" s="200" t="s">
        <v>60</v>
      </c>
      <c r="MX3" s="200"/>
      <c r="MY3" s="200"/>
      <c r="MZ3" s="200"/>
      <c r="NA3" s="200"/>
      <c r="NB3" s="200"/>
      <c r="NC3" s="200"/>
      <c r="ND3" s="200"/>
      <c r="NE3" s="200"/>
      <c r="NF3" s="200"/>
      <c r="NG3" s="200"/>
      <c r="NH3" s="200"/>
      <c r="NI3" s="200"/>
      <c r="NJ3" s="200"/>
      <c r="NK3" s="200"/>
      <c r="NL3" s="200" t="s">
        <v>63</v>
      </c>
      <c r="NM3" s="200"/>
      <c r="NN3" s="200"/>
      <c r="NO3" s="200"/>
      <c r="NP3" s="200"/>
      <c r="NQ3" s="200"/>
      <c r="NR3" s="200"/>
      <c r="NS3" s="200"/>
      <c r="NT3" s="200"/>
      <c r="NU3" s="200"/>
      <c r="NV3" s="200"/>
      <c r="NW3" s="200"/>
      <c r="NX3" s="200"/>
      <c r="NY3" s="200"/>
      <c r="NZ3" s="200"/>
      <c r="OA3" s="200" t="s">
        <v>64</v>
      </c>
      <c r="OB3" s="200"/>
      <c r="OC3" s="200"/>
      <c r="OD3" s="200"/>
      <c r="OE3" s="200"/>
      <c r="OF3" s="200"/>
      <c r="OG3" s="200"/>
      <c r="OH3" s="200"/>
      <c r="OI3" s="200"/>
      <c r="OJ3" s="200"/>
      <c r="OK3" s="200"/>
      <c r="OL3" s="200"/>
      <c r="OM3" s="200"/>
      <c r="ON3" s="200"/>
      <c r="OO3" s="200"/>
      <c r="OP3" s="200" t="s">
        <v>66</v>
      </c>
      <c r="OQ3" s="200"/>
      <c r="OR3" s="200"/>
      <c r="OS3" s="200"/>
      <c r="OT3" s="200"/>
      <c r="OU3" s="200"/>
      <c r="OV3" s="200"/>
      <c r="OW3" s="200"/>
      <c r="OX3" s="200"/>
      <c r="OY3" s="200"/>
      <c r="OZ3" s="200"/>
      <c r="PA3" s="200"/>
      <c r="PB3" s="200"/>
      <c r="PC3" s="200"/>
      <c r="PD3" s="200"/>
      <c r="PE3" s="200" t="s">
        <v>67</v>
      </c>
      <c r="PF3" s="200"/>
      <c r="PG3" s="200"/>
      <c r="PH3" s="200"/>
      <c r="PI3" s="200"/>
      <c r="PJ3" s="200"/>
      <c r="PK3" s="200"/>
      <c r="PL3" s="200"/>
      <c r="PM3" s="200"/>
      <c r="PN3" s="200"/>
      <c r="PO3" s="200"/>
      <c r="PP3" s="200"/>
      <c r="PQ3" s="200"/>
      <c r="PR3" s="200"/>
      <c r="PS3" s="200"/>
      <c r="PT3" s="200" t="s">
        <v>69</v>
      </c>
      <c r="PU3" s="200"/>
      <c r="PV3" s="200"/>
      <c r="PW3" s="200"/>
      <c r="PX3" s="200"/>
      <c r="PY3" s="200"/>
      <c r="PZ3" s="200"/>
      <c r="QA3" s="200"/>
      <c r="QB3" s="200"/>
      <c r="QC3" s="200"/>
      <c r="QD3" s="200"/>
      <c r="QE3" s="200"/>
      <c r="QF3" s="200"/>
      <c r="QG3" s="200"/>
      <c r="QH3" s="200"/>
      <c r="QI3" s="200" t="s">
        <v>72</v>
      </c>
      <c r="QJ3" s="200"/>
      <c r="QK3" s="200"/>
      <c r="QL3" s="200"/>
      <c r="QM3" s="200"/>
      <c r="QN3" s="200"/>
      <c r="QO3" s="200"/>
      <c r="QP3" s="200"/>
      <c r="QQ3" s="200"/>
      <c r="QR3" s="200"/>
      <c r="QS3" s="200"/>
      <c r="QT3" s="200"/>
      <c r="QU3" s="200"/>
      <c r="QV3" s="200"/>
      <c r="QW3" s="200"/>
      <c r="QX3" s="200" t="s">
        <v>74</v>
      </c>
      <c r="QY3" s="200"/>
      <c r="QZ3" s="200"/>
      <c r="RA3" s="200"/>
      <c r="RB3" s="200"/>
      <c r="RC3" s="200"/>
      <c r="RD3" s="200"/>
      <c r="RE3" s="200"/>
      <c r="RF3" s="200"/>
      <c r="RG3" s="200"/>
      <c r="RH3" s="200"/>
      <c r="RI3" s="200"/>
      <c r="RJ3" s="200"/>
      <c r="RK3" s="200"/>
      <c r="RL3" s="200"/>
      <c r="RM3" s="200" t="s">
        <v>76</v>
      </c>
      <c r="RN3" s="200"/>
      <c r="RO3" s="200"/>
      <c r="RP3" s="200"/>
      <c r="RQ3" s="200"/>
      <c r="RR3" s="200"/>
      <c r="RS3" s="200"/>
      <c r="RT3" s="200"/>
      <c r="RU3" s="200"/>
      <c r="RV3" s="200"/>
      <c r="RW3" s="200"/>
      <c r="RX3" s="200"/>
      <c r="RY3" s="200"/>
      <c r="RZ3" s="200"/>
      <c r="SA3" s="200"/>
      <c r="SB3" s="200" t="s">
        <v>77</v>
      </c>
      <c r="SC3" s="200"/>
      <c r="SD3" s="200"/>
      <c r="SE3" s="200"/>
      <c r="SF3" s="200"/>
      <c r="SG3" s="200"/>
      <c r="SH3" s="200"/>
      <c r="SI3" s="200"/>
      <c r="SJ3" s="200"/>
      <c r="SK3" s="200"/>
      <c r="SL3" s="200"/>
      <c r="SM3" s="200"/>
      <c r="SN3" s="200"/>
      <c r="SO3" s="200"/>
      <c r="SP3" s="200"/>
      <c r="SQ3" s="200" t="s">
        <v>42</v>
      </c>
      <c r="SR3" s="200"/>
      <c r="SS3" s="200"/>
      <c r="ST3" s="200"/>
      <c r="SU3" s="200"/>
      <c r="SV3" s="200"/>
      <c r="SW3" s="200"/>
      <c r="SX3" s="200"/>
      <c r="SY3" s="200"/>
      <c r="SZ3" s="200"/>
      <c r="TA3" s="200"/>
      <c r="TB3" s="200"/>
      <c r="TC3" s="200"/>
      <c r="TD3" s="200"/>
      <c r="TE3" s="200"/>
      <c r="TF3" s="200" t="s">
        <v>364</v>
      </c>
      <c r="TG3" s="200"/>
      <c r="TH3" s="200"/>
      <c r="TI3" s="200"/>
      <c r="TJ3" s="200"/>
      <c r="TK3" s="200"/>
      <c r="TL3" s="200"/>
      <c r="TM3" s="200"/>
      <c r="TN3" s="200"/>
      <c r="TO3" s="200"/>
      <c r="TP3" s="200"/>
      <c r="TQ3" s="200"/>
      <c r="TR3" s="200"/>
      <c r="TS3" s="200"/>
      <c r="TT3" s="200"/>
      <c r="TU3" s="200" t="s">
        <v>81</v>
      </c>
      <c r="TV3" s="200"/>
      <c r="TW3" s="200"/>
      <c r="TX3" s="200"/>
      <c r="TY3" s="200"/>
      <c r="TZ3" s="200"/>
      <c r="UA3" s="200"/>
      <c r="UB3" s="200"/>
      <c r="UC3" s="200"/>
      <c r="UD3" s="200"/>
      <c r="UE3" s="200"/>
      <c r="UF3" s="200"/>
      <c r="UG3" s="200"/>
      <c r="UH3" s="200"/>
      <c r="UI3" s="200"/>
      <c r="UJ3" s="200" t="s">
        <v>84</v>
      </c>
      <c r="UK3" s="200"/>
      <c r="UL3" s="200"/>
      <c r="UM3" s="200"/>
      <c r="UN3" s="200"/>
      <c r="UO3" s="200"/>
      <c r="UP3" s="200"/>
      <c r="UQ3" s="200"/>
      <c r="UR3" s="200"/>
      <c r="US3" s="200"/>
      <c r="UT3" s="200"/>
      <c r="UU3" s="200"/>
      <c r="UV3" s="200"/>
      <c r="UW3" s="200"/>
      <c r="UX3" s="200"/>
      <c r="UY3" s="204"/>
      <c r="UZ3" s="204"/>
      <c r="VA3" s="204"/>
      <c r="VB3" s="204"/>
      <c r="VC3" s="204"/>
      <c r="VD3" s="204"/>
    </row>
    <row r="4" spans="1:576" s="112" customFormat="1" ht="102" customHeight="1">
      <c r="A4" s="121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15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15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15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226</v>
      </c>
      <c r="BL4" s="121" t="s">
        <v>227</v>
      </c>
      <c r="BM4" s="121" t="s">
        <v>31</v>
      </c>
      <c r="BN4" s="122" t="s">
        <v>15</v>
      </c>
      <c r="BO4" s="122" t="s">
        <v>228</v>
      </c>
      <c r="BP4" s="122" t="s">
        <v>229</v>
      </c>
      <c r="BQ4" s="122" t="s">
        <v>230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226</v>
      </c>
      <c r="CA4" s="121" t="s">
        <v>227</v>
      </c>
      <c r="CB4" s="121" t="s">
        <v>31</v>
      </c>
      <c r="CC4" s="122" t="s">
        <v>15</v>
      </c>
      <c r="CD4" s="122" t="s">
        <v>228</v>
      </c>
      <c r="CE4" s="122" t="s">
        <v>229</v>
      </c>
      <c r="CF4" s="122" t="s">
        <v>230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226</v>
      </c>
      <c r="CP4" s="121" t="s">
        <v>227</v>
      </c>
      <c r="CQ4" s="121" t="s">
        <v>31</v>
      </c>
      <c r="CR4" s="122" t="s">
        <v>664</v>
      </c>
      <c r="CS4" s="122" t="s">
        <v>228</v>
      </c>
      <c r="CT4" s="122" t="s">
        <v>229</v>
      </c>
      <c r="CU4" s="122" t="s">
        <v>230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226</v>
      </c>
      <c r="DE4" s="121" t="s">
        <v>227</v>
      </c>
      <c r="DF4" s="121" t="s">
        <v>31</v>
      </c>
      <c r="DG4" s="122" t="s">
        <v>15</v>
      </c>
      <c r="DH4" s="122" t="s">
        <v>228</v>
      </c>
      <c r="DI4" s="122" t="s">
        <v>229</v>
      </c>
      <c r="DJ4" s="122" t="s">
        <v>230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226</v>
      </c>
      <c r="DT4" s="121" t="s">
        <v>227</v>
      </c>
      <c r="DU4" s="121" t="s">
        <v>31</v>
      </c>
      <c r="DV4" s="122" t="s">
        <v>15</v>
      </c>
      <c r="DW4" s="122" t="s">
        <v>228</v>
      </c>
      <c r="DX4" s="122" t="s">
        <v>229</v>
      </c>
      <c r="DY4" s="122" t="s">
        <v>230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121" t="s">
        <v>0</v>
      </c>
      <c r="EG4" s="121" t="s">
        <v>1</v>
      </c>
      <c r="EH4" s="121" t="s">
        <v>226</v>
      </c>
      <c r="EI4" s="121" t="s">
        <v>227</v>
      </c>
      <c r="EJ4" s="121" t="s">
        <v>31</v>
      </c>
      <c r="EK4" s="122" t="s">
        <v>15</v>
      </c>
      <c r="EL4" s="122" t="s">
        <v>228</v>
      </c>
      <c r="EM4" s="122" t="s">
        <v>229</v>
      </c>
      <c r="EN4" s="122" t="s">
        <v>230</v>
      </c>
      <c r="EO4" s="123" t="s">
        <v>2</v>
      </c>
      <c r="EP4" s="123" t="s">
        <v>3</v>
      </c>
      <c r="EQ4" s="123" t="s">
        <v>4</v>
      </c>
      <c r="ER4" s="123" t="s">
        <v>5</v>
      </c>
      <c r="ES4" s="123" t="s">
        <v>6</v>
      </c>
      <c r="ET4" s="123" t="s">
        <v>30</v>
      </c>
      <c r="EU4" s="121" t="s">
        <v>0</v>
      </c>
      <c r="EV4" s="121" t="s">
        <v>1</v>
      </c>
      <c r="EW4" s="121" t="s">
        <v>226</v>
      </c>
      <c r="EX4" s="121" t="s">
        <v>227</v>
      </c>
      <c r="EY4" s="121" t="s">
        <v>31</v>
      </c>
      <c r="EZ4" s="122" t="s">
        <v>15</v>
      </c>
      <c r="FA4" s="122" t="s">
        <v>228</v>
      </c>
      <c r="FB4" s="122" t="s">
        <v>229</v>
      </c>
      <c r="FC4" s="122" t="s">
        <v>230</v>
      </c>
      <c r="FD4" s="123" t="s">
        <v>2</v>
      </c>
      <c r="FE4" s="123" t="s">
        <v>3</v>
      </c>
      <c r="FF4" s="123" t="s">
        <v>4</v>
      </c>
      <c r="FG4" s="123" t="s">
        <v>5</v>
      </c>
      <c r="FH4" s="123" t="s">
        <v>6</v>
      </c>
      <c r="FI4" s="123" t="s">
        <v>30</v>
      </c>
      <c r="FJ4" s="121" t="s">
        <v>0</v>
      </c>
      <c r="FK4" s="121" t="s">
        <v>1</v>
      </c>
      <c r="FL4" s="121" t="s">
        <v>226</v>
      </c>
      <c r="FM4" s="121" t="s">
        <v>227</v>
      </c>
      <c r="FN4" s="121" t="s">
        <v>31</v>
      </c>
      <c r="FO4" s="122" t="s">
        <v>15</v>
      </c>
      <c r="FP4" s="122" t="s">
        <v>228</v>
      </c>
      <c r="FQ4" s="122" t="s">
        <v>229</v>
      </c>
      <c r="FR4" s="122" t="s">
        <v>230</v>
      </c>
      <c r="FS4" s="123" t="s">
        <v>2</v>
      </c>
      <c r="FT4" s="123" t="s">
        <v>3</v>
      </c>
      <c r="FU4" s="123" t="s">
        <v>4</v>
      </c>
      <c r="FV4" s="123" t="s">
        <v>5</v>
      </c>
      <c r="FW4" s="123" t="s">
        <v>6</v>
      </c>
      <c r="FX4" s="123" t="s">
        <v>30</v>
      </c>
      <c r="FY4" s="121" t="s">
        <v>0</v>
      </c>
      <c r="FZ4" s="121" t="s">
        <v>1</v>
      </c>
      <c r="GA4" s="121" t="s">
        <v>226</v>
      </c>
      <c r="GB4" s="121" t="s">
        <v>227</v>
      </c>
      <c r="GC4" s="121" t="s">
        <v>31</v>
      </c>
      <c r="GD4" s="122" t="s">
        <v>15</v>
      </c>
      <c r="GE4" s="122" t="s">
        <v>228</v>
      </c>
      <c r="GF4" s="122" t="s">
        <v>229</v>
      </c>
      <c r="GG4" s="122" t="s">
        <v>230</v>
      </c>
      <c r="GH4" s="123" t="s">
        <v>2</v>
      </c>
      <c r="GI4" s="123" t="s">
        <v>3</v>
      </c>
      <c r="GJ4" s="123" t="s">
        <v>4</v>
      </c>
      <c r="GK4" s="123" t="s">
        <v>5</v>
      </c>
      <c r="GL4" s="123" t="s">
        <v>6</v>
      </c>
      <c r="GM4" s="123" t="s">
        <v>30</v>
      </c>
      <c r="GN4" s="121" t="s">
        <v>0</v>
      </c>
      <c r="GO4" s="121" t="s">
        <v>1</v>
      </c>
      <c r="GP4" s="121" t="s">
        <v>226</v>
      </c>
      <c r="GQ4" s="121" t="s">
        <v>227</v>
      </c>
      <c r="GR4" s="121" t="s">
        <v>31</v>
      </c>
      <c r="GS4" s="122" t="s">
        <v>15</v>
      </c>
      <c r="GT4" s="122" t="s">
        <v>228</v>
      </c>
      <c r="GU4" s="122" t="s">
        <v>229</v>
      </c>
      <c r="GV4" s="122" t="s">
        <v>230</v>
      </c>
      <c r="GW4" s="123" t="s">
        <v>2</v>
      </c>
      <c r="GX4" s="123" t="s">
        <v>3</v>
      </c>
      <c r="GY4" s="123" t="s">
        <v>4</v>
      </c>
      <c r="GZ4" s="123" t="s">
        <v>5</v>
      </c>
      <c r="HA4" s="123" t="s">
        <v>6</v>
      </c>
      <c r="HB4" s="123" t="s">
        <v>30</v>
      </c>
      <c r="HC4" s="121" t="s">
        <v>0</v>
      </c>
      <c r="HD4" s="121" t="s">
        <v>1</v>
      </c>
      <c r="HE4" s="121" t="s">
        <v>226</v>
      </c>
      <c r="HF4" s="121" t="s">
        <v>227</v>
      </c>
      <c r="HG4" s="121" t="s">
        <v>31</v>
      </c>
      <c r="HH4" s="122" t="s">
        <v>643</v>
      </c>
      <c r="HI4" s="122" t="s">
        <v>228</v>
      </c>
      <c r="HJ4" s="122" t="s">
        <v>229</v>
      </c>
      <c r="HK4" s="122" t="s">
        <v>230</v>
      </c>
      <c r="HL4" s="123" t="s">
        <v>2</v>
      </c>
      <c r="HM4" s="123" t="s">
        <v>3</v>
      </c>
      <c r="HN4" s="123" t="s">
        <v>4</v>
      </c>
      <c r="HO4" s="123" t="s">
        <v>5</v>
      </c>
      <c r="HP4" s="123" t="s">
        <v>6</v>
      </c>
      <c r="HQ4" s="123" t="s">
        <v>30</v>
      </c>
      <c r="HR4" s="121" t="s">
        <v>0</v>
      </c>
      <c r="HS4" s="121" t="s">
        <v>1</v>
      </c>
      <c r="HT4" s="121" t="s">
        <v>226</v>
      </c>
      <c r="HU4" s="121" t="s">
        <v>227</v>
      </c>
      <c r="HV4" s="121" t="s">
        <v>31</v>
      </c>
      <c r="HW4" s="122" t="s">
        <v>15</v>
      </c>
      <c r="HX4" s="122" t="s">
        <v>228</v>
      </c>
      <c r="HY4" s="122" t="s">
        <v>229</v>
      </c>
      <c r="HZ4" s="122" t="s">
        <v>230</v>
      </c>
      <c r="IA4" s="123" t="s">
        <v>2</v>
      </c>
      <c r="IB4" s="123" t="s">
        <v>3</v>
      </c>
      <c r="IC4" s="123" t="s">
        <v>4</v>
      </c>
      <c r="ID4" s="123" t="s">
        <v>5</v>
      </c>
      <c r="IE4" s="123" t="s">
        <v>6</v>
      </c>
      <c r="IF4" s="123" t="s">
        <v>30</v>
      </c>
      <c r="IG4" s="121" t="s">
        <v>0</v>
      </c>
      <c r="IH4" s="121" t="s">
        <v>1</v>
      </c>
      <c r="II4" s="121" t="s">
        <v>226</v>
      </c>
      <c r="IJ4" s="121" t="s">
        <v>227</v>
      </c>
      <c r="IK4" s="121" t="s">
        <v>31</v>
      </c>
      <c r="IL4" s="122" t="s">
        <v>644</v>
      </c>
      <c r="IM4" s="122" t="s">
        <v>228</v>
      </c>
      <c r="IN4" s="122" t="s">
        <v>229</v>
      </c>
      <c r="IO4" s="122" t="s">
        <v>230</v>
      </c>
      <c r="IP4" s="123" t="s">
        <v>2</v>
      </c>
      <c r="IQ4" s="123" t="s">
        <v>3</v>
      </c>
      <c r="IR4" s="123" t="s">
        <v>4</v>
      </c>
      <c r="IS4" s="123" t="s">
        <v>5</v>
      </c>
      <c r="IT4" s="123" t="s">
        <v>6</v>
      </c>
      <c r="IU4" s="123" t="s">
        <v>30</v>
      </c>
      <c r="IV4" s="121" t="s">
        <v>0</v>
      </c>
      <c r="IW4" s="121" t="s">
        <v>1</v>
      </c>
      <c r="IX4" s="121" t="s">
        <v>226</v>
      </c>
      <c r="IY4" s="121" t="s">
        <v>227</v>
      </c>
      <c r="IZ4" s="121" t="s">
        <v>31</v>
      </c>
      <c r="JA4" s="122" t="s">
        <v>645</v>
      </c>
      <c r="JB4" s="122" t="s">
        <v>228</v>
      </c>
      <c r="JC4" s="122" t="s">
        <v>229</v>
      </c>
      <c r="JD4" s="122" t="s">
        <v>230</v>
      </c>
      <c r="JE4" s="123" t="s">
        <v>2</v>
      </c>
      <c r="JF4" s="123" t="s">
        <v>3</v>
      </c>
      <c r="JG4" s="123" t="s">
        <v>4</v>
      </c>
      <c r="JH4" s="123" t="s">
        <v>5</v>
      </c>
      <c r="JI4" s="123" t="s">
        <v>6</v>
      </c>
      <c r="JJ4" s="123" t="s">
        <v>30</v>
      </c>
      <c r="JK4" s="121" t="s">
        <v>0</v>
      </c>
      <c r="JL4" s="121" t="s">
        <v>1</v>
      </c>
      <c r="JM4" s="121" t="s">
        <v>226</v>
      </c>
      <c r="JN4" s="121" t="s">
        <v>227</v>
      </c>
      <c r="JO4" s="121" t="s">
        <v>31</v>
      </c>
      <c r="JP4" s="122" t="s">
        <v>15</v>
      </c>
      <c r="JQ4" s="122" t="s">
        <v>228</v>
      </c>
      <c r="JR4" s="122" t="s">
        <v>229</v>
      </c>
      <c r="JS4" s="122" t="s">
        <v>230</v>
      </c>
      <c r="JT4" s="123" t="s">
        <v>2</v>
      </c>
      <c r="JU4" s="123" t="s">
        <v>3</v>
      </c>
      <c r="JV4" s="123" t="s">
        <v>4</v>
      </c>
      <c r="JW4" s="123" t="s">
        <v>5</v>
      </c>
      <c r="JX4" s="123" t="s">
        <v>6</v>
      </c>
      <c r="JY4" s="123" t="s">
        <v>30</v>
      </c>
      <c r="JZ4" s="121" t="s">
        <v>0</v>
      </c>
      <c r="KA4" s="121" t="s">
        <v>1</v>
      </c>
      <c r="KB4" s="121" t="s">
        <v>226</v>
      </c>
      <c r="KC4" s="121" t="s">
        <v>227</v>
      </c>
      <c r="KD4" s="121" t="s">
        <v>31</v>
      </c>
      <c r="KE4" s="122" t="s">
        <v>15</v>
      </c>
      <c r="KF4" s="122" t="s">
        <v>228</v>
      </c>
      <c r="KG4" s="122" t="s">
        <v>229</v>
      </c>
      <c r="KH4" s="122" t="s">
        <v>230</v>
      </c>
      <c r="KI4" s="123" t="s">
        <v>2</v>
      </c>
      <c r="KJ4" s="123" t="s">
        <v>3</v>
      </c>
      <c r="KK4" s="123" t="s">
        <v>4</v>
      </c>
      <c r="KL4" s="123" t="s">
        <v>5</v>
      </c>
      <c r="KM4" s="123" t="s">
        <v>6</v>
      </c>
      <c r="KN4" s="123" t="s">
        <v>30</v>
      </c>
      <c r="KO4" s="121" t="s">
        <v>0</v>
      </c>
      <c r="KP4" s="121" t="s">
        <v>1</v>
      </c>
      <c r="KQ4" s="121" t="s">
        <v>226</v>
      </c>
      <c r="KR4" s="121" t="s">
        <v>227</v>
      </c>
      <c r="KS4" s="121" t="s">
        <v>31</v>
      </c>
      <c r="KT4" s="122" t="s">
        <v>15</v>
      </c>
      <c r="KU4" s="122" t="s">
        <v>228</v>
      </c>
      <c r="KV4" s="122" t="s">
        <v>229</v>
      </c>
      <c r="KW4" s="122" t="s">
        <v>230</v>
      </c>
      <c r="KX4" s="123" t="s">
        <v>2</v>
      </c>
      <c r="KY4" s="123" t="s">
        <v>3</v>
      </c>
      <c r="KZ4" s="123" t="s">
        <v>4</v>
      </c>
      <c r="LA4" s="123" t="s">
        <v>5</v>
      </c>
      <c r="LB4" s="123" t="s">
        <v>6</v>
      </c>
      <c r="LC4" s="123" t="s">
        <v>30</v>
      </c>
      <c r="LD4" s="121" t="s">
        <v>0</v>
      </c>
      <c r="LE4" s="121" t="s">
        <v>1</v>
      </c>
      <c r="LF4" s="121" t="s">
        <v>226</v>
      </c>
      <c r="LG4" s="121" t="s">
        <v>227</v>
      </c>
      <c r="LH4" s="121" t="s">
        <v>31</v>
      </c>
      <c r="LI4" s="122" t="s">
        <v>728</v>
      </c>
      <c r="LJ4" s="122" t="s">
        <v>228</v>
      </c>
      <c r="LK4" s="122" t="s">
        <v>229</v>
      </c>
      <c r="LL4" s="122" t="s">
        <v>230</v>
      </c>
      <c r="LM4" s="123" t="s">
        <v>2</v>
      </c>
      <c r="LN4" s="123" t="s">
        <v>3</v>
      </c>
      <c r="LO4" s="123" t="s">
        <v>4</v>
      </c>
      <c r="LP4" s="123" t="s">
        <v>5</v>
      </c>
      <c r="LQ4" s="123" t="s">
        <v>6</v>
      </c>
      <c r="LR4" s="123" t="s">
        <v>30</v>
      </c>
      <c r="LS4" s="121" t="s">
        <v>0</v>
      </c>
      <c r="LT4" s="121" t="s">
        <v>1</v>
      </c>
      <c r="LU4" s="121" t="s">
        <v>226</v>
      </c>
      <c r="LV4" s="121" t="s">
        <v>227</v>
      </c>
      <c r="LW4" s="121" t="s">
        <v>31</v>
      </c>
      <c r="LX4" s="122" t="s">
        <v>15</v>
      </c>
      <c r="LY4" s="122" t="s">
        <v>228</v>
      </c>
      <c r="LZ4" s="122" t="s">
        <v>229</v>
      </c>
      <c r="MA4" s="122" t="s">
        <v>230</v>
      </c>
      <c r="MB4" s="123" t="s">
        <v>2</v>
      </c>
      <c r="MC4" s="123" t="s">
        <v>3</v>
      </c>
      <c r="MD4" s="123" t="s">
        <v>4</v>
      </c>
      <c r="ME4" s="123" t="s">
        <v>5</v>
      </c>
      <c r="MF4" s="123" t="s">
        <v>6</v>
      </c>
      <c r="MG4" s="123" t="s">
        <v>30</v>
      </c>
      <c r="MH4" s="121" t="s">
        <v>0</v>
      </c>
      <c r="MI4" s="121" t="s">
        <v>1</v>
      </c>
      <c r="MJ4" s="121" t="s">
        <v>226</v>
      </c>
      <c r="MK4" s="121" t="s">
        <v>227</v>
      </c>
      <c r="ML4" s="121" t="s">
        <v>31</v>
      </c>
      <c r="MM4" s="122" t="s">
        <v>646</v>
      </c>
      <c r="MN4" s="122" t="s">
        <v>228</v>
      </c>
      <c r="MO4" s="122" t="s">
        <v>229</v>
      </c>
      <c r="MP4" s="122" t="s">
        <v>230</v>
      </c>
      <c r="MQ4" s="123" t="s">
        <v>2</v>
      </c>
      <c r="MR4" s="123" t="s">
        <v>3</v>
      </c>
      <c r="MS4" s="123" t="s">
        <v>4</v>
      </c>
      <c r="MT4" s="123" t="s">
        <v>5</v>
      </c>
      <c r="MU4" s="123" t="s">
        <v>6</v>
      </c>
      <c r="MV4" s="123" t="s">
        <v>30</v>
      </c>
      <c r="MW4" s="121" t="s">
        <v>0</v>
      </c>
      <c r="MX4" s="121" t="s">
        <v>1</v>
      </c>
      <c r="MY4" s="121" t="s">
        <v>226</v>
      </c>
      <c r="MZ4" s="121" t="s">
        <v>227</v>
      </c>
      <c r="NA4" s="121" t="s">
        <v>31</v>
      </c>
      <c r="NB4" s="122" t="s">
        <v>15</v>
      </c>
      <c r="NC4" s="122" t="s">
        <v>228</v>
      </c>
      <c r="ND4" s="122" t="s">
        <v>229</v>
      </c>
      <c r="NE4" s="122" t="s">
        <v>230</v>
      </c>
      <c r="NF4" s="123" t="s">
        <v>2</v>
      </c>
      <c r="NG4" s="123" t="s">
        <v>3</v>
      </c>
      <c r="NH4" s="123" t="s">
        <v>4</v>
      </c>
      <c r="NI4" s="123" t="s">
        <v>5</v>
      </c>
      <c r="NJ4" s="123" t="s">
        <v>6</v>
      </c>
      <c r="NK4" s="123" t="s">
        <v>30</v>
      </c>
      <c r="NL4" s="121" t="s">
        <v>0</v>
      </c>
      <c r="NM4" s="121" t="s">
        <v>1</v>
      </c>
      <c r="NN4" s="121" t="s">
        <v>226</v>
      </c>
      <c r="NO4" s="121" t="s">
        <v>227</v>
      </c>
      <c r="NP4" s="121" t="s">
        <v>31</v>
      </c>
      <c r="NQ4" s="122" t="s">
        <v>15</v>
      </c>
      <c r="NR4" s="122" t="s">
        <v>228</v>
      </c>
      <c r="NS4" s="122" t="s">
        <v>229</v>
      </c>
      <c r="NT4" s="122" t="s">
        <v>230</v>
      </c>
      <c r="NU4" s="123" t="s">
        <v>2</v>
      </c>
      <c r="NV4" s="123" t="s">
        <v>3</v>
      </c>
      <c r="NW4" s="123" t="s">
        <v>4</v>
      </c>
      <c r="NX4" s="123" t="s">
        <v>5</v>
      </c>
      <c r="NY4" s="123" t="s">
        <v>6</v>
      </c>
      <c r="NZ4" s="123" t="s">
        <v>30</v>
      </c>
      <c r="OA4" s="121" t="s">
        <v>0</v>
      </c>
      <c r="OB4" s="121" t="s">
        <v>1</v>
      </c>
      <c r="OC4" s="121" t="s">
        <v>226</v>
      </c>
      <c r="OD4" s="121" t="s">
        <v>227</v>
      </c>
      <c r="OE4" s="121" t="s">
        <v>31</v>
      </c>
      <c r="OF4" s="122" t="s">
        <v>15</v>
      </c>
      <c r="OG4" s="122" t="s">
        <v>228</v>
      </c>
      <c r="OH4" s="122" t="s">
        <v>229</v>
      </c>
      <c r="OI4" s="122" t="s">
        <v>230</v>
      </c>
      <c r="OJ4" s="123" t="s">
        <v>2</v>
      </c>
      <c r="OK4" s="123" t="s">
        <v>3</v>
      </c>
      <c r="OL4" s="123" t="s">
        <v>4</v>
      </c>
      <c r="OM4" s="123" t="s">
        <v>5</v>
      </c>
      <c r="ON4" s="123" t="s">
        <v>6</v>
      </c>
      <c r="OO4" s="123" t="s">
        <v>30</v>
      </c>
      <c r="OP4" s="121" t="s">
        <v>0</v>
      </c>
      <c r="OQ4" s="121" t="s">
        <v>1</v>
      </c>
      <c r="OR4" s="121" t="s">
        <v>226</v>
      </c>
      <c r="OS4" s="121" t="s">
        <v>227</v>
      </c>
      <c r="OT4" s="121" t="s">
        <v>31</v>
      </c>
      <c r="OU4" s="122" t="s">
        <v>15</v>
      </c>
      <c r="OV4" s="122" t="s">
        <v>228</v>
      </c>
      <c r="OW4" s="122" t="s">
        <v>229</v>
      </c>
      <c r="OX4" s="122" t="s">
        <v>230</v>
      </c>
      <c r="OY4" s="123" t="s">
        <v>2</v>
      </c>
      <c r="OZ4" s="123" t="s">
        <v>3</v>
      </c>
      <c r="PA4" s="123" t="s">
        <v>4</v>
      </c>
      <c r="PB4" s="123" t="s">
        <v>5</v>
      </c>
      <c r="PC4" s="123" t="s">
        <v>6</v>
      </c>
      <c r="PD4" s="123" t="s">
        <v>30</v>
      </c>
      <c r="PE4" s="121" t="s">
        <v>0</v>
      </c>
      <c r="PF4" s="121" t="s">
        <v>1</v>
      </c>
      <c r="PG4" s="121" t="s">
        <v>226</v>
      </c>
      <c r="PH4" s="121" t="s">
        <v>227</v>
      </c>
      <c r="PI4" s="121" t="s">
        <v>31</v>
      </c>
      <c r="PJ4" s="122" t="s">
        <v>647</v>
      </c>
      <c r="PK4" s="122" t="s">
        <v>228</v>
      </c>
      <c r="PL4" s="122" t="s">
        <v>229</v>
      </c>
      <c r="PM4" s="122" t="s">
        <v>230</v>
      </c>
      <c r="PN4" s="123" t="s">
        <v>2</v>
      </c>
      <c r="PO4" s="123" t="s">
        <v>3</v>
      </c>
      <c r="PP4" s="123" t="s">
        <v>4</v>
      </c>
      <c r="PQ4" s="123" t="s">
        <v>5</v>
      </c>
      <c r="PR4" s="123" t="s">
        <v>6</v>
      </c>
      <c r="PS4" s="123" t="s">
        <v>30</v>
      </c>
      <c r="PT4" s="121" t="s">
        <v>0</v>
      </c>
      <c r="PU4" s="121" t="s">
        <v>1</v>
      </c>
      <c r="PV4" s="121" t="s">
        <v>226</v>
      </c>
      <c r="PW4" s="121" t="s">
        <v>227</v>
      </c>
      <c r="PX4" s="121" t="s">
        <v>31</v>
      </c>
      <c r="PY4" s="122" t="s">
        <v>15</v>
      </c>
      <c r="PZ4" s="122" t="s">
        <v>228</v>
      </c>
      <c r="QA4" s="122" t="s">
        <v>229</v>
      </c>
      <c r="QB4" s="122" t="s">
        <v>230</v>
      </c>
      <c r="QC4" s="123" t="s">
        <v>2</v>
      </c>
      <c r="QD4" s="123" t="s">
        <v>3</v>
      </c>
      <c r="QE4" s="123" t="s">
        <v>4</v>
      </c>
      <c r="QF4" s="123" t="s">
        <v>5</v>
      </c>
      <c r="QG4" s="123" t="s">
        <v>6</v>
      </c>
      <c r="QH4" s="123" t="s">
        <v>30</v>
      </c>
      <c r="QI4" s="121" t="s">
        <v>0</v>
      </c>
      <c r="QJ4" s="121" t="s">
        <v>1</v>
      </c>
      <c r="QK4" s="121" t="s">
        <v>226</v>
      </c>
      <c r="QL4" s="121" t="s">
        <v>227</v>
      </c>
      <c r="QM4" s="121" t="s">
        <v>31</v>
      </c>
      <c r="QN4" s="122" t="s">
        <v>15</v>
      </c>
      <c r="QO4" s="122" t="s">
        <v>228</v>
      </c>
      <c r="QP4" s="122" t="s">
        <v>229</v>
      </c>
      <c r="QQ4" s="122" t="s">
        <v>230</v>
      </c>
      <c r="QR4" s="123" t="s">
        <v>2</v>
      </c>
      <c r="QS4" s="123" t="s">
        <v>3</v>
      </c>
      <c r="QT4" s="123" t="s">
        <v>4</v>
      </c>
      <c r="QU4" s="123" t="s">
        <v>5</v>
      </c>
      <c r="QV4" s="123" t="s">
        <v>6</v>
      </c>
      <c r="QW4" s="123" t="s">
        <v>30</v>
      </c>
      <c r="QX4" s="121" t="s">
        <v>0</v>
      </c>
      <c r="QY4" s="121" t="s">
        <v>1</v>
      </c>
      <c r="QZ4" s="121" t="s">
        <v>226</v>
      </c>
      <c r="RA4" s="121" t="s">
        <v>227</v>
      </c>
      <c r="RB4" s="121" t="s">
        <v>31</v>
      </c>
      <c r="RC4" s="122" t="s">
        <v>15</v>
      </c>
      <c r="RD4" s="122" t="s">
        <v>228</v>
      </c>
      <c r="RE4" s="122" t="s">
        <v>229</v>
      </c>
      <c r="RF4" s="122" t="s">
        <v>230</v>
      </c>
      <c r="RG4" s="123" t="s">
        <v>2</v>
      </c>
      <c r="RH4" s="123" t="s">
        <v>3</v>
      </c>
      <c r="RI4" s="123" t="s">
        <v>4</v>
      </c>
      <c r="RJ4" s="123" t="s">
        <v>5</v>
      </c>
      <c r="RK4" s="123" t="s">
        <v>6</v>
      </c>
      <c r="RL4" s="123" t="s">
        <v>30</v>
      </c>
      <c r="RM4" s="121" t="s">
        <v>0</v>
      </c>
      <c r="RN4" s="121" t="s">
        <v>1</v>
      </c>
      <c r="RO4" s="121" t="s">
        <v>226</v>
      </c>
      <c r="RP4" s="121" t="s">
        <v>227</v>
      </c>
      <c r="RQ4" s="121" t="s">
        <v>31</v>
      </c>
      <c r="RR4" s="122" t="s">
        <v>15</v>
      </c>
      <c r="RS4" s="122" t="s">
        <v>228</v>
      </c>
      <c r="RT4" s="122" t="s">
        <v>229</v>
      </c>
      <c r="RU4" s="122" t="s">
        <v>230</v>
      </c>
      <c r="RV4" s="123" t="s">
        <v>2</v>
      </c>
      <c r="RW4" s="123" t="s">
        <v>3</v>
      </c>
      <c r="RX4" s="123" t="s">
        <v>4</v>
      </c>
      <c r="RY4" s="123" t="s">
        <v>5</v>
      </c>
      <c r="RZ4" s="123" t="s">
        <v>6</v>
      </c>
      <c r="SA4" s="123" t="s">
        <v>30</v>
      </c>
      <c r="SB4" s="121" t="s">
        <v>0</v>
      </c>
      <c r="SC4" s="121" t="s">
        <v>1</v>
      </c>
      <c r="SD4" s="121" t="s">
        <v>226</v>
      </c>
      <c r="SE4" s="121" t="s">
        <v>227</v>
      </c>
      <c r="SF4" s="121" t="s">
        <v>31</v>
      </c>
      <c r="SG4" s="122" t="s">
        <v>15</v>
      </c>
      <c r="SH4" s="122" t="s">
        <v>228</v>
      </c>
      <c r="SI4" s="122" t="s">
        <v>229</v>
      </c>
      <c r="SJ4" s="122" t="s">
        <v>230</v>
      </c>
      <c r="SK4" s="123" t="s">
        <v>2</v>
      </c>
      <c r="SL4" s="123" t="s">
        <v>3</v>
      </c>
      <c r="SM4" s="123" t="s">
        <v>4</v>
      </c>
      <c r="SN4" s="123" t="s">
        <v>5</v>
      </c>
      <c r="SO4" s="123" t="s">
        <v>6</v>
      </c>
      <c r="SP4" s="123" t="s">
        <v>30</v>
      </c>
      <c r="SQ4" s="121" t="s">
        <v>0</v>
      </c>
      <c r="SR4" s="121" t="s">
        <v>1</v>
      </c>
      <c r="SS4" s="121" t="s">
        <v>226</v>
      </c>
      <c r="ST4" s="121" t="s">
        <v>227</v>
      </c>
      <c r="SU4" s="121" t="s">
        <v>31</v>
      </c>
      <c r="SV4" s="122" t="s">
        <v>15</v>
      </c>
      <c r="SW4" s="122" t="s">
        <v>228</v>
      </c>
      <c r="SX4" s="122" t="s">
        <v>229</v>
      </c>
      <c r="SY4" s="122" t="s">
        <v>230</v>
      </c>
      <c r="SZ4" s="123" t="s">
        <v>2</v>
      </c>
      <c r="TA4" s="123" t="s">
        <v>3</v>
      </c>
      <c r="TB4" s="123" t="s">
        <v>4</v>
      </c>
      <c r="TC4" s="123" t="s">
        <v>5</v>
      </c>
      <c r="TD4" s="123" t="s">
        <v>6</v>
      </c>
      <c r="TE4" s="123" t="s">
        <v>30</v>
      </c>
      <c r="TF4" s="121" t="s">
        <v>0</v>
      </c>
      <c r="TG4" s="121" t="s">
        <v>1</v>
      </c>
      <c r="TH4" s="121" t="s">
        <v>226</v>
      </c>
      <c r="TI4" s="121" t="s">
        <v>227</v>
      </c>
      <c r="TJ4" s="121" t="s">
        <v>31</v>
      </c>
      <c r="TK4" s="122" t="s">
        <v>648</v>
      </c>
      <c r="TL4" s="122" t="s">
        <v>228</v>
      </c>
      <c r="TM4" s="122" t="s">
        <v>229</v>
      </c>
      <c r="TN4" s="122" t="s">
        <v>230</v>
      </c>
      <c r="TO4" s="123" t="s">
        <v>2</v>
      </c>
      <c r="TP4" s="123" t="s">
        <v>3</v>
      </c>
      <c r="TQ4" s="123" t="s">
        <v>4</v>
      </c>
      <c r="TR4" s="123" t="s">
        <v>5</v>
      </c>
      <c r="TS4" s="123" t="s">
        <v>6</v>
      </c>
      <c r="TT4" s="123" t="s">
        <v>30</v>
      </c>
      <c r="TU4" s="121" t="s">
        <v>0</v>
      </c>
      <c r="TV4" s="121" t="s">
        <v>1</v>
      </c>
      <c r="TW4" s="121" t="s">
        <v>226</v>
      </c>
      <c r="TX4" s="121" t="s">
        <v>227</v>
      </c>
      <c r="TY4" s="121" t="s">
        <v>31</v>
      </c>
      <c r="TZ4" s="122" t="s">
        <v>15</v>
      </c>
      <c r="UA4" s="122" t="s">
        <v>228</v>
      </c>
      <c r="UB4" s="122" t="s">
        <v>229</v>
      </c>
      <c r="UC4" s="122" t="s">
        <v>230</v>
      </c>
      <c r="UD4" s="123" t="s">
        <v>2</v>
      </c>
      <c r="UE4" s="123" t="s">
        <v>3</v>
      </c>
      <c r="UF4" s="123" t="s">
        <v>4</v>
      </c>
      <c r="UG4" s="123" t="s">
        <v>5</v>
      </c>
      <c r="UH4" s="123" t="s">
        <v>6</v>
      </c>
      <c r="UI4" s="123" t="s">
        <v>30</v>
      </c>
      <c r="UJ4" s="121" t="s">
        <v>0</v>
      </c>
      <c r="UK4" s="121" t="s">
        <v>1</v>
      </c>
      <c r="UL4" s="121" t="s">
        <v>226</v>
      </c>
      <c r="UM4" s="121" t="s">
        <v>227</v>
      </c>
      <c r="UN4" s="121" t="s">
        <v>31</v>
      </c>
      <c r="UO4" s="122" t="s">
        <v>15</v>
      </c>
      <c r="UP4" s="122" t="s">
        <v>228</v>
      </c>
      <c r="UQ4" s="122" t="s">
        <v>229</v>
      </c>
      <c r="UR4" s="122" t="s">
        <v>230</v>
      </c>
      <c r="US4" s="123" t="s">
        <v>2</v>
      </c>
      <c r="UT4" s="123" t="s">
        <v>3</v>
      </c>
      <c r="UU4" s="123" t="s">
        <v>4</v>
      </c>
      <c r="UV4" s="123" t="s">
        <v>5</v>
      </c>
      <c r="UW4" s="123" t="s">
        <v>6</v>
      </c>
      <c r="UX4" s="123" t="s">
        <v>30</v>
      </c>
      <c r="UY4" s="122" t="s">
        <v>230</v>
      </c>
      <c r="UZ4" s="123" t="s">
        <v>2</v>
      </c>
      <c r="VA4" s="123" t="s">
        <v>3</v>
      </c>
      <c r="VB4" s="123" t="s">
        <v>4</v>
      </c>
      <c r="VC4" s="123" t="s">
        <v>5</v>
      </c>
      <c r="VD4" s="123" t="s">
        <v>6</v>
      </c>
    </row>
    <row r="5" spans="1:576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5" t="s">
        <v>7</v>
      </c>
      <c r="EG5" s="5" t="s">
        <v>8</v>
      </c>
      <c r="EH5" s="5" t="s">
        <v>9</v>
      </c>
      <c r="EI5" s="5" t="s">
        <v>10</v>
      </c>
      <c r="EJ5" s="5" t="s">
        <v>34</v>
      </c>
      <c r="EK5" s="29" t="s">
        <v>35</v>
      </c>
      <c r="EL5" s="29" t="s">
        <v>36</v>
      </c>
      <c r="EM5" s="29" t="s">
        <v>37</v>
      </c>
      <c r="EN5" s="29" t="s">
        <v>38</v>
      </c>
      <c r="EO5" s="29"/>
      <c r="EP5" s="29"/>
      <c r="EQ5" s="29"/>
      <c r="ER5" s="29"/>
      <c r="ES5" s="29"/>
      <c r="ET5" s="29"/>
      <c r="EU5" s="5" t="s">
        <v>7</v>
      </c>
      <c r="EV5" s="5" t="s">
        <v>8</v>
      </c>
      <c r="EW5" s="5" t="s">
        <v>9</v>
      </c>
      <c r="EX5" s="5" t="s">
        <v>10</v>
      </c>
      <c r="EY5" s="5" t="s">
        <v>34</v>
      </c>
      <c r="EZ5" s="29" t="s">
        <v>35</v>
      </c>
      <c r="FA5" s="29" t="s">
        <v>36</v>
      </c>
      <c r="FB5" s="29" t="s">
        <v>37</v>
      </c>
      <c r="FC5" s="29" t="s">
        <v>38</v>
      </c>
      <c r="FD5" s="29"/>
      <c r="FE5" s="29"/>
      <c r="FF5" s="29"/>
      <c r="FG5" s="29"/>
      <c r="FH5" s="29"/>
      <c r="FI5" s="29"/>
      <c r="FJ5" s="5" t="s">
        <v>7</v>
      </c>
      <c r="FK5" s="5" t="s">
        <v>8</v>
      </c>
      <c r="FL5" s="5" t="s">
        <v>9</v>
      </c>
      <c r="FM5" s="5" t="s">
        <v>10</v>
      </c>
      <c r="FN5" s="5" t="s">
        <v>34</v>
      </c>
      <c r="FO5" s="29" t="s">
        <v>35</v>
      </c>
      <c r="FP5" s="29" t="s">
        <v>36</v>
      </c>
      <c r="FQ5" s="29" t="s">
        <v>37</v>
      </c>
      <c r="FR5" s="29" t="s">
        <v>38</v>
      </c>
      <c r="FS5" s="29"/>
      <c r="FT5" s="29"/>
      <c r="FU5" s="29"/>
      <c r="FV5" s="29"/>
      <c r="FW5" s="29"/>
      <c r="FX5" s="29"/>
      <c r="FY5" s="5" t="s">
        <v>7</v>
      </c>
      <c r="FZ5" s="5" t="s">
        <v>8</v>
      </c>
      <c r="GA5" s="5" t="s">
        <v>9</v>
      </c>
      <c r="GB5" s="5" t="s">
        <v>10</v>
      </c>
      <c r="GC5" s="5" t="s">
        <v>34</v>
      </c>
      <c r="GD5" s="29" t="s">
        <v>35</v>
      </c>
      <c r="GE5" s="29" t="s">
        <v>36</v>
      </c>
      <c r="GF5" s="29" t="s">
        <v>37</v>
      </c>
      <c r="GG5" s="29" t="s">
        <v>38</v>
      </c>
      <c r="GH5" s="29"/>
      <c r="GI5" s="29"/>
      <c r="GJ5" s="29"/>
      <c r="GK5" s="29"/>
      <c r="GL5" s="29"/>
      <c r="GM5" s="29"/>
      <c r="GN5" s="5" t="s">
        <v>7</v>
      </c>
      <c r="GO5" s="5" t="s">
        <v>8</v>
      </c>
      <c r="GP5" s="5" t="s">
        <v>9</v>
      </c>
      <c r="GQ5" s="5" t="s">
        <v>10</v>
      </c>
      <c r="GR5" s="5" t="s">
        <v>34</v>
      </c>
      <c r="GS5" s="29" t="s">
        <v>35</v>
      </c>
      <c r="GT5" s="29" t="s">
        <v>36</v>
      </c>
      <c r="GU5" s="29" t="s">
        <v>37</v>
      </c>
      <c r="GV5" s="29" t="s">
        <v>38</v>
      </c>
      <c r="GW5" s="29"/>
      <c r="GX5" s="29"/>
      <c r="GY5" s="29"/>
      <c r="GZ5" s="29"/>
      <c r="HA5" s="29"/>
      <c r="HB5" s="29"/>
      <c r="HC5" s="5" t="s">
        <v>7</v>
      </c>
      <c r="HD5" s="5" t="s">
        <v>8</v>
      </c>
      <c r="HE5" s="5" t="s">
        <v>9</v>
      </c>
      <c r="HF5" s="5" t="s">
        <v>10</v>
      </c>
      <c r="HG5" s="5" t="s">
        <v>34</v>
      </c>
      <c r="HH5" s="29" t="s">
        <v>35</v>
      </c>
      <c r="HI5" s="29" t="s">
        <v>36</v>
      </c>
      <c r="HJ5" s="29" t="s">
        <v>37</v>
      </c>
      <c r="HK5" s="29" t="s">
        <v>38</v>
      </c>
      <c r="HL5" s="29"/>
      <c r="HM5" s="29"/>
      <c r="HN5" s="29"/>
      <c r="HO5" s="29"/>
      <c r="HP5" s="29"/>
      <c r="HQ5" s="29"/>
      <c r="HR5" s="5" t="s">
        <v>7</v>
      </c>
      <c r="HS5" s="5" t="s">
        <v>8</v>
      </c>
      <c r="HT5" s="5" t="s">
        <v>9</v>
      </c>
      <c r="HU5" s="5" t="s">
        <v>10</v>
      </c>
      <c r="HV5" s="5" t="s">
        <v>34</v>
      </c>
      <c r="HW5" s="29" t="s">
        <v>35</v>
      </c>
      <c r="HX5" s="29" t="s">
        <v>36</v>
      </c>
      <c r="HY5" s="29" t="s">
        <v>37</v>
      </c>
      <c r="HZ5" s="29" t="s">
        <v>38</v>
      </c>
      <c r="IA5" s="29"/>
      <c r="IB5" s="29"/>
      <c r="IC5" s="29"/>
      <c r="ID5" s="29"/>
      <c r="IE5" s="29"/>
      <c r="IF5" s="29"/>
      <c r="IG5" s="5" t="s">
        <v>7</v>
      </c>
      <c r="IH5" s="5" t="s">
        <v>8</v>
      </c>
      <c r="II5" s="5" t="s">
        <v>9</v>
      </c>
      <c r="IJ5" s="5" t="s">
        <v>10</v>
      </c>
      <c r="IK5" s="5" t="s">
        <v>34</v>
      </c>
      <c r="IL5" s="29" t="s">
        <v>35</v>
      </c>
      <c r="IM5" s="29" t="s">
        <v>36</v>
      </c>
      <c r="IN5" s="29" t="s">
        <v>37</v>
      </c>
      <c r="IO5" s="29" t="s">
        <v>38</v>
      </c>
      <c r="IP5" s="29"/>
      <c r="IQ5" s="29"/>
      <c r="IR5" s="29"/>
      <c r="IS5" s="29"/>
      <c r="IT5" s="29"/>
      <c r="IU5" s="29"/>
      <c r="IV5" s="5" t="s">
        <v>7</v>
      </c>
      <c r="IW5" s="5" t="s">
        <v>8</v>
      </c>
      <c r="IX5" s="5" t="s">
        <v>9</v>
      </c>
      <c r="IY5" s="5" t="s">
        <v>10</v>
      </c>
      <c r="IZ5" s="5" t="s">
        <v>34</v>
      </c>
      <c r="JA5" s="29" t="s">
        <v>35</v>
      </c>
      <c r="JB5" s="29" t="s">
        <v>36</v>
      </c>
      <c r="JC5" s="29" t="s">
        <v>37</v>
      </c>
      <c r="JD5" s="29" t="s">
        <v>38</v>
      </c>
      <c r="JE5" s="29"/>
      <c r="JF5" s="29"/>
      <c r="JG5" s="29"/>
      <c r="JH5" s="29"/>
      <c r="JI5" s="29"/>
      <c r="JJ5" s="29"/>
      <c r="JK5" s="5" t="s">
        <v>7</v>
      </c>
      <c r="JL5" s="5" t="s">
        <v>8</v>
      </c>
      <c r="JM5" s="5" t="s">
        <v>9</v>
      </c>
      <c r="JN5" s="5" t="s">
        <v>10</v>
      </c>
      <c r="JO5" s="5" t="s">
        <v>34</v>
      </c>
      <c r="JP5" s="29" t="s">
        <v>35</v>
      </c>
      <c r="JQ5" s="29" t="s">
        <v>36</v>
      </c>
      <c r="JR5" s="29" t="s">
        <v>37</v>
      </c>
      <c r="JS5" s="29" t="s">
        <v>38</v>
      </c>
      <c r="JT5" s="29"/>
      <c r="JU5" s="29"/>
      <c r="JV5" s="29"/>
      <c r="JW5" s="29"/>
      <c r="JX5" s="29"/>
      <c r="JY5" s="29"/>
      <c r="JZ5" s="5" t="s">
        <v>7</v>
      </c>
      <c r="KA5" s="5" t="s">
        <v>8</v>
      </c>
      <c r="KB5" s="5" t="s">
        <v>9</v>
      </c>
      <c r="KC5" s="5" t="s">
        <v>10</v>
      </c>
      <c r="KD5" s="5" t="s">
        <v>34</v>
      </c>
      <c r="KE5" s="29" t="s">
        <v>35</v>
      </c>
      <c r="KF5" s="29" t="s">
        <v>36</v>
      </c>
      <c r="KG5" s="29" t="s">
        <v>37</v>
      </c>
      <c r="KH5" s="29" t="s">
        <v>38</v>
      </c>
      <c r="KI5" s="29"/>
      <c r="KJ5" s="29"/>
      <c r="KK5" s="29"/>
      <c r="KL5" s="29"/>
      <c r="KM5" s="29"/>
      <c r="KN5" s="29"/>
      <c r="KO5" s="5" t="s">
        <v>7</v>
      </c>
      <c r="KP5" s="5" t="s">
        <v>8</v>
      </c>
      <c r="KQ5" s="5" t="s">
        <v>9</v>
      </c>
      <c r="KR5" s="5" t="s">
        <v>10</v>
      </c>
      <c r="KS5" s="5" t="s">
        <v>34</v>
      </c>
      <c r="KT5" s="29" t="s">
        <v>35</v>
      </c>
      <c r="KU5" s="29" t="s">
        <v>36</v>
      </c>
      <c r="KV5" s="29" t="s">
        <v>37</v>
      </c>
      <c r="KW5" s="29" t="s">
        <v>38</v>
      </c>
      <c r="KX5" s="29"/>
      <c r="KY5" s="29"/>
      <c r="KZ5" s="29"/>
      <c r="LA5" s="29"/>
      <c r="LB5" s="29"/>
      <c r="LC5" s="29"/>
      <c r="LD5" s="5" t="s">
        <v>7</v>
      </c>
      <c r="LE5" s="5" t="s">
        <v>8</v>
      </c>
      <c r="LF5" s="5" t="s">
        <v>9</v>
      </c>
      <c r="LG5" s="5" t="s">
        <v>10</v>
      </c>
      <c r="LH5" s="5" t="s">
        <v>34</v>
      </c>
      <c r="LI5" s="29" t="s">
        <v>35</v>
      </c>
      <c r="LJ5" s="29" t="s">
        <v>36</v>
      </c>
      <c r="LK5" s="29" t="s">
        <v>37</v>
      </c>
      <c r="LL5" s="29" t="s">
        <v>38</v>
      </c>
      <c r="LM5" s="29"/>
      <c r="LN5" s="29"/>
      <c r="LO5" s="29"/>
      <c r="LP5" s="29"/>
      <c r="LQ5" s="29"/>
      <c r="LR5" s="29"/>
      <c r="LS5" s="5" t="s">
        <v>7</v>
      </c>
      <c r="LT5" s="5" t="s">
        <v>8</v>
      </c>
      <c r="LU5" s="5" t="s">
        <v>9</v>
      </c>
      <c r="LV5" s="5" t="s">
        <v>10</v>
      </c>
      <c r="LW5" s="5" t="s">
        <v>34</v>
      </c>
      <c r="LX5" s="29" t="s">
        <v>35</v>
      </c>
      <c r="LY5" s="29" t="s">
        <v>36</v>
      </c>
      <c r="LZ5" s="29" t="s">
        <v>37</v>
      </c>
      <c r="MA5" s="29" t="s">
        <v>38</v>
      </c>
      <c r="MB5" s="29"/>
      <c r="MC5" s="29"/>
      <c r="MD5" s="29"/>
      <c r="ME5" s="29"/>
      <c r="MF5" s="29"/>
      <c r="MG5" s="29"/>
      <c r="MH5" s="5" t="s">
        <v>7</v>
      </c>
      <c r="MI5" s="5" t="s">
        <v>8</v>
      </c>
      <c r="MJ5" s="5" t="s">
        <v>9</v>
      </c>
      <c r="MK5" s="5" t="s">
        <v>10</v>
      </c>
      <c r="ML5" s="5" t="s">
        <v>34</v>
      </c>
      <c r="MM5" s="29" t="s">
        <v>35</v>
      </c>
      <c r="MN5" s="29" t="s">
        <v>36</v>
      </c>
      <c r="MO5" s="29" t="s">
        <v>37</v>
      </c>
      <c r="MP5" s="29" t="s">
        <v>38</v>
      </c>
      <c r="MQ5" s="29"/>
      <c r="MR5" s="29"/>
      <c r="MS5" s="29"/>
      <c r="MT5" s="29"/>
      <c r="MU5" s="29"/>
      <c r="MV5" s="29"/>
      <c r="MW5" s="5" t="s">
        <v>7</v>
      </c>
      <c r="MX5" s="5" t="s">
        <v>8</v>
      </c>
      <c r="MY5" s="5" t="s">
        <v>9</v>
      </c>
      <c r="MZ5" s="5" t="s">
        <v>10</v>
      </c>
      <c r="NA5" s="5" t="s">
        <v>34</v>
      </c>
      <c r="NB5" s="29" t="s">
        <v>35</v>
      </c>
      <c r="NC5" s="29" t="s">
        <v>36</v>
      </c>
      <c r="ND5" s="29" t="s">
        <v>37</v>
      </c>
      <c r="NE5" s="29" t="s">
        <v>38</v>
      </c>
      <c r="NF5" s="29"/>
      <c r="NG5" s="29"/>
      <c r="NH5" s="29"/>
      <c r="NI5" s="29"/>
      <c r="NJ5" s="29"/>
      <c r="NK5" s="29"/>
      <c r="NL5" s="5" t="s">
        <v>7</v>
      </c>
      <c r="NM5" s="5" t="s">
        <v>8</v>
      </c>
      <c r="NN5" s="5" t="s">
        <v>9</v>
      </c>
      <c r="NO5" s="5" t="s">
        <v>10</v>
      </c>
      <c r="NP5" s="5" t="s">
        <v>34</v>
      </c>
      <c r="NQ5" s="29" t="s">
        <v>35</v>
      </c>
      <c r="NR5" s="29" t="s">
        <v>36</v>
      </c>
      <c r="NS5" s="29" t="s">
        <v>37</v>
      </c>
      <c r="NT5" s="29" t="s">
        <v>38</v>
      </c>
      <c r="NU5" s="29"/>
      <c r="NV5" s="29"/>
      <c r="NW5" s="29"/>
      <c r="NX5" s="29"/>
      <c r="NY5" s="29"/>
      <c r="NZ5" s="29"/>
      <c r="OA5" s="5" t="s">
        <v>7</v>
      </c>
      <c r="OB5" s="5" t="s">
        <v>8</v>
      </c>
      <c r="OC5" s="5" t="s">
        <v>9</v>
      </c>
      <c r="OD5" s="5" t="s">
        <v>10</v>
      </c>
      <c r="OE5" s="5" t="s">
        <v>34</v>
      </c>
      <c r="OF5" s="29" t="s">
        <v>35</v>
      </c>
      <c r="OG5" s="29" t="s">
        <v>36</v>
      </c>
      <c r="OH5" s="29" t="s">
        <v>37</v>
      </c>
      <c r="OI5" s="29" t="s">
        <v>38</v>
      </c>
      <c r="OJ5" s="29"/>
      <c r="OK5" s="29"/>
      <c r="OL5" s="29"/>
      <c r="OM5" s="29"/>
      <c r="ON5" s="29"/>
      <c r="OO5" s="29"/>
      <c r="OP5" s="5" t="s">
        <v>7</v>
      </c>
      <c r="OQ5" s="5" t="s">
        <v>8</v>
      </c>
      <c r="OR5" s="5" t="s">
        <v>9</v>
      </c>
      <c r="OS5" s="5" t="s">
        <v>10</v>
      </c>
      <c r="OT5" s="5" t="s">
        <v>34</v>
      </c>
      <c r="OU5" s="29" t="s">
        <v>35</v>
      </c>
      <c r="OV5" s="29" t="s">
        <v>36</v>
      </c>
      <c r="OW5" s="29" t="s">
        <v>37</v>
      </c>
      <c r="OX5" s="29" t="s">
        <v>38</v>
      </c>
      <c r="OY5" s="29"/>
      <c r="OZ5" s="29"/>
      <c r="PA5" s="29"/>
      <c r="PB5" s="29"/>
      <c r="PC5" s="29"/>
      <c r="PD5" s="29"/>
      <c r="PE5" s="5" t="s">
        <v>7</v>
      </c>
      <c r="PF5" s="5" t="s">
        <v>8</v>
      </c>
      <c r="PG5" s="5" t="s">
        <v>9</v>
      </c>
      <c r="PH5" s="5" t="s">
        <v>10</v>
      </c>
      <c r="PI5" s="5" t="s">
        <v>34</v>
      </c>
      <c r="PJ5" s="29" t="s">
        <v>35</v>
      </c>
      <c r="PK5" s="29" t="s">
        <v>36</v>
      </c>
      <c r="PL5" s="29" t="s">
        <v>37</v>
      </c>
      <c r="PM5" s="29" t="s">
        <v>38</v>
      </c>
      <c r="PN5" s="29"/>
      <c r="PO5" s="29"/>
      <c r="PP5" s="29"/>
      <c r="PQ5" s="29"/>
      <c r="PR5" s="29"/>
      <c r="PS5" s="29"/>
      <c r="PT5" s="5" t="s">
        <v>7</v>
      </c>
      <c r="PU5" s="5" t="s">
        <v>8</v>
      </c>
      <c r="PV5" s="5" t="s">
        <v>9</v>
      </c>
      <c r="PW5" s="5" t="s">
        <v>10</v>
      </c>
      <c r="PX5" s="5" t="s">
        <v>34</v>
      </c>
      <c r="PY5" s="29" t="s">
        <v>35</v>
      </c>
      <c r="PZ5" s="29" t="s">
        <v>36</v>
      </c>
      <c r="QA5" s="29" t="s">
        <v>37</v>
      </c>
      <c r="QB5" s="29" t="s">
        <v>38</v>
      </c>
      <c r="QC5" s="29"/>
      <c r="QD5" s="29"/>
      <c r="QE5" s="29"/>
      <c r="QF5" s="29"/>
      <c r="QG5" s="29"/>
      <c r="QH5" s="29"/>
      <c r="QI5" s="5" t="s">
        <v>7</v>
      </c>
      <c r="QJ5" s="5" t="s">
        <v>8</v>
      </c>
      <c r="QK5" s="5" t="s">
        <v>9</v>
      </c>
      <c r="QL5" s="5" t="s">
        <v>10</v>
      </c>
      <c r="QM5" s="5" t="s">
        <v>34</v>
      </c>
      <c r="QN5" s="29" t="s">
        <v>35</v>
      </c>
      <c r="QO5" s="29" t="s">
        <v>36</v>
      </c>
      <c r="QP5" s="29" t="s">
        <v>37</v>
      </c>
      <c r="QQ5" s="29" t="s">
        <v>38</v>
      </c>
      <c r="QR5" s="29"/>
      <c r="QS5" s="29"/>
      <c r="QT5" s="29"/>
      <c r="QU5" s="29"/>
      <c r="QV5" s="29"/>
      <c r="QW5" s="29"/>
      <c r="QX5" s="5" t="s">
        <v>7</v>
      </c>
      <c r="QY5" s="5" t="s">
        <v>8</v>
      </c>
      <c r="QZ5" s="5" t="s">
        <v>9</v>
      </c>
      <c r="RA5" s="5" t="s">
        <v>10</v>
      </c>
      <c r="RB5" s="5" t="s">
        <v>34</v>
      </c>
      <c r="RC5" s="29" t="s">
        <v>35</v>
      </c>
      <c r="RD5" s="29" t="s">
        <v>36</v>
      </c>
      <c r="RE5" s="29" t="s">
        <v>37</v>
      </c>
      <c r="RF5" s="29" t="s">
        <v>38</v>
      </c>
      <c r="RG5" s="29"/>
      <c r="RH5" s="29"/>
      <c r="RI5" s="29"/>
      <c r="RJ5" s="29"/>
      <c r="RK5" s="29"/>
      <c r="RL5" s="29"/>
      <c r="RM5" s="5" t="s">
        <v>7</v>
      </c>
      <c r="RN5" s="5" t="s">
        <v>8</v>
      </c>
      <c r="RO5" s="5" t="s">
        <v>9</v>
      </c>
      <c r="RP5" s="5" t="s">
        <v>10</v>
      </c>
      <c r="RQ5" s="5" t="s">
        <v>34</v>
      </c>
      <c r="RR5" s="29" t="s">
        <v>35</v>
      </c>
      <c r="RS5" s="29" t="s">
        <v>36</v>
      </c>
      <c r="RT5" s="29" t="s">
        <v>37</v>
      </c>
      <c r="RU5" s="29" t="s">
        <v>38</v>
      </c>
      <c r="RV5" s="29"/>
      <c r="RW5" s="29"/>
      <c r="RX5" s="29"/>
      <c r="RY5" s="29"/>
      <c r="RZ5" s="29"/>
      <c r="SA5" s="29"/>
      <c r="SB5" s="5" t="s">
        <v>7</v>
      </c>
      <c r="SC5" s="5" t="s">
        <v>8</v>
      </c>
      <c r="SD5" s="5" t="s">
        <v>9</v>
      </c>
      <c r="SE5" s="5" t="s">
        <v>10</v>
      </c>
      <c r="SF5" s="5" t="s">
        <v>34</v>
      </c>
      <c r="SG5" s="29" t="s">
        <v>35</v>
      </c>
      <c r="SH5" s="29" t="s">
        <v>36</v>
      </c>
      <c r="SI5" s="29" t="s">
        <v>37</v>
      </c>
      <c r="SJ5" s="29" t="s">
        <v>38</v>
      </c>
      <c r="SK5" s="29"/>
      <c r="SL5" s="29"/>
      <c r="SM5" s="29"/>
      <c r="SN5" s="29"/>
      <c r="SO5" s="29"/>
      <c r="SP5" s="29"/>
      <c r="SQ5" s="5" t="s">
        <v>7</v>
      </c>
      <c r="SR5" s="5" t="s">
        <v>8</v>
      </c>
      <c r="SS5" s="5" t="s">
        <v>9</v>
      </c>
      <c r="ST5" s="5" t="s">
        <v>10</v>
      </c>
      <c r="SU5" s="5" t="s">
        <v>34</v>
      </c>
      <c r="SV5" s="29" t="s">
        <v>35</v>
      </c>
      <c r="SW5" s="29" t="s">
        <v>36</v>
      </c>
      <c r="SX5" s="29" t="s">
        <v>37</v>
      </c>
      <c r="SY5" s="29" t="s">
        <v>38</v>
      </c>
      <c r="SZ5" s="29"/>
      <c r="TA5" s="29"/>
      <c r="TB5" s="29"/>
      <c r="TC5" s="29"/>
      <c r="TD5" s="29"/>
      <c r="TE5" s="29"/>
      <c r="TF5" s="5" t="s">
        <v>7</v>
      </c>
      <c r="TG5" s="5" t="s">
        <v>8</v>
      </c>
      <c r="TH5" s="5" t="s">
        <v>9</v>
      </c>
      <c r="TI5" s="5" t="s">
        <v>10</v>
      </c>
      <c r="TJ5" s="5" t="s">
        <v>34</v>
      </c>
      <c r="TK5" s="29" t="s">
        <v>35</v>
      </c>
      <c r="TL5" s="29" t="s">
        <v>36</v>
      </c>
      <c r="TM5" s="29" t="s">
        <v>37</v>
      </c>
      <c r="TN5" s="29" t="s">
        <v>38</v>
      </c>
      <c r="TO5" s="29"/>
      <c r="TP5" s="29"/>
      <c r="TQ5" s="29"/>
      <c r="TR5" s="29"/>
      <c r="TS5" s="29"/>
      <c r="TT5" s="29"/>
      <c r="TU5" s="5" t="s">
        <v>7</v>
      </c>
      <c r="TV5" s="5" t="s">
        <v>8</v>
      </c>
      <c r="TW5" s="5" t="s">
        <v>9</v>
      </c>
      <c r="TX5" s="5" t="s">
        <v>10</v>
      </c>
      <c r="TY5" s="5" t="s">
        <v>34</v>
      </c>
      <c r="TZ5" s="29" t="s">
        <v>35</v>
      </c>
      <c r="UA5" s="29" t="s">
        <v>36</v>
      </c>
      <c r="UB5" s="29" t="s">
        <v>37</v>
      </c>
      <c r="UC5" s="29" t="s">
        <v>38</v>
      </c>
      <c r="UD5" s="29"/>
      <c r="UE5" s="29"/>
      <c r="UF5" s="29"/>
      <c r="UG5" s="29"/>
      <c r="UH5" s="29"/>
      <c r="UI5" s="29"/>
      <c r="UJ5" s="5" t="s">
        <v>7</v>
      </c>
      <c r="UK5" s="5" t="s">
        <v>8</v>
      </c>
      <c r="UL5" s="5" t="s">
        <v>9</v>
      </c>
      <c r="UM5" s="5" t="s">
        <v>10</v>
      </c>
      <c r="UN5" s="5" t="s">
        <v>34</v>
      </c>
      <c r="UO5" s="29" t="s">
        <v>35</v>
      </c>
      <c r="UP5" s="29" t="s">
        <v>36</v>
      </c>
      <c r="UQ5" s="29" t="s">
        <v>37</v>
      </c>
      <c r="UR5" s="29" t="s">
        <v>38</v>
      </c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</row>
    <row r="6" spans="1:576" ht="35.25" customHeight="1">
      <c r="A6" s="6">
        <v>5</v>
      </c>
      <c r="B6" s="7" t="s">
        <v>11</v>
      </c>
      <c r="C6" s="28">
        <v>0</v>
      </c>
      <c r="D6" s="31">
        <v>0</v>
      </c>
      <c r="E6" s="31"/>
      <c r="F6" s="33">
        <v>0</v>
      </c>
      <c r="G6" s="33">
        <v>0</v>
      </c>
      <c r="H6" s="32">
        <v>0</v>
      </c>
      <c r="I6" s="33">
        <f t="shared" ref="I6" si="0">G6+H6</f>
        <v>0</v>
      </c>
      <c r="J6" s="33">
        <v>0</v>
      </c>
      <c r="K6" s="33">
        <v>0</v>
      </c>
      <c r="L6" s="33">
        <v>0</v>
      </c>
      <c r="M6" s="33">
        <v>0</v>
      </c>
      <c r="N6" s="33">
        <f t="shared" ref="N6" si="1">I6-(J6+K6+L6+M6)</f>
        <v>0</v>
      </c>
      <c r="O6" s="33"/>
      <c r="P6" s="6">
        <v>5</v>
      </c>
      <c r="Q6" s="7" t="s">
        <v>11</v>
      </c>
      <c r="R6" s="35">
        <v>0</v>
      </c>
      <c r="S6" s="36"/>
      <c r="T6" s="31" t="e">
        <f t="shared" ref="T6" si="2">S6/R6*100</f>
        <v>#DIV/0!</v>
      </c>
      <c r="U6" s="33">
        <v>0</v>
      </c>
      <c r="V6" s="33">
        <v>0</v>
      </c>
      <c r="W6" s="32">
        <v>0</v>
      </c>
      <c r="X6" s="33">
        <f t="shared" ref="X6" si="3">V6+W6</f>
        <v>0</v>
      </c>
      <c r="Y6" s="33">
        <v>0</v>
      </c>
      <c r="Z6" s="33">
        <v>0</v>
      </c>
      <c r="AA6" s="33">
        <v>0</v>
      </c>
      <c r="AB6" s="33">
        <v>0</v>
      </c>
      <c r="AC6" s="33">
        <f t="shared" ref="AC6" si="4">X6-(Y6+Z6+AA6+AB6)</f>
        <v>0</v>
      </c>
      <c r="AD6" s="33"/>
      <c r="AE6" s="6">
        <v>5</v>
      </c>
      <c r="AF6" s="7" t="s">
        <v>11</v>
      </c>
      <c r="AG6" s="35">
        <v>50000</v>
      </c>
      <c r="AH6" s="36"/>
      <c r="AI6" s="31">
        <f t="shared" ref="AI6" si="5">AH6/AG6*100</f>
        <v>0</v>
      </c>
      <c r="AJ6" s="33">
        <v>0</v>
      </c>
      <c r="AK6" s="33">
        <v>288000</v>
      </c>
      <c r="AL6" s="32">
        <v>12500</v>
      </c>
      <c r="AM6" s="33">
        <f t="shared" ref="AM6" si="6">AK6+AL6</f>
        <v>300500</v>
      </c>
      <c r="AN6" s="33">
        <v>72000</v>
      </c>
      <c r="AO6" s="33">
        <v>84500</v>
      </c>
      <c r="AP6" s="33">
        <v>72000</v>
      </c>
      <c r="AQ6" s="33">
        <v>72000</v>
      </c>
      <c r="AR6" s="33">
        <f t="shared" ref="AR6" si="7">AM6-(AN6+AO6+AP6+AQ6)</f>
        <v>0</v>
      </c>
      <c r="AS6" s="33"/>
      <c r="AT6" s="6">
        <v>5</v>
      </c>
      <c r="AU6" s="7" t="s">
        <v>11</v>
      </c>
      <c r="AV6" s="35">
        <v>0</v>
      </c>
      <c r="AW6" s="36"/>
      <c r="AX6" s="31" t="e">
        <f t="shared" ref="AX6" si="8">AW6/AV6*100</f>
        <v>#DIV/0!</v>
      </c>
      <c r="AY6" s="33">
        <v>0</v>
      </c>
      <c r="AZ6" s="33">
        <v>120000</v>
      </c>
      <c r="BA6" s="32">
        <v>0</v>
      </c>
      <c r="BB6" s="33">
        <f t="shared" ref="BB6" si="9">AZ6+BA6</f>
        <v>120000</v>
      </c>
      <c r="BC6" s="33">
        <v>30000</v>
      </c>
      <c r="BD6" s="33">
        <v>30000</v>
      </c>
      <c r="BE6" s="33">
        <v>30000</v>
      </c>
      <c r="BF6" s="33">
        <v>30000</v>
      </c>
      <c r="BG6" s="33">
        <f t="shared" ref="BG6" si="10">BB6-(BC6+BD6+BE6+BF6)</f>
        <v>0</v>
      </c>
      <c r="BH6" s="33"/>
      <c r="BI6" s="6">
        <v>5</v>
      </c>
      <c r="BJ6" s="7" t="s">
        <v>11</v>
      </c>
      <c r="BK6" s="35">
        <v>0</v>
      </c>
      <c r="BL6" s="36"/>
      <c r="BM6" s="31">
        <v>0</v>
      </c>
      <c r="BN6" s="33">
        <v>0</v>
      </c>
      <c r="BO6" s="33">
        <v>72000</v>
      </c>
      <c r="BP6" s="32">
        <v>0</v>
      </c>
      <c r="BQ6" s="33">
        <f t="shared" ref="BQ6" si="11">BO6+BP6</f>
        <v>72000</v>
      </c>
      <c r="BR6" s="33">
        <v>18000</v>
      </c>
      <c r="BS6" s="33">
        <v>18000</v>
      </c>
      <c r="BT6" s="33">
        <v>18000</v>
      </c>
      <c r="BU6" s="33">
        <v>18000</v>
      </c>
      <c r="BV6" s="33">
        <f t="shared" ref="BV6" si="12">BQ6-(BR6+BS6+BT6+BU6)</f>
        <v>0</v>
      </c>
      <c r="BW6" s="33"/>
      <c r="BX6" s="6">
        <v>5</v>
      </c>
      <c r="BY6" s="7" t="s">
        <v>11</v>
      </c>
      <c r="BZ6" s="35">
        <v>450000</v>
      </c>
      <c r="CA6" s="36"/>
      <c r="CB6" s="31">
        <f t="shared" ref="CB6" si="13">CA6/BZ6*100</f>
        <v>0</v>
      </c>
      <c r="CC6" s="33">
        <v>0</v>
      </c>
      <c r="CD6" s="33">
        <v>0</v>
      </c>
      <c r="CE6" s="32">
        <v>0</v>
      </c>
      <c r="CF6" s="33">
        <f t="shared" ref="CF6" si="14">CD6+CE6</f>
        <v>0</v>
      </c>
      <c r="CG6" s="33">
        <v>0</v>
      </c>
      <c r="CH6" s="33">
        <v>0</v>
      </c>
      <c r="CI6" s="33">
        <v>0</v>
      </c>
      <c r="CJ6" s="33">
        <v>0</v>
      </c>
      <c r="CK6" s="33">
        <f t="shared" ref="CK6" si="15">CF6-(CG6+CH6+CI6+CJ6)</f>
        <v>0</v>
      </c>
      <c r="CL6" s="33"/>
      <c r="CM6" s="6">
        <v>5</v>
      </c>
      <c r="CN6" s="7" t="s">
        <v>11</v>
      </c>
      <c r="CO6" s="51">
        <v>267896.19073421677</v>
      </c>
      <c r="CP6" s="52">
        <v>0</v>
      </c>
      <c r="CQ6" s="52">
        <v>0</v>
      </c>
      <c r="CR6" s="33">
        <v>0</v>
      </c>
      <c r="CS6" s="53">
        <v>231291</v>
      </c>
      <c r="CT6" s="54">
        <v>0</v>
      </c>
      <c r="CU6" s="33">
        <f t="shared" ref="CU6" si="16">CS6+CT6</f>
        <v>231291</v>
      </c>
      <c r="CV6" s="53">
        <v>92516.400000000009</v>
      </c>
      <c r="CW6" s="53">
        <v>46258.200000000004</v>
      </c>
      <c r="CX6" s="53">
        <v>46258.200000000004</v>
      </c>
      <c r="CY6" s="53">
        <v>46258.200000000004</v>
      </c>
      <c r="CZ6" s="33">
        <f t="shared" ref="CZ6" si="17">CU6-(CV6+CW6+CX6+CY6)</f>
        <v>0</v>
      </c>
      <c r="DA6" s="137"/>
      <c r="DB6" s="6">
        <v>5</v>
      </c>
      <c r="DC6" s="7" t="s">
        <v>11</v>
      </c>
      <c r="DD6" s="28">
        <v>0</v>
      </c>
      <c r="DE6" s="31">
        <v>0</v>
      </c>
      <c r="DF6" s="31"/>
      <c r="DG6" s="33">
        <v>0</v>
      </c>
      <c r="DH6" s="33">
        <v>0</v>
      </c>
      <c r="DI6" s="32">
        <v>0</v>
      </c>
      <c r="DJ6" s="33">
        <f t="shared" ref="DJ6" si="18">DH6+DI6</f>
        <v>0</v>
      </c>
      <c r="DK6" s="33">
        <v>0</v>
      </c>
      <c r="DL6" s="33">
        <v>0</v>
      </c>
      <c r="DM6" s="33">
        <v>0</v>
      </c>
      <c r="DN6" s="33">
        <v>0</v>
      </c>
      <c r="DO6" s="33">
        <f t="shared" ref="DO6" si="19">DJ6-(DK6+DL6+DM6+DN6)</f>
        <v>0</v>
      </c>
      <c r="DP6" s="33"/>
      <c r="DQ6" s="6">
        <v>5</v>
      </c>
      <c r="DR6" s="7" t="s">
        <v>11</v>
      </c>
      <c r="DS6" s="35">
        <v>100000</v>
      </c>
      <c r="DT6" s="36"/>
      <c r="DU6" s="31">
        <f t="shared" ref="DU6" si="20">DT6/DS6*100</f>
        <v>0</v>
      </c>
      <c r="DV6" s="33">
        <v>0</v>
      </c>
      <c r="DW6" s="33">
        <v>0</v>
      </c>
      <c r="DX6" s="32">
        <v>0</v>
      </c>
      <c r="DY6" s="33">
        <f t="shared" ref="DY6" si="21">DW6+DX6</f>
        <v>0</v>
      </c>
      <c r="DZ6" s="33">
        <v>0</v>
      </c>
      <c r="EA6" s="33">
        <f t="shared" ref="EA6" si="22">DY6</f>
        <v>0</v>
      </c>
      <c r="EB6" s="33">
        <v>0</v>
      </c>
      <c r="EC6" s="33">
        <v>0</v>
      </c>
      <c r="ED6" s="33">
        <f t="shared" ref="ED6" si="23">DY6-(DZ6+EA6+EB6+EC6)</f>
        <v>0</v>
      </c>
      <c r="EE6" s="33"/>
      <c r="EF6" s="6">
        <v>5</v>
      </c>
      <c r="EG6" s="7" t="s">
        <v>11</v>
      </c>
      <c r="EH6" s="28">
        <v>0</v>
      </c>
      <c r="EI6" s="31">
        <v>0</v>
      </c>
      <c r="EJ6" s="31"/>
      <c r="EK6" s="44">
        <v>18</v>
      </c>
      <c r="EL6" s="33">
        <f t="shared" ref="EL6" si="24">130000*EK6*7</f>
        <v>16380000</v>
      </c>
      <c r="EM6" s="32">
        <v>0</v>
      </c>
      <c r="EN6" s="33">
        <f t="shared" ref="EN6" si="25">EL6+EM6</f>
        <v>16380000</v>
      </c>
      <c r="EO6" s="33">
        <f t="shared" ref="EO6" si="26">130000*EK6*3</f>
        <v>7020000</v>
      </c>
      <c r="EP6" s="33">
        <f t="shared" ref="EP6" si="27">130000*EK6*3</f>
        <v>7020000</v>
      </c>
      <c r="EQ6" s="17">
        <f t="shared" ref="EQ6" si="28">130000*EK6</f>
        <v>2340000</v>
      </c>
      <c r="ER6" s="33">
        <v>0</v>
      </c>
      <c r="ES6" s="33">
        <f t="shared" ref="ES6" si="29">EN6-(EO6+EP6+EQ6+ER6)</f>
        <v>0</v>
      </c>
      <c r="ET6" s="33"/>
      <c r="EU6" s="6">
        <v>5</v>
      </c>
      <c r="EV6" s="7" t="s">
        <v>11</v>
      </c>
      <c r="EW6" s="28">
        <v>0</v>
      </c>
      <c r="EX6" s="31">
        <v>0</v>
      </c>
      <c r="EY6" s="31"/>
      <c r="EZ6" s="33">
        <v>0</v>
      </c>
      <c r="FA6" s="33">
        <v>0</v>
      </c>
      <c r="FB6" s="32">
        <v>0</v>
      </c>
      <c r="FC6" s="33">
        <f t="shared" ref="FC6" si="30">FA6+FB6</f>
        <v>0</v>
      </c>
      <c r="FD6" s="33">
        <v>0</v>
      </c>
      <c r="FE6" s="33">
        <v>0</v>
      </c>
      <c r="FF6" s="33">
        <v>0</v>
      </c>
      <c r="FG6" s="33">
        <v>0</v>
      </c>
      <c r="FH6" s="33">
        <f t="shared" ref="FH6" si="31">FC6-(FD6+FE6+FF6+FG6)</f>
        <v>0</v>
      </c>
      <c r="FI6" s="33"/>
      <c r="FJ6" s="6">
        <v>5</v>
      </c>
      <c r="FK6" s="7" t="s">
        <v>11</v>
      </c>
      <c r="FL6" s="37">
        <v>245000</v>
      </c>
      <c r="FM6" s="36"/>
      <c r="FN6" s="31">
        <f t="shared" ref="FN6" si="32">FM6/FL6*100</f>
        <v>0</v>
      </c>
      <c r="FO6" s="33">
        <v>0</v>
      </c>
      <c r="FP6" s="17">
        <v>0</v>
      </c>
      <c r="FQ6" s="38">
        <v>245000</v>
      </c>
      <c r="FR6" s="33">
        <f t="shared" ref="FR6" si="33">FP6+FQ6</f>
        <v>245000</v>
      </c>
      <c r="FS6" s="33">
        <v>0</v>
      </c>
      <c r="FT6" s="33">
        <f t="shared" ref="FT6" si="34">FR6/3</f>
        <v>81666.666666666672</v>
      </c>
      <c r="FU6" s="33">
        <f t="shared" ref="FU6:FV6" si="35">FT6</f>
        <v>81666.666666666672</v>
      </c>
      <c r="FV6" s="33">
        <f t="shared" si="35"/>
        <v>81666.666666666672</v>
      </c>
      <c r="FW6" s="33">
        <f t="shared" ref="FW6" si="36">FR6-(FS6+FT6+FU6+FV6)</f>
        <v>0</v>
      </c>
      <c r="FX6" s="33"/>
      <c r="FY6" s="6">
        <v>5</v>
      </c>
      <c r="FZ6" s="7" t="s">
        <v>11</v>
      </c>
      <c r="GA6" s="20">
        <v>1249800</v>
      </c>
      <c r="GB6" s="20">
        <v>29400</v>
      </c>
      <c r="GC6" s="21">
        <f t="shared" ref="GC6" si="37">GB6/GA6*100</f>
        <v>2.3523763802208353</v>
      </c>
      <c r="GD6" s="33">
        <v>2487</v>
      </c>
      <c r="GE6" s="33">
        <v>2383013</v>
      </c>
      <c r="GF6" s="22">
        <v>0</v>
      </c>
      <c r="GG6" s="33">
        <f t="shared" ref="GG6" si="38">GE6+GF6</f>
        <v>2383013</v>
      </c>
      <c r="GH6" s="33">
        <v>0</v>
      </c>
      <c r="GI6" s="33">
        <f>GG6/2</f>
        <v>1191506.5</v>
      </c>
      <c r="GJ6" s="33">
        <f>GG6/2</f>
        <v>1191506.5</v>
      </c>
      <c r="GK6" s="33">
        <v>0</v>
      </c>
      <c r="GL6" s="33">
        <f t="shared" ref="GL6" si="39">GG6-(GH6+GI6+GJ6+GK6)</f>
        <v>0</v>
      </c>
      <c r="GM6" s="33"/>
      <c r="GN6" s="6">
        <v>5</v>
      </c>
      <c r="GO6" s="7" t="s">
        <v>11</v>
      </c>
      <c r="GP6" s="28">
        <v>0</v>
      </c>
      <c r="GQ6" s="31">
        <v>0</v>
      </c>
      <c r="GR6" s="31"/>
      <c r="GS6" s="33">
        <v>0</v>
      </c>
      <c r="GT6" s="33">
        <v>0</v>
      </c>
      <c r="GU6" s="32">
        <v>0</v>
      </c>
      <c r="GV6" s="33">
        <f t="shared" ref="GV6" si="40">GT6+GU6</f>
        <v>0</v>
      </c>
      <c r="GW6" s="33">
        <v>0</v>
      </c>
      <c r="GX6" s="33">
        <v>0</v>
      </c>
      <c r="GY6" s="33">
        <v>0</v>
      </c>
      <c r="GZ6" s="33">
        <v>0</v>
      </c>
      <c r="HA6" s="33">
        <f t="shared" ref="HA6" si="41">GV6-(GW6+GX6+GY6+GZ6)</f>
        <v>0</v>
      </c>
      <c r="HB6" s="33"/>
      <c r="HC6" s="6">
        <v>5</v>
      </c>
      <c r="HD6" s="7" t="s">
        <v>11</v>
      </c>
      <c r="HE6" s="37">
        <v>155000</v>
      </c>
      <c r="HF6" s="39"/>
      <c r="HG6" s="31">
        <f t="shared" ref="HG6" si="42">HF6/HE6*100</f>
        <v>0</v>
      </c>
      <c r="HH6" s="38">
        <v>310</v>
      </c>
      <c r="HI6" s="33">
        <f t="shared" ref="HI6" si="43">HH6*500</f>
        <v>155000</v>
      </c>
      <c r="HJ6" s="32">
        <v>744000</v>
      </c>
      <c r="HK6" s="33">
        <f t="shared" ref="HK6" si="44">HI6+HJ6</f>
        <v>899000</v>
      </c>
      <c r="HL6" s="33">
        <f t="shared" ref="HL6" si="45">HK6/4</f>
        <v>224750</v>
      </c>
      <c r="HM6" s="33">
        <f t="shared" ref="HM6:HO6" si="46">HL6</f>
        <v>224750</v>
      </c>
      <c r="HN6" s="33">
        <f t="shared" si="46"/>
        <v>224750</v>
      </c>
      <c r="HO6" s="33">
        <f t="shared" si="46"/>
        <v>224750</v>
      </c>
      <c r="HP6" s="33">
        <f t="shared" ref="HP6" si="47">HK6-(HL6+HM6+HN6+HO6)</f>
        <v>0</v>
      </c>
      <c r="HQ6" s="33"/>
      <c r="HR6" s="6">
        <v>5</v>
      </c>
      <c r="HS6" s="7" t="s">
        <v>11</v>
      </c>
      <c r="HT6" s="28">
        <v>0</v>
      </c>
      <c r="HU6" s="31">
        <v>0</v>
      </c>
      <c r="HV6" s="31"/>
      <c r="HW6" s="33">
        <v>0</v>
      </c>
      <c r="HX6" s="33">
        <v>0</v>
      </c>
      <c r="HY6" s="32">
        <v>0</v>
      </c>
      <c r="HZ6" s="33">
        <f t="shared" ref="HZ6" si="48">HX6+HY6</f>
        <v>0</v>
      </c>
      <c r="IA6" s="33">
        <v>0</v>
      </c>
      <c r="IB6" s="33">
        <v>0</v>
      </c>
      <c r="IC6" s="33">
        <v>0</v>
      </c>
      <c r="ID6" s="33">
        <v>0</v>
      </c>
      <c r="IE6" s="33">
        <f t="shared" ref="IE6" si="49">HZ6-(IA6+IB6+IC6+ID6)</f>
        <v>0</v>
      </c>
      <c r="IF6" s="33"/>
      <c r="IG6" s="6">
        <v>5</v>
      </c>
      <c r="IH6" s="7" t="s">
        <v>11</v>
      </c>
      <c r="II6" s="19">
        <v>107712190.45</v>
      </c>
      <c r="IJ6" s="36">
        <v>99971314</v>
      </c>
      <c r="IK6" s="31">
        <v>92.813370132331201</v>
      </c>
      <c r="IL6" s="33">
        <v>55202.497605625002</v>
      </c>
      <c r="IM6" s="33">
        <v>77283496.647874996</v>
      </c>
      <c r="IN6" s="32">
        <v>11578000</v>
      </c>
      <c r="IO6" s="33">
        <f t="shared" ref="IO6" si="50">IM6+IN6</f>
        <v>88861496.647874996</v>
      </c>
      <c r="IP6" s="33">
        <f t="shared" ref="IP6" si="51">IO6/4</f>
        <v>22215374.161968749</v>
      </c>
      <c r="IQ6" s="33">
        <f t="shared" ref="IQ6:IS6" si="52">IP6</f>
        <v>22215374.161968749</v>
      </c>
      <c r="IR6" s="33">
        <f t="shared" si="52"/>
        <v>22215374.161968749</v>
      </c>
      <c r="IS6" s="33">
        <f t="shared" si="52"/>
        <v>22215374.161968749</v>
      </c>
      <c r="IT6" s="33">
        <f t="shared" ref="IT6" si="53">IO6-(IP6+IQ6+IR6+IS6)</f>
        <v>0</v>
      </c>
      <c r="IU6" s="33"/>
      <c r="IV6" s="6">
        <v>5</v>
      </c>
      <c r="IW6" s="7" t="s">
        <v>11</v>
      </c>
      <c r="IX6" s="28">
        <v>489060</v>
      </c>
      <c r="IY6" s="31">
        <v>326000</v>
      </c>
      <c r="IZ6" s="31">
        <v>66.658487711119278</v>
      </c>
      <c r="JA6" s="33">
        <v>408</v>
      </c>
      <c r="JB6" s="33">
        <v>408000</v>
      </c>
      <c r="JC6" s="32">
        <v>2314800</v>
      </c>
      <c r="JD6" s="33">
        <f t="shared" ref="JD6" si="54">JB6+JC6</f>
        <v>2722800</v>
      </c>
      <c r="JE6" s="33">
        <f t="shared" ref="JE6" si="55">JD6/4</f>
        <v>680700</v>
      </c>
      <c r="JF6" s="33">
        <f t="shared" ref="JF6:JH6" si="56">JE6</f>
        <v>680700</v>
      </c>
      <c r="JG6" s="33">
        <f t="shared" si="56"/>
        <v>680700</v>
      </c>
      <c r="JH6" s="33">
        <f t="shared" si="56"/>
        <v>680700</v>
      </c>
      <c r="JI6" s="33">
        <f t="shared" ref="JI6" si="57">JD6-(JE6+JF6+JG6+JH6)</f>
        <v>0</v>
      </c>
      <c r="JJ6" s="33"/>
      <c r="JK6" s="6">
        <v>5</v>
      </c>
      <c r="JL6" s="7" t="s">
        <v>11</v>
      </c>
      <c r="JM6" s="40">
        <v>149108.8391455962</v>
      </c>
      <c r="JN6" s="31"/>
      <c r="JO6" s="31">
        <v>0</v>
      </c>
      <c r="JP6" s="33">
        <v>80</v>
      </c>
      <c r="JQ6" s="33">
        <v>120000</v>
      </c>
      <c r="JR6" s="32"/>
      <c r="JS6" s="33">
        <f t="shared" ref="JS6" si="58">JQ6+JR6</f>
        <v>120000</v>
      </c>
      <c r="JT6" s="33">
        <f t="shared" ref="JT6" si="59">JS6/4</f>
        <v>30000</v>
      </c>
      <c r="JU6" s="33">
        <f t="shared" ref="JU6:JW6" si="60">JT6</f>
        <v>30000</v>
      </c>
      <c r="JV6" s="33">
        <f t="shared" si="60"/>
        <v>30000</v>
      </c>
      <c r="JW6" s="33">
        <f t="shared" si="60"/>
        <v>30000</v>
      </c>
      <c r="JX6" s="33">
        <f t="shared" ref="JX6" si="61">JS6-(JT6+JU6+JV6+JW6)</f>
        <v>0</v>
      </c>
      <c r="JY6" s="33"/>
      <c r="JZ6" s="6">
        <v>5</v>
      </c>
      <c r="KA6" s="7" t="s">
        <v>11</v>
      </c>
      <c r="KB6" s="28">
        <v>853825.1523388112</v>
      </c>
      <c r="KC6" s="41">
        <v>68099</v>
      </c>
      <c r="KD6" s="31">
        <f t="shared" ref="KD6" si="62">KC6/KB6*100</f>
        <v>7.9757547330928533</v>
      </c>
      <c r="KE6" s="33">
        <v>0</v>
      </c>
      <c r="KF6" s="33">
        <v>853825.1523388112</v>
      </c>
      <c r="KG6" s="32"/>
      <c r="KH6" s="33">
        <f t="shared" ref="KH6" si="63">KF6+KG6</f>
        <v>853825.1523388112</v>
      </c>
      <c r="KI6" s="33">
        <f t="shared" ref="KI6" si="64">KH6/4</f>
        <v>213456.2880847028</v>
      </c>
      <c r="KJ6" s="33">
        <f t="shared" ref="KJ6:KL6" si="65">KI6</f>
        <v>213456.2880847028</v>
      </c>
      <c r="KK6" s="33">
        <f t="shared" si="65"/>
        <v>213456.2880847028</v>
      </c>
      <c r="KL6" s="33">
        <f t="shared" si="65"/>
        <v>213456.2880847028</v>
      </c>
      <c r="KM6" s="33">
        <f t="shared" ref="KM6" si="66">KH6-(KI6+KJ6+KK6+KL6)</f>
        <v>0</v>
      </c>
      <c r="KN6" s="33"/>
      <c r="KO6" s="6">
        <v>5</v>
      </c>
      <c r="KP6" s="7" t="s">
        <v>11</v>
      </c>
      <c r="KQ6" s="28">
        <v>0</v>
      </c>
      <c r="KR6" s="31">
        <v>0</v>
      </c>
      <c r="KS6" s="31"/>
      <c r="KT6" s="33">
        <v>0</v>
      </c>
      <c r="KU6" s="33">
        <v>0</v>
      </c>
      <c r="KV6" s="32">
        <v>0</v>
      </c>
      <c r="KW6" s="33">
        <f t="shared" ref="KW6" si="67">KU6+KV6</f>
        <v>0</v>
      </c>
      <c r="KX6" s="33">
        <v>0</v>
      </c>
      <c r="KY6" s="33">
        <v>0</v>
      </c>
      <c r="KZ6" s="33">
        <v>0</v>
      </c>
      <c r="LA6" s="33">
        <v>0</v>
      </c>
      <c r="LB6" s="33">
        <f t="shared" ref="LB6" si="68">KW6-(KX6+KY6+KZ6+LA6)</f>
        <v>0</v>
      </c>
      <c r="LC6" s="33"/>
      <c r="LD6" s="6">
        <v>5</v>
      </c>
      <c r="LE6" s="7" t="s">
        <v>11</v>
      </c>
      <c r="LF6" s="28">
        <v>0</v>
      </c>
      <c r="LG6" s="31">
        <v>0</v>
      </c>
      <c r="LH6" s="31"/>
      <c r="LI6" s="33">
        <v>55202.497605625002</v>
      </c>
      <c r="LJ6" s="33">
        <v>19320874.161968749</v>
      </c>
      <c r="LK6" s="32">
        <v>0</v>
      </c>
      <c r="LL6" s="33">
        <f t="shared" ref="LL6" si="69">LJ6+LK6</f>
        <v>19320874.161968749</v>
      </c>
      <c r="LM6" s="33">
        <v>4830218.5404921873</v>
      </c>
      <c r="LN6" s="33">
        <v>4830218.5404921873</v>
      </c>
      <c r="LO6" s="33">
        <v>4830218.5404921873</v>
      </c>
      <c r="LP6" s="33">
        <v>4830218.5404921873</v>
      </c>
      <c r="LQ6" s="33">
        <f t="shared" ref="LQ6" si="70">LL6-(LM6+LN6+LO6+LP6)</f>
        <v>0</v>
      </c>
      <c r="LR6" s="33"/>
      <c r="LS6" s="6">
        <v>5</v>
      </c>
      <c r="LT6" s="7" t="s">
        <v>11</v>
      </c>
      <c r="LU6" s="28">
        <v>0</v>
      </c>
      <c r="LV6" s="31">
        <v>0</v>
      </c>
      <c r="LW6" s="31"/>
      <c r="LX6" s="33">
        <v>408</v>
      </c>
      <c r="LY6" s="33">
        <v>81600</v>
      </c>
      <c r="LZ6" s="32">
        <v>0</v>
      </c>
      <c r="MA6" s="33">
        <f t="shared" ref="MA6" si="71">LY6+LZ6</f>
        <v>81600</v>
      </c>
      <c r="MB6" s="33">
        <f t="shared" ref="MB6" si="72">MA6/4</f>
        <v>20400</v>
      </c>
      <c r="MC6" s="33">
        <f t="shared" ref="MC6:ME6" si="73">MB6</f>
        <v>20400</v>
      </c>
      <c r="MD6" s="33">
        <f t="shared" si="73"/>
        <v>20400</v>
      </c>
      <c r="ME6" s="33">
        <f t="shared" si="73"/>
        <v>20400</v>
      </c>
      <c r="MF6" s="33">
        <f t="shared" ref="MF6" si="74">MA6-(MB6+MC6+MD6+ME6)</f>
        <v>0</v>
      </c>
      <c r="MG6" s="33"/>
      <c r="MH6" s="6">
        <v>5</v>
      </c>
      <c r="MI6" s="7" t="s">
        <v>11</v>
      </c>
      <c r="MJ6" s="28">
        <v>139650</v>
      </c>
      <c r="MK6" s="41"/>
      <c r="ML6" s="41">
        <v>0</v>
      </c>
      <c r="MM6" s="33">
        <v>78</v>
      </c>
      <c r="MN6" s="33">
        <v>58500</v>
      </c>
      <c r="MO6" s="32"/>
      <c r="MP6" s="33">
        <f t="shared" ref="MP6" si="75">MN6+MO6</f>
        <v>58500</v>
      </c>
      <c r="MQ6" s="33">
        <f t="shared" ref="MQ6" si="76">MP6/4</f>
        <v>14625</v>
      </c>
      <c r="MR6" s="33">
        <f t="shared" ref="MR6:MT6" si="77">MQ6</f>
        <v>14625</v>
      </c>
      <c r="MS6" s="33">
        <f t="shared" si="77"/>
        <v>14625</v>
      </c>
      <c r="MT6" s="33">
        <f t="shared" si="77"/>
        <v>14625</v>
      </c>
      <c r="MU6" s="33">
        <f t="shared" ref="MU6" si="78">MP6-(MQ6+MR6+MS6+MT6)</f>
        <v>0</v>
      </c>
      <c r="MV6" s="33"/>
      <c r="MW6" s="6">
        <v>5</v>
      </c>
      <c r="MX6" s="7" t="s">
        <v>11</v>
      </c>
      <c r="MY6" s="28">
        <v>0</v>
      </c>
      <c r="MZ6" s="31">
        <v>0</v>
      </c>
      <c r="NA6" s="31"/>
      <c r="NB6" s="33">
        <v>0</v>
      </c>
      <c r="NC6" s="33">
        <v>0</v>
      </c>
      <c r="ND6" s="32">
        <v>0</v>
      </c>
      <c r="NE6" s="33">
        <f t="shared" ref="NE6" si="79">NC6+ND6</f>
        <v>0</v>
      </c>
      <c r="NF6" s="33">
        <v>0</v>
      </c>
      <c r="NG6" s="33">
        <v>0</v>
      </c>
      <c r="NH6" s="33">
        <v>0</v>
      </c>
      <c r="NI6" s="33">
        <v>0</v>
      </c>
      <c r="NJ6" s="33">
        <f t="shared" ref="NJ6" si="80">NE6-(NF6+NG6+NH6+NI6)</f>
        <v>0</v>
      </c>
      <c r="NK6" s="33"/>
      <c r="NL6" s="6">
        <v>5</v>
      </c>
      <c r="NM6" s="7" t="s">
        <v>11</v>
      </c>
      <c r="NN6" s="28">
        <v>0</v>
      </c>
      <c r="NO6" s="31">
        <v>0</v>
      </c>
      <c r="NP6" s="31"/>
      <c r="NQ6" s="33">
        <v>0</v>
      </c>
      <c r="NR6" s="33">
        <v>0</v>
      </c>
      <c r="NS6" s="32">
        <v>0</v>
      </c>
      <c r="NT6" s="33">
        <f t="shared" ref="NT6" si="81">NR6+NS6</f>
        <v>0</v>
      </c>
      <c r="NU6" s="33">
        <v>0</v>
      </c>
      <c r="NV6" s="33">
        <v>0</v>
      </c>
      <c r="NW6" s="33">
        <v>0</v>
      </c>
      <c r="NX6" s="33">
        <v>0</v>
      </c>
      <c r="NY6" s="33">
        <f t="shared" ref="NY6" si="82">NT6-(NU6+NV6+NW6+NX6)</f>
        <v>0</v>
      </c>
      <c r="NZ6" s="33"/>
      <c r="OA6" s="6">
        <v>5</v>
      </c>
      <c r="OB6" s="7" t="s">
        <v>11</v>
      </c>
      <c r="OC6" s="28">
        <v>0</v>
      </c>
      <c r="OD6" s="31">
        <v>0</v>
      </c>
      <c r="OE6" s="31"/>
      <c r="OF6" s="33">
        <v>0</v>
      </c>
      <c r="OG6" s="33">
        <v>0</v>
      </c>
      <c r="OH6" s="32">
        <v>0</v>
      </c>
      <c r="OI6" s="33">
        <f t="shared" ref="OI6" si="83">OG6+OH6</f>
        <v>0</v>
      </c>
      <c r="OJ6" s="33">
        <v>0</v>
      </c>
      <c r="OK6" s="33">
        <v>0</v>
      </c>
      <c r="OL6" s="33">
        <v>0</v>
      </c>
      <c r="OM6" s="33">
        <v>0</v>
      </c>
      <c r="ON6" s="33">
        <f t="shared" ref="ON6" si="84">OI6-(OJ6+OK6+OL6+OM6)</f>
        <v>0</v>
      </c>
      <c r="OO6" s="33"/>
      <c r="OP6" s="6">
        <v>5</v>
      </c>
      <c r="OQ6" s="7" t="s">
        <v>11</v>
      </c>
      <c r="OR6" s="28">
        <v>0</v>
      </c>
      <c r="OS6" s="31">
        <v>0</v>
      </c>
      <c r="OT6" s="31"/>
      <c r="OU6" s="33">
        <v>0</v>
      </c>
      <c r="OV6" s="33">
        <v>0</v>
      </c>
      <c r="OW6" s="32">
        <v>0</v>
      </c>
      <c r="OX6" s="33">
        <f t="shared" ref="OX6" si="85">OV6+OW6</f>
        <v>0</v>
      </c>
      <c r="OY6" s="33">
        <v>0</v>
      </c>
      <c r="OZ6" s="33">
        <v>0</v>
      </c>
      <c r="PA6" s="33">
        <v>0</v>
      </c>
      <c r="PB6" s="33">
        <v>0</v>
      </c>
      <c r="PC6" s="33">
        <f t="shared" ref="PC6" si="86">OX6-(OY6+OZ6+PA6+PB6)</f>
        <v>0</v>
      </c>
      <c r="PD6" s="33"/>
      <c r="PE6" s="6">
        <v>5</v>
      </c>
      <c r="PF6" s="7" t="s">
        <v>11</v>
      </c>
      <c r="PG6" s="28">
        <v>0</v>
      </c>
      <c r="PH6" s="31">
        <v>0</v>
      </c>
      <c r="PI6" s="31"/>
      <c r="PJ6" s="33">
        <v>124</v>
      </c>
      <c r="PK6" s="33">
        <v>37200</v>
      </c>
      <c r="PL6" s="32">
        <v>0</v>
      </c>
      <c r="PM6" s="33">
        <f t="shared" ref="PM6" si="87">PK6+PL6</f>
        <v>37200</v>
      </c>
      <c r="PN6" s="33">
        <f t="shared" ref="PN6" si="88">PM6/4</f>
        <v>9300</v>
      </c>
      <c r="PO6" s="33">
        <f t="shared" ref="PO6:PQ6" si="89">PN6</f>
        <v>9300</v>
      </c>
      <c r="PP6" s="33">
        <f t="shared" si="89"/>
        <v>9300</v>
      </c>
      <c r="PQ6" s="33">
        <f t="shared" si="89"/>
        <v>9300</v>
      </c>
      <c r="PR6" s="33">
        <f t="shared" ref="PR6" si="90">PM6-(PN6+PO6+PP6+PQ6)</f>
        <v>0</v>
      </c>
      <c r="PS6" s="33"/>
      <c r="PT6" s="6">
        <v>5</v>
      </c>
      <c r="PU6" s="7" t="s">
        <v>11</v>
      </c>
      <c r="PV6" s="28">
        <v>0</v>
      </c>
      <c r="PW6" s="31">
        <v>0</v>
      </c>
      <c r="PX6" s="31"/>
      <c r="PY6" s="33">
        <v>0</v>
      </c>
      <c r="PZ6" s="33">
        <v>0</v>
      </c>
      <c r="QA6" s="32">
        <v>0</v>
      </c>
      <c r="QB6" s="33">
        <f t="shared" ref="QB6" si="91">PZ6+QA6</f>
        <v>0</v>
      </c>
      <c r="QC6" s="33">
        <v>0</v>
      </c>
      <c r="QD6" s="33">
        <v>0</v>
      </c>
      <c r="QE6" s="33">
        <v>0</v>
      </c>
      <c r="QF6" s="33">
        <v>0</v>
      </c>
      <c r="QG6" s="33">
        <f t="shared" ref="QG6" si="92">QB6-(QC6+QD6+QE6+QF6)</f>
        <v>0</v>
      </c>
      <c r="QH6" s="33"/>
      <c r="QI6" s="6">
        <v>5</v>
      </c>
      <c r="QJ6" s="7" t="s">
        <v>11</v>
      </c>
      <c r="QK6" s="28">
        <v>0</v>
      </c>
      <c r="QL6" s="31">
        <v>0</v>
      </c>
      <c r="QM6" s="31"/>
      <c r="QN6" s="33">
        <v>0</v>
      </c>
      <c r="QO6" s="33">
        <v>0</v>
      </c>
      <c r="QP6" s="32">
        <v>0</v>
      </c>
      <c r="QQ6" s="33">
        <f t="shared" ref="QQ6" si="93">QO6+QP6</f>
        <v>0</v>
      </c>
      <c r="QR6" s="33">
        <f t="shared" ref="QR6" si="94">QQ6/4</f>
        <v>0</v>
      </c>
      <c r="QS6" s="33">
        <f t="shared" ref="QS6:QU6" si="95">QR6</f>
        <v>0</v>
      </c>
      <c r="QT6" s="33">
        <f t="shared" si="95"/>
        <v>0</v>
      </c>
      <c r="QU6" s="33">
        <f t="shared" si="95"/>
        <v>0</v>
      </c>
      <c r="QV6" s="33">
        <f t="shared" ref="QV6" si="96">QQ6-(QR6+QS6+QT6+QU6)</f>
        <v>0</v>
      </c>
      <c r="QW6" s="33"/>
      <c r="QX6" s="6">
        <v>5</v>
      </c>
      <c r="QY6" s="7" t="s">
        <v>11</v>
      </c>
      <c r="QZ6" s="28">
        <v>0</v>
      </c>
      <c r="RA6" s="31">
        <v>0</v>
      </c>
      <c r="RB6" s="31"/>
      <c r="RC6" s="33">
        <v>0</v>
      </c>
      <c r="RD6" s="33">
        <v>0</v>
      </c>
      <c r="RE6" s="32">
        <v>0</v>
      </c>
      <c r="RF6" s="33">
        <f t="shared" ref="RF6" si="97">RD6+RE6</f>
        <v>0</v>
      </c>
      <c r="RG6" s="33">
        <v>0</v>
      </c>
      <c r="RH6" s="33">
        <v>0</v>
      </c>
      <c r="RI6" s="33">
        <v>0</v>
      </c>
      <c r="RJ6" s="33">
        <v>0</v>
      </c>
      <c r="RK6" s="33">
        <f t="shared" ref="RK6" si="98">RF6-(RG6+RH6+RI6+RJ6)</f>
        <v>0</v>
      </c>
      <c r="RL6" s="33"/>
      <c r="RM6" s="6">
        <v>5</v>
      </c>
      <c r="RN6" s="7" t="s">
        <v>11</v>
      </c>
      <c r="RO6" s="28">
        <v>0</v>
      </c>
      <c r="RP6" s="31">
        <v>0</v>
      </c>
      <c r="RQ6" s="31"/>
      <c r="RR6" s="33">
        <v>0</v>
      </c>
      <c r="RS6" s="33">
        <v>0</v>
      </c>
      <c r="RT6" s="32">
        <v>0</v>
      </c>
      <c r="RU6" s="33">
        <f t="shared" ref="RU6" si="99">RS6+RT6</f>
        <v>0</v>
      </c>
      <c r="RV6" s="33">
        <v>0</v>
      </c>
      <c r="RW6" s="33">
        <v>0</v>
      </c>
      <c r="RX6" s="33">
        <v>0</v>
      </c>
      <c r="RY6" s="33">
        <v>0</v>
      </c>
      <c r="RZ6" s="33">
        <f t="shared" ref="RZ6" si="100">RU6-(RV6+RW6+RX6+RY6)</f>
        <v>0</v>
      </c>
      <c r="SA6" s="33"/>
      <c r="SB6" s="6">
        <v>5</v>
      </c>
      <c r="SC6" s="7" t="s">
        <v>11</v>
      </c>
      <c r="SD6" s="28">
        <v>0</v>
      </c>
      <c r="SE6" s="31">
        <v>0</v>
      </c>
      <c r="SF6" s="31"/>
      <c r="SG6" s="33">
        <v>0</v>
      </c>
      <c r="SH6" s="33">
        <v>0</v>
      </c>
      <c r="SI6" s="32">
        <v>0</v>
      </c>
      <c r="SJ6" s="33">
        <f t="shared" ref="SJ6" si="101">SH6+SI6</f>
        <v>0</v>
      </c>
      <c r="SK6" s="33">
        <v>0</v>
      </c>
      <c r="SL6" s="33">
        <v>0</v>
      </c>
      <c r="SM6" s="33">
        <v>0</v>
      </c>
      <c r="SN6" s="33">
        <v>0</v>
      </c>
      <c r="SO6" s="33">
        <f t="shared" ref="SO6" si="102">SJ6-(SK6+SL6+SM6+SN6)</f>
        <v>0</v>
      </c>
      <c r="SP6" s="33"/>
      <c r="SQ6" s="6">
        <v>5</v>
      </c>
      <c r="SR6" s="7" t="s">
        <v>11</v>
      </c>
      <c r="SS6" s="28">
        <v>0</v>
      </c>
      <c r="ST6" s="31">
        <v>0</v>
      </c>
      <c r="SU6" s="31"/>
      <c r="SV6" s="45">
        <v>18</v>
      </c>
      <c r="SW6" s="33">
        <v>9360000</v>
      </c>
      <c r="SX6" s="32">
        <v>0</v>
      </c>
      <c r="SY6" s="33">
        <f t="shared" ref="SY6" si="103">SW6+SX6</f>
        <v>9360000</v>
      </c>
      <c r="SZ6" s="33">
        <v>0</v>
      </c>
      <c r="TA6" s="33">
        <v>0</v>
      </c>
      <c r="TB6" s="17">
        <v>7020000</v>
      </c>
      <c r="TC6" s="33">
        <v>2340000</v>
      </c>
      <c r="TD6" s="33">
        <f t="shared" ref="TD6" si="104">SY6-(SZ6+TA6+TB6+TC6)</f>
        <v>0</v>
      </c>
      <c r="TE6" s="33"/>
      <c r="TF6" s="6">
        <v>5</v>
      </c>
      <c r="TG6" s="7" t="s">
        <v>11</v>
      </c>
      <c r="TH6" s="28">
        <v>0</v>
      </c>
      <c r="TI6" s="31">
        <v>0</v>
      </c>
      <c r="TJ6" s="31"/>
      <c r="TK6" s="33">
        <v>5150</v>
      </c>
      <c r="TL6" s="33">
        <v>1545000</v>
      </c>
      <c r="TM6" s="32">
        <v>0</v>
      </c>
      <c r="TN6" s="33">
        <f t="shared" ref="TN6" si="105">TL6+TM6</f>
        <v>1545000</v>
      </c>
      <c r="TO6" s="33">
        <f t="shared" ref="TO6" si="106">TN6/4</f>
        <v>386250</v>
      </c>
      <c r="TP6" s="33">
        <f t="shared" ref="TP6:TR6" si="107">TO6</f>
        <v>386250</v>
      </c>
      <c r="TQ6" s="33">
        <f t="shared" si="107"/>
        <v>386250</v>
      </c>
      <c r="TR6" s="33">
        <f t="shared" si="107"/>
        <v>386250</v>
      </c>
      <c r="TS6" s="33">
        <f t="shared" ref="TS6" si="108">TN6-(TO6+TP6+TQ6+TR6)</f>
        <v>0</v>
      </c>
      <c r="TT6" s="33"/>
      <c r="TU6" s="6">
        <v>5</v>
      </c>
      <c r="TV6" s="7" t="s">
        <v>11</v>
      </c>
      <c r="TW6" s="28">
        <v>0</v>
      </c>
      <c r="TX6" s="31">
        <v>0</v>
      </c>
      <c r="TY6" s="31"/>
      <c r="TZ6" s="33">
        <v>0</v>
      </c>
      <c r="UA6" s="33">
        <v>0</v>
      </c>
      <c r="UB6" s="32">
        <v>0</v>
      </c>
      <c r="UC6" s="33">
        <f t="shared" ref="UC6" si="109">UA6+UB6</f>
        <v>0</v>
      </c>
      <c r="UD6" s="33">
        <v>0</v>
      </c>
      <c r="UE6" s="33">
        <v>0</v>
      </c>
      <c r="UF6" s="33">
        <v>0</v>
      </c>
      <c r="UG6" s="33">
        <v>0</v>
      </c>
      <c r="UH6" s="33">
        <f t="shared" ref="UH6" si="110">UC6-(UD6+UE6+UF6+UG6)</f>
        <v>0</v>
      </c>
      <c r="UI6" s="33"/>
      <c r="UJ6" s="6">
        <v>5</v>
      </c>
      <c r="UK6" s="7" t="s">
        <v>11</v>
      </c>
      <c r="UL6" s="28">
        <v>0</v>
      </c>
      <c r="UM6" s="31">
        <v>0</v>
      </c>
      <c r="UN6" s="31"/>
      <c r="UO6" s="33">
        <v>0</v>
      </c>
      <c r="UP6" s="33">
        <v>0</v>
      </c>
      <c r="UQ6" s="32">
        <v>0</v>
      </c>
      <c r="UR6" s="33">
        <f t="shared" ref="UR6" si="111">UP6+UQ6</f>
        <v>0</v>
      </c>
      <c r="US6" s="33">
        <v>0</v>
      </c>
      <c r="UT6" s="33">
        <v>0</v>
      </c>
      <c r="UU6" s="33">
        <v>0</v>
      </c>
      <c r="UV6" s="33">
        <v>0</v>
      </c>
      <c r="UW6" s="33">
        <f t="shared" ref="UW6" si="112">UR6-(US6+UT6+UU6+UV6)</f>
        <v>0</v>
      </c>
      <c r="UX6" s="33"/>
      <c r="UY6" s="8">
        <f>I6+X6+AM6+BB6+BQ6+CF6+CU6+DJ6+DY6+EN6+FC6+FR6+GG6+GV6+HK6+HZ6+IO6+JD6+JS6+KH6+KW6+LL6+MA6+MP6+NE6+NT6+OI6+OX6+PM6+QB6+QQ6+RF6+RU6+SJ6+SY6+TN6+UC6+UR6</f>
        <v>143592099.96218258</v>
      </c>
      <c r="UZ6" s="8">
        <f t="shared" ref="UZ6:VC6" si="113">J6+Y6+AN6+BC6+BR6+CG6+CV6+DK6+DZ6+EO6+FD6+FS6+GH6+GW6+HL6+IA6+IP6+JE6+JT6+KI6+KX6+LM6+MB6+MQ6+NF6+NU6+OJ6+OY6+PN6+QC6+QR6+RG6+RV6+SK6+SZ6+TO6+UD6+US6</f>
        <v>35857590.390545644</v>
      </c>
      <c r="VA6" s="8">
        <f t="shared" si="113"/>
        <v>37097005.357212305</v>
      </c>
      <c r="VB6" s="8">
        <f t="shared" si="113"/>
        <v>39424505.357212305</v>
      </c>
      <c r="VC6" s="8">
        <f t="shared" si="113"/>
        <v>31212998.857212309</v>
      </c>
      <c r="VD6" s="33">
        <f t="shared" ref="VD6" si="114">UY6-(UZ6+VA6+VB6+VC6)</f>
        <v>0</v>
      </c>
    </row>
    <row r="7" spans="1:576">
      <c r="A7" s="13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</row>
    <row r="8" spans="1:576">
      <c r="A8" s="13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39"/>
      <c r="UZ8" s="140"/>
      <c r="VA8" s="140"/>
      <c r="VB8" s="17"/>
      <c r="VC8" s="17"/>
      <c r="VD8" s="17"/>
    </row>
    <row r="9" spans="1:576">
      <c r="A9" s="13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40"/>
      <c r="UZ9" s="139"/>
      <c r="VA9" s="139"/>
      <c r="VB9" s="17"/>
      <c r="VC9" s="17"/>
      <c r="VD9" s="17"/>
    </row>
    <row r="10" spans="1:576" ht="35.25" customHeight="1">
      <c r="A10" s="58" t="s">
        <v>0</v>
      </c>
      <c r="B10" s="13" t="s">
        <v>667</v>
      </c>
      <c r="C10" s="2" t="s">
        <v>226</v>
      </c>
      <c r="D10" s="2" t="s">
        <v>227</v>
      </c>
      <c r="E10" s="2" t="s">
        <v>31</v>
      </c>
      <c r="F10" s="58" t="s">
        <v>592</v>
      </c>
      <c r="G10" s="57"/>
      <c r="H10" s="57"/>
      <c r="I10" s="56" t="s">
        <v>593</v>
      </c>
      <c r="J10" s="16" t="s">
        <v>2</v>
      </c>
      <c r="K10" s="16" t="s">
        <v>3</v>
      </c>
      <c r="L10" s="16" t="s">
        <v>4</v>
      </c>
      <c r="M10" s="16" t="s">
        <v>5</v>
      </c>
      <c r="N10" s="57" t="s">
        <v>6</v>
      </c>
      <c r="O10" s="57"/>
      <c r="P10" s="56" t="s">
        <v>0</v>
      </c>
      <c r="Q10" s="13" t="s">
        <v>590</v>
      </c>
      <c r="R10" s="57"/>
      <c r="S10" s="57"/>
      <c r="T10" s="57"/>
      <c r="U10" s="58" t="s">
        <v>592</v>
      </c>
      <c r="V10" s="57"/>
      <c r="W10" s="57"/>
      <c r="X10" s="56" t="s">
        <v>593</v>
      </c>
      <c r="Y10" s="16" t="s">
        <v>2</v>
      </c>
      <c r="Z10" s="16" t="s">
        <v>3</v>
      </c>
      <c r="AA10" s="16" t="s">
        <v>4</v>
      </c>
      <c r="AB10" s="16" t="s">
        <v>5</v>
      </c>
      <c r="AC10" s="57" t="s">
        <v>6</v>
      </c>
      <c r="AD10" s="57"/>
      <c r="AE10" s="56" t="s">
        <v>0</v>
      </c>
      <c r="AF10" s="13" t="s">
        <v>590</v>
      </c>
      <c r="AG10" s="57"/>
      <c r="AH10" s="57"/>
      <c r="AI10" s="57"/>
      <c r="AJ10" s="58" t="s">
        <v>592</v>
      </c>
      <c r="AK10" s="57"/>
      <c r="AL10" s="57"/>
      <c r="AM10" s="56" t="s">
        <v>593</v>
      </c>
      <c r="AN10" s="16" t="s">
        <v>2</v>
      </c>
      <c r="AO10" s="16" t="s">
        <v>3</v>
      </c>
      <c r="AP10" s="16" t="s">
        <v>4</v>
      </c>
      <c r="AQ10" s="16" t="s">
        <v>5</v>
      </c>
      <c r="AR10" s="57" t="s">
        <v>6</v>
      </c>
      <c r="AS10" s="57"/>
      <c r="AT10" s="56" t="s">
        <v>0</v>
      </c>
      <c r="AU10" s="13" t="s">
        <v>590</v>
      </c>
      <c r="AV10" s="57"/>
      <c r="AW10" s="57"/>
      <c r="AX10" s="57"/>
      <c r="AY10" s="58" t="s">
        <v>592</v>
      </c>
      <c r="AZ10" s="57"/>
      <c r="BA10" s="57"/>
      <c r="BB10" s="56" t="s">
        <v>593</v>
      </c>
      <c r="BC10" s="16" t="s">
        <v>2</v>
      </c>
      <c r="BD10" s="16" t="s">
        <v>3</v>
      </c>
      <c r="BE10" s="16" t="s">
        <v>4</v>
      </c>
      <c r="BF10" s="16" t="s">
        <v>5</v>
      </c>
      <c r="BG10" s="57" t="s">
        <v>6</v>
      </c>
      <c r="BH10" s="57"/>
      <c r="BI10" s="56" t="s">
        <v>0</v>
      </c>
      <c r="BJ10" s="13" t="s">
        <v>590</v>
      </c>
      <c r="BK10" s="57"/>
      <c r="BL10" s="57"/>
      <c r="BM10" s="57"/>
      <c r="BN10" s="58" t="s">
        <v>592</v>
      </c>
      <c r="BO10" s="57"/>
      <c r="BP10" s="57"/>
      <c r="BQ10" s="56" t="s">
        <v>593</v>
      </c>
      <c r="BR10" s="16" t="s">
        <v>2</v>
      </c>
      <c r="BS10" s="16" t="s">
        <v>3</v>
      </c>
      <c r="BT10" s="16" t="s">
        <v>4</v>
      </c>
      <c r="BU10" s="16" t="s">
        <v>5</v>
      </c>
      <c r="BV10" s="57" t="s">
        <v>6</v>
      </c>
      <c r="BW10" s="57"/>
      <c r="BX10" s="56" t="s">
        <v>0</v>
      </c>
      <c r="BY10" s="13" t="s">
        <v>590</v>
      </c>
      <c r="BZ10" s="57"/>
      <c r="CA10" s="57"/>
      <c r="CB10" s="57"/>
      <c r="CC10" s="58" t="s">
        <v>592</v>
      </c>
      <c r="CD10" s="57"/>
      <c r="CE10" s="57"/>
      <c r="CF10" s="56" t="s">
        <v>593</v>
      </c>
      <c r="CG10" s="16" t="s">
        <v>2</v>
      </c>
      <c r="CH10" s="16" t="s">
        <v>3</v>
      </c>
      <c r="CI10" s="16" t="s">
        <v>4</v>
      </c>
      <c r="CJ10" s="16" t="s">
        <v>5</v>
      </c>
      <c r="CK10" s="57" t="s">
        <v>6</v>
      </c>
      <c r="CL10" s="57"/>
      <c r="CM10" s="56" t="s">
        <v>0</v>
      </c>
      <c r="CN10" s="13" t="s">
        <v>590</v>
      </c>
      <c r="CO10" s="57"/>
      <c r="CP10" s="57"/>
      <c r="CQ10" s="57"/>
      <c r="CR10" s="58" t="s">
        <v>592</v>
      </c>
      <c r="CS10" s="57"/>
      <c r="CT10" s="57"/>
      <c r="CU10" s="56" t="s">
        <v>593</v>
      </c>
      <c r="CV10" s="16" t="s">
        <v>2</v>
      </c>
      <c r="CW10" s="16" t="s">
        <v>3</v>
      </c>
      <c r="CX10" s="16" t="s">
        <v>4</v>
      </c>
      <c r="CY10" s="16" t="s">
        <v>5</v>
      </c>
      <c r="CZ10" s="57" t="s">
        <v>6</v>
      </c>
      <c r="DA10" s="57"/>
      <c r="DB10" s="56" t="s">
        <v>0</v>
      </c>
      <c r="DC10" s="13" t="s">
        <v>590</v>
      </c>
      <c r="DD10" s="57"/>
      <c r="DE10" s="57"/>
      <c r="DF10" s="57"/>
      <c r="DG10" s="58" t="s">
        <v>592</v>
      </c>
      <c r="DH10" s="57"/>
      <c r="DI10" s="57"/>
      <c r="DJ10" s="56" t="s">
        <v>593</v>
      </c>
      <c r="DK10" s="16" t="s">
        <v>2</v>
      </c>
      <c r="DL10" s="16" t="s">
        <v>3</v>
      </c>
      <c r="DM10" s="16" t="s">
        <v>4</v>
      </c>
      <c r="DN10" s="16" t="s">
        <v>5</v>
      </c>
      <c r="DO10" s="57" t="s">
        <v>6</v>
      </c>
      <c r="DP10" s="57"/>
      <c r="DQ10" s="56" t="s">
        <v>0</v>
      </c>
      <c r="DR10" s="13" t="s">
        <v>590</v>
      </c>
      <c r="DS10" s="57"/>
      <c r="DT10" s="57"/>
      <c r="DU10" s="57"/>
      <c r="DV10" s="58" t="s">
        <v>592</v>
      </c>
      <c r="DW10" s="57"/>
      <c r="DX10" s="57"/>
      <c r="DY10" s="56" t="s">
        <v>593</v>
      </c>
      <c r="DZ10" s="16" t="s">
        <v>2</v>
      </c>
      <c r="EA10" s="16" t="s">
        <v>3</v>
      </c>
      <c r="EB10" s="16" t="s">
        <v>4</v>
      </c>
      <c r="EC10" s="16" t="s">
        <v>5</v>
      </c>
      <c r="ED10" s="57" t="s">
        <v>6</v>
      </c>
      <c r="EE10" s="57"/>
      <c r="EF10" s="56" t="s">
        <v>0</v>
      </c>
      <c r="EG10" s="13" t="s">
        <v>590</v>
      </c>
      <c r="EH10" s="57"/>
      <c r="EI10" s="57"/>
      <c r="EJ10" s="57"/>
      <c r="EK10" s="58" t="s">
        <v>592</v>
      </c>
      <c r="EL10" s="57"/>
      <c r="EM10" s="57"/>
      <c r="EN10" s="56" t="s">
        <v>593</v>
      </c>
      <c r="EO10" s="16" t="s">
        <v>2</v>
      </c>
      <c r="EP10" s="16" t="s">
        <v>3</v>
      </c>
      <c r="EQ10" s="16" t="s">
        <v>4</v>
      </c>
      <c r="ER10" s="16" t="s">
        <v>5</v>
      </c>
      <c r="ES10" s="57" t="s">
        <v>6</v>
      </c>
      <c r="ET10" s="57"/>
      <c r="EU10" s="56" t="s">
        <v>0</v>
      </c>
      <c r="EV10" s="13" t="s">
        <v>590</v>
      </c>
      <c r="EW10" s="57"/>
      <c r="EX10" s="57"/>
      <c r="EY10" s="57"/>
      <c r="EZ10" s="58" t="s">
        <v>592</v>
      </c>
      <c r="FA10" s="57"/>
      <c r="FB10" s="57"/>
      <c r="FC10" s="56" t="s">
        <v>593</v>
      </c>
      <c r="FD10" s="16" t="s">
        <v>2</v>
      </c>
      <c r="FE10" s="16" t="s">
        <v>3</v>
      </c>
      <c r="FF10" s="16" t="s">
        <v>4</v>
      </c>
      <c r="FG10" s="16" t="s">
        <v>5</v>
      </c>
      <c r="FH10" s="57" t="s">
        <v>6</v>
      </c>
      <c r="FI10" s="57"/>
      <c r="FJ10" s="56" t="s">
        <v>0</v>
      </c>
      <c r="FK10" s="13" t="s">
        <v>590</v>
      </c>
      <c r="FL10" s="57"/>
      <c r="FM10" s="57"/>
      <c r="FN10" s="57"/>
      <c r="FO10" s="58" t="s">
        <v>592</v>
      </c>
      <c r="FP10" s="57"/>
      <c r="FQ10" s="57"/>
      <c r="FR10" s="56" t="s">
        <v>593</v>
      </c>
      <c r="FS10" s="16" t="s">
        <v>2</v>
      </c>
      <c r="FT10" s="16" t="s">
        <v>3</v>
      </c>
      <c r="FU10" s="16" t="s">
        <v>4</v>
      </c>
      <c r="FV10" s="16" t="s">
        <v>5</v>
      </c>
      <c r="FW10" s="57" t="s">
        <v>6</v>
      </c>
      <c r="FX10" s="57"/>
      <c r="FY10" s="56" t="s">
        <v>0</v>
      </c>
      <c r="FZ10" s="13" t="s">
        <v>590</v>
      </c>
      <c r="GA10" s="57"/>
      <c r="GB10" s="57"/>
      <c r="GC10" s="57"/>
      <c r="GD10" s="58" t="s">
        <v>592</v>
      </c>
      <c r="GE10" s="57"/>
      <c r="GF10" s="57"/>
      <c r="GG10" s="56" t="s">
        <v>593</v>
      </c>
      <c r="GH10" s="16" t="s">
        <v>2</v>
      </c>
      <c r="GI10" s="16" t="s">
        <v>3</v>
      </c>
      <c r="GJ10" s="16" t="s">
        <v>4</v>
      </c>
      <c r="GK10" s="16" t="s">
        <v>5</v>
      </c>
      <c r="GL10" s="57" t="s">
        <v>6</v>
      </c>
      <c r="GM10" s="57"/>
      <c r="GN10" s="56" t="s">
        <v>0</v>
      </c>
      <c r="GO10" s="13" t="s">
        <v>590</v>
      </c>
      <c r="GP10" s="57"/>
      <c r="GQ10" s="57"/>
      <c r="GR10" s="57"/>
      <c r="GS10" s="58" t="s">
        <v>592</v>
      </c>
      <c r="GT10" s="57"/>
      <c r="GU10" s="57"/>
      <c r="GV10" s="56" t="s">
        <v>593</v>
      </c>
      <c r="GW10" s="16" t="s">
        <v>2</v>
      </c>
      <c r="GX10" s="16" t="s">
        <v>3</v>
      </c>
      <c r="GY10" s="16" t="s">
        <v>4</v>
      </c>
      <c r="GZ10" s="16" t="s">
        <v>5</v>
      </c>
      <c r="HA10" s="57" t="s">
        <v>6</v>
      </c>
      <c r="HB10" s="57"/>
      <c r="HC10" s="56" t="s">
        <v>0</v>
      </c>
      <c r="HD10" s="13" t="s">
        <v>590</v>
      </c>
      <c r="HE10" s="57"/>
      <c r="HF10" s="57"/>
      <c r="HG10" s="57"/>
      <c r="HH10" s="58" t="s">
        <v>592</v>
      </c>
      <c r="HI10" s="57"/>
      <c r="HJ10" s="57"/>
      <c r="HK10" s="56" t="s">
        <v>593</v>
      </c>
      <c r="HL10" s="16" t="s">
        <v>2</v>
      </c>
      <c r="HM10" s="16" t="s">
        <v>3</v>
      </c>
      <c r="HN10" s="16" t="s">
        <v>4</v>
      </c>
      <c r="HO10" s="16" t="s">
        <v>5</v>
      </c>
      <c r="HP10" s="57" t="s">
        <v>6</v>
      </c>
      <c r="HQ10" s="57"/>
      <c r="HR10" s="56" t="s">
        <v>0</v>
      </c>
      <c r="HS10" s="13" t="s">
        <v>590</v>
      </c>
      <c r="HT10" s="57"/>
      <c r="HU10" s="57"/>
      <c r="HV10" s="57"/>
      <c r="HW10" s="58" t="s">
        <v>592</v>
      </c>
      <c r="HX10" s="57"/>
      <c r="HY10" s="57"/>
      <c r="HZ10" s="56" t="s">
        <v>593</v>
      </c>
      <c r="IA10" s="16" t="s">
        <v>2</v>
      </c>
      <c r="IB10" s="16" t="s">
        <v>3</v>
      </c>
      <c r="IC10" s="16" t="s">
        <v>4</v>
      </c>
      <c r="ID10" s="16" t="s">
        <v>5</v>
      </c>
      <c r="IE10" s="57" t="s">
        <v>6</v>
      </c>
      <c r="IF10" s="57"/>
      <c r="IG10" s="56" t="s">
        <v>0</v>
      </c>
      <c r="IH10" s="13" t="s">
        <v>590</v>
      </c>
      <c r="II10" s="57"/>
      <c r="IJ10" s="57"/>
      <c r="IK10" s="57"/>
      <c r="IL10" s="58" t="s">
        <v>592</v>
      </c>
      <c r="IM10" s="57"/>
      <c r="IN10" s="57"/>
      <c r="IO10" s="56" t="s">
        <v>593</v>
      </c>
      <c r="IP10" s="16" t="s">
        <v>2</v>
      </c>
      <c r="IQ10" s="16"/>
      <c r="IR10" s="16" t="s">
        <v>4</v>
      </c>
      <c r="IS10" s="16" t="s">
        <v>5</v>
      </c>
      <c r="IT10" s="57" t="s">
        <v>6</v>
      </c>
      <c r="IU10" s="57"/>
      <c r="IV10" s="56" t="s">
        <v>0</v>
      </c>
      <c r="IW10" s="13" t="s">
        <v>590</v>
      </c>
      <c r="IX10" s="57"/>
      <c r="IY10" s="57"/>
      <c r="IZ10" s="57"/>
      <c r="JA10" s="58" t="s">
        <v>592</v>
      </c>
      <c r="JB10" s="57"/>
      <c r="JC10" s="57"/>
      <c r="JD10" s="56" t="s">
        <v>593</v>
      </c>
      <c r="JE10" s="16" t="s">
        <v>2</v>
      </c>
      <c r="JF10" s="16" t="s">
        <v>3</v>
      </c>
      <c r="JG10" s="16" t="s">
        <v>4</v>
      </c>
      <c r="JH10" s="16" t="s">
        <v>5</v>
      </c>
      <c r="JI10" s="57" t="s">
        <v>6</v>
      </c>
      <c r="JJ10" s="57"/>
      <c r="JK10" s="56" t="s">
        <v>0</v>
      </c>
      <c r="JL10" s="13" t="s">
        <v>590</v>
      </c>
      <c r="JM10" s="57"/>
      <c r="JN10" s="57"/>
      <c r="JO10" s="57"/>
      <c r="JP10" s="58" t="s">
        <v>592</v>
      </c>
      <c r="JQ10" s="57"/>
      <c r="JR10" s="57"/>
      <c r="JS10" s="56" t="s">
        <v>593</v>
      </c>
      <c r="JT10" s="16" t="s">
        <v>2</v>
      </c>
      <c r="JU10" s="16" t="s">
        <v>3</v>
      </c>
      <c r="JV10" s="16" t="s">
        <v>4</v>
      </c>
      <c r="JW10" s="16" t="s">
        <v>5</v>
      </c>
      <c r="JX10" s="57" t="s">
        <v>6</v>
      </c>
      <c r="JY10" s="57"/>
      <c r="JZ10" s="56" t="s">
        <v>0</v>
      </c>
      <c r="KA10" s="13" t="s">
        <v>590</v>
      </c>
      <c r="KB10" s="57"/>
      <c r="KC10" s="57"/>
      <c r="KD10" s="57"/>
      <c r="KE10" s="58" t="s">
        <v>592</v>
      </c>
      <c r="KF10" s="57"/>
      <c r="KG10" s="57"/>
      <c r="KH10" s="56" t="s">
        <v>593</v>
      </c>
      <c r="KI10" s="16" t="s">
        <v>2</v>
      </c>
      <c r="KJ10" s="16" t="s">
        <v>3</v>
      </c>
      <c r="KK10" s="16" t="s">
        <v>4</v>
      </c>
      <c r="KL10" s="16" t="s">
        <v>5</v>
      </c>
      <c r="KM10" s="57" t="s">
        <v>6</v>
      </c>
      <c r="KN10" s="57"/>
      <c r="KO10" s="56" t="s">
        <v>0</v>
      </c>
      <c r="KP10" s="13" t="s">
        <v>590</v>
      </c>
      <c r="KQ10" s="57"/>
      <c r="KR10" s="57"/>
      <c r="KS10" s="57"/>
      <c r="KT10" s="58" t="s">
        <v>592</v>
      </c>
      <c r="KU10" s="57"/>
      <c r="KV10" s="57"/>
      <c r="KW10" s="56" t="s">
        <v>593</v>
      </c>
      <c r="KX10" s="16" t="s">
        <v>2</v>
      </c>
      <c r="KY10" s="16" t="s">
        <v>3</v>
      </c>
      <c r="KZ10" s="16" t="s">
        <v>4</v>
      </c>
      <c r="LA10" s="16" t="s">
        <v>5</v>
      </c>
      <c r="LB10" s="57" t="s">
        <v>6</v>
      </c>
      <c r="LC10" s="57"/>
      <c r="LD10" s="56" t="s">
        <v>0</v>
      </c>
      <c r="LE10" s="13" t="s">
        <v>590</v>
      </c>
      <c r="LF10" s="57"/>
      <c r="LG10" s="57"/>
      <c r="LH10" s="57"/>
      <c r="LI10" s="58" t="s">
        <v>592</v>
      </c>
      <c r="LJ10" s="57"/>
      <c r="LK10" s="57"/>
      <c r="LL10" s="56" t="s">
        <v>593</v>
      </c>
      <c r="LM10" s="16" t="s">
        <v>2</v>
      </c>
      <c r="LN10" s="16" t="s">
        <v>3</v>
      </c>
      <c r="LO10" s="16" t="s">
        <v>4</v>
      </c>
      <c r="LP10" s="16" t="s">
        <v>5</v>
      </c>
      <c r="LQ10" s="57" t="s">
        <v>6</v>
      </c>
      <c r="LR10" s="57"/>
      <c r="LS10" s="56" t="s">
        <v>0</v>
      </c>
      <c r="LT10" s="13" t="s">
        <v>590</v>
      </c>
      <c r="LU10" s="57"/>
      <c r="LV10" s="57"/>
      <c r="LW10" s="57"/>
      <c r="LX10" s="58" t="s">
        <v>592</v>
      </c>
      <c r="LY10" s="57"/>
      <c r="LZ10" s="57"/>
      <c r="MA10" s="56" t="s">
        <v>593</v>
      </c>
      <c r="MB10" s="16" t="s">
        <v>2</v>
      </c>
      <c r="MC10" s="16" t="s">
        <v>3</v>
      </c>
      <c r="MD10" s="16" t="s">
        <v>4</v>
      </c>
      <c r="ME10" s="16" t="s">
        <v>5</v>
      </c>
      <c r="MF10" s="57" t="s">
        <v>6</v>
      </c>
      <c r="MG10" s="57"/>
      <c r="MH10" s="56" t="s">
        <v>0</v>
      </c>
      <c r="MI10" s="13" t="s">
        <v>590</v>
      </c>
      <c r="MJ10" s="57"/>
      <c r="MK10" s="57"/>
      <c r="ML10" s="57"/>
      <c r="MM10" s="58" t="s">
        <v>592</v>
      </c>
      <c r="MN10" s="57"/>
      <c r="MO10" s="57"/>
      <c r="MP10" s="56" t="s">
        <v>593</v>
      </c>
      <c r="MQ10" s="16" t="s">
        <v>2</v>
      </c>
      <c r="MR10" s="16" t="s">
        <v>3</v>
      </c>
      <c r="MS10" s="16" t="s">
        <v>4</v>
      </c>
      <c r="MT10" s="16" t="s">
        <v>5</v>
      </c>
      <c r="MU10" s="57" t="s">
        <v>6</v>
      </c>
      <c r="MV10" s="57"/>
      <c r="MW10" s="56" t="s">
        <v>0</v>
      </c>
      <c r="MX10" s="13" t="s">
        <v>590</v>
      </c>
      <c r="MY10" s="57"/>
      <c r="MZ10" s="57"/>
      <c r="NA10" s="57"/>
      <c r="NB10" s="58" t="s">
        <v>592</v>
      </c>
      <c r="NC10" s="57"/>
      <c r="ND10" s="57"/>
      <c r="NE10" s="56" t="s">
        <v>593</v>
      </c>
      <c r="NF10" s="16" t="s">
        <v>2</v>
      </c>
      <c r="NG10" s="16" t="s">
        <v>3</v>
      </c>
      <c r="NH10" s="16" t="s">
        <v>4</v>
      </c>
      <c r="NI10" s="16" t="s">
        <v>5</v>
      </c>
      <c r="NJ10" s="57" t="s">
        <v>6</v>
      </c>
      <c r="NK10" s="57"/>
      <c r="NL10" s="56" t="s">
        <v>0</v>
      </c>
      <c r="NM10" s="13" t="s">
        <v>590</v>
      </c>
      <c r="NN10" s="57"/>
      <c r="NO10" s="57"/>
      <c r="NP10" s="57"/>
      <c r="NQ10" s="58" t="s">
        <v>592</v>
      </c>
      <c r="NR10" s="57"/>
      <c r="NS10" s="57"/>
      <c r="NT10" s="56" t="s">
        <v>593</v>
      </c>
      <c r="NU10" s="16" t="s">
        <v>2</v>
      </c>
      <c r="NV10" s="16" t="s">
        <v>3</v>
      </c>
      <c r="NW10" s="16" t="s">
        <v>4</v>
      </c>
      <c r="NX10" s="16" t="s">
        <v>5</v>
      </c>
      <c r="NY10" s="57" t="s">
        <v>6</v>
      </c>
      <c r="NZ10" s="57"/>
      <c r="OA10" s="56" t="s">
        <v>0</v>
      </c>
      <c r="OB10" s="13" t="s">
        <v>590</v>
      </c>
      <c r="OC10" s="57"/>
      <c r="OD10" s="57"/>
      <c r="OE10" s="57"/>
      <c r="OF10" s="58" t="s">
        <v>592</v>
      </c>
      <c r="OG10" s="57"/>
      <c r="OH10" s="57"/>
      <c r="OI10" s="56" t="s">
        <v>593</v>
      </c>
      <c r="OJ10" s="16" t="s">
        <v>2</v>
      </c>
      <c r="OK10" s="16" t="s">
        <v>3</v>
      </c>
      <c r="OL10" s="16" t="s">
        <v>4</v>
      </c>
      <c r="OM10" s="16" t="s">
        <v>5</v>
      </c>
      <c r="ON10" s="57" t="s">
        <v>6</v>
      </c>
      <c r="OO10" s="57"/>
      <c r="OP10" s="56" t="s">
        <v>0</v>
      </c>
      <c r="OQ10" s="13" t="s">
        <v>590</v>
      </c>
      <c r="OR10" s="57"/>
      <c r="OS10" s="57"/>
      <c r="OT10" s="57"/>
      <c r="OU10" s="58" t="s">
        <v>592</v>
      </c>
      <c r="OV10" s="57"/>
      <c r="OW10" s="57"/>
      <c r="OX10" s="56" t="s">
        <v>593</v>
      </c>
      <c r="OY10" s="16" t="s">
        <v>2</v>
      </c>
      <c r="OZ10" s="16" t="s">
        <v>3</v>
      </c>
      <c r="PA10" s="16" t="s">
        <v>4</v>
      </c>
      <c r="PB10" s="16" t="s">
        <v>5</v>
      </c>
      <c r="PC10" s="57" t="s">
        <v>6</v>
      </c>
      <c r="PD10" s="57"/>
      <c r="PE10" s="56" t="s">
        <v>0</v>
      </c>
      <c r="PF10" s="13" t="s">
        <v>590</v>
      </c>
      <c r="PG10" s="57"/>
      <c r="PH10" s="57"/>
      <c r="PI10" s="57"/>
      <c r="PJ10" s="58" t="s">
        <v>592</v>
      </c>
      <c r="PK10" s="57"/>
      <c r="PL10" s="57"/>
      <c r="PM10" s="56" t="s">
        <v>593</v>
      </c>
      <c r="PN10" s="16" t="s">
        <v>2</v>
      </c>
      <c r="PO10" s="16" t="s">
        <v>3</v>
      </c>
      <c r="PP10" s="16" t="s">
        <v>4</v>
      </c>
      <c r="PQ10" s="16" t="s">
        <v>5</v>
      </c>
      <c r="PR10" s="57" t="s">
        <v>6</v>
      </c>
      <c r="PS10" s="57"/>
      <c r="PT10" s="56" t="s">
        <v>0</v>
      </c>
      <c r="PU10" s="13" t="s">
        <v>590</v>
      </c>
      <c r="PV10" s="57"/>
      <c r="PW10" s="57"/>
      <c r="PX10" s="57"/>
      <c r="PY10" s="58" t="s">
        <v>592</v>
      </c>
      <c r="PZ10" s="57"/>
      <c r="QA10" s="57"/>
      <c r="QB10" s="56" t="s">
        <v>593</v>
      </c>
      <c r="QC10" s="16" t="s">
        <v>2</v>
      </c>
      <c r="QD10" s="16" t="s">
        <v>3</v>
      </c>
      <c r="QE10" s="16" t="s">
        <v>4</v>
      </c>
      <c r="QF10" s="16" t="s">
        <v>5</v>
      </c>
      <c r="QG10" s="57" t="s">
        <v>6</v>
      </c>
      <c r="QH10" s="57"/>
      <c r="QI10" s="56" t="s">
        <v>0</v>
      </c>
      <c r="QJ10" s="13" t="s">
        <v>590</v>
      </c>
      <c r="QK10" s="57"/>
      <c r="QL10" s="57"/>
      <c r="QM10" s="57"/>
      <c r="QN10" s="58" t="s">
        <v>592</v>
      </c>
      <c r="QO10" s="57"/>
      <c r="QP10" s="57"/>
      <c r="QQ10" s="56" t="s">
        <v>593</v>
      </c>
      <c r="QR10" s="16" t="s">
        <v>2</v>
      </c>
      <c r="QS10" s="16" t="s">
        <v>3</v>
      </c>
      <c r="QT10" s="16" t="s">
        <v>4</v>
      </c>
      <c r="QU10" s="16" t="s">
        <v>5</v>
      </c>
      <c r="QV10" s="57" t="s">
        <v>6</v>
      </c>
      <c r="QW10" s="57"/>
      <c r="QX10" s="56" t="s">
        <v>0</v>
      </c>
      <c r="QY10" s="13" t="s">
        <v>590</v>
      </c>
      <c r="QZ10" s="57"/>
      <c r="RA10" s="57"/>
      <c r="RB10" s="57"/>
      <c r="RC10" s="58" t="s">
        <v>592</v>
      </c>
      <c r="RD10" s="57"/>
      <c r="RE10" s="57"/>
      <c r="RF10" s="56" t="s">
        <v>593</v>
      </c>
      <c r="RG10" s="16" t="s">
        <v>2</v>
      </c>
      <c r="RH10" s="16" t="s">
        <v>3</v>
      </c>
      <c r="RI10" s="16" t="s">
        <v>4</v>
      </c>
      <c r="RJ10" s="16" t="s">
        <v>5</v>
      </c>
      <c r="RK10" s="57" t="s">
        <v>6</v>
      </c>
      <c r="RL10" s="57"/>
      <c r="RM10" s="56" t="s">
        <v>0</v>
      </c>
      <c r="RN10" s="13" t="s">
        <v>590</v>
      </c>
      <c r="RO10" s="57"/>
      <c r="RP10" s="57"/>
      <c r="RQ10" s="57"/>
      <c r="RR10" s="58" t="s">
        <v>592</v>
      </c>
      <c r="RS10" s="57"/>
      <c r="RT10" s="57"/>
      <c r="RU10" s="56" t="s">
        <v>593</v>
      </c>
      <c r="RV10" s="16" t="s">
        <v>2</v>
      </c>
      <c r="RW10" s="16" t="s">
        <v>3</v>
      </c>
      <c r="RX10" s="16" t="s">
        <v>4</v>
      </c>
      <c r="RY10" s="16" t="s">
        <v>5</v>
      </c>
      <c r="RZ10" s="57" t="s">
        <v>6</v>
      </c>
      <c r="SA10" s="57"/>
      <c r="SB10" s="56" t="s">
        <v>0</v>
      </c>
      <c r="SC10" s="13" t="s">
        <v>590</v>
      </c>
      <c r="SD10" s="57"/>
      <c r="SE10" s="57"/>
      <c r="SF10" s="57"/>
      <c r="SG10" s="58" t="s">
        <v>592</v>
      </c>
      <c r="SH10" s="57"/>
      <c r="SI10" s="57"/>
      <c r="SJ10" s="56" t="s">
        <v>593</v>
      </c>
      <c r="SK10" s="16" t="s">
        <v>2</v>
      </c>
      <c r="SL10" s="16" t="s">
        <v>3</v>
      </c>
      <c r="SM10" s="16" t="s">
        <v>4</v>
      </c>
      <c r="SN10" s="16" t="s">
        <v>5</v>
      </c>
      <c r="SO10" s="57" t="s">
        <v>6</v>
      </c>
      <c r="SP10" s="57"/>
      <c r="SQ10" s="56" t="s">
        <v>0</v>
      </c>
      <c r="SR10" s="13" t="s">
        <v>590</v>
      </c>
      <c r="SS10" s="57"/>
      <c r="ST10" s="57"/>
      <c r="SU10" s="57"/>
      <c r="SV10" s="58" t="s">
        <v>592</v>
      </c>
      <c r="SW10" s="57"/>
      <c r="SX10" s="57"/>
      <c r="SY10" s="56" t="s">
        <v>593</v>
      </c>
      <c r="SZ10" s="16" t="s">
        <v>2</v>
      </c>
      <c r="TA10" s="16" t="s">
        <v>3</v>
      </c>
      <c r="TB10" s="16" t="s">
        <v>4</v>
      </c>
      <c r="TC10" s="16" t="s">
        <v>5</v>
      </c>
      <c r="TD10" s="57" t="s">
        <v>6</v>
      </c>
      <c r="TE10" s="57"/>
      <c r="TF10" s="56" t="s">
        <v>0</v>
      </c>
      <c r="TG10" s="13" t="s">
        <v>590</v>
      </c>
      <c r="TH10" s="57"/>
      <c r="TI10" s="57"/>
      <c r="TJ10" s="57"/>
      <c r="TK10" s="58" t="s">
        <v>592</v>
      </c>
      <c r="TL10" s="57"/>
      <c r="TM10" s="57"/>
      <c r="TN10" s="56" t="s">
        <v>593</v>
      </c>
      <c r="TO10" s="16" t="s">
        <v>2</v>
      </c>
      <c r="TP10" s="16" t="s">
        <v>3</v>
      </c>
      <c r="TQ10" s="16" t="s">
        <v>4</v>
      </c>
      <c r="TR10" s="16" t="s">
        <v>5</v>
      </c>
      <c r="TS10" s="57" t="s">
        <v>6</v>
      </c>
      <c r="TT10" s="57"/>
      <c r="TU10" s="56" t="s">
        <v>0</v>
      </c>
      <c r="TV10" s="13" t="s">
        <v>590</v>
      </c>
      <c r="TW10" s="57"/>
      <c r="TX10" s="57"/>
      <c r="TY10" s="57"/>
      <c r="TZ10" s="58" t="s">
        <v>592</v>
      </c>
      <c r="UA10" s="57"/>
      <c r="UB10" s="57"/>
      <c r="UC10" s="56" t="s">
        <v>593</v>
      </c>
      <c r="UD10" s="16" t="s">
        <v>2</v>
      </c>
      <c r="UE10" s="16" t="s">
        <v>3</v>
      </c>
      <c r="UF10" s="16" t="s">
        <v>4</v>
      </c>
      <c r="UG10" s="16" t="s">
        <v>5</v>
      </c>
      <c r="UH10" s="57" t="s">
        <v>6</v>
      </c>
      <c r="UI10" s="57"/>
      <c r="UJ10" s="56" t="s">
        <v>0</v>
      </c>
      <c r="UK10" s="13" t="s">
        <v>590</v>
      </c>
      <c r="UL10" s="57"/>
      <c r="UM10" s="57"/>
      <c r="UN10" s="57"/>
      <c r="UO10" s="58" t="s">
        <v>592</v>
      </c>
      <c r="UP10" s="57"/>
      <c r="UQ10" s="57"/>
      <c r="UR10" s="56" t="s">
        <v>593</v>
      </c>
      <c r="US10" s="16" t="s">
        <v>2</v>
      </c>
      <c r="UT10" s="16" t="s">
        <v>3</v>
      </c>
      <c r="UU10" s="16" t="s">
        <v>4</v>
      </c>
      <c r="UV10" s="16" t="s">
        <v>5</v>
      </c>
      <c r="UW10" s="57" t="s">
        <v>6</v>
      </c>
      <c r="UX10" s="17"/>
      <c r="UY10" s="56" t="s">
        <v>593</v>
      </c>
      <c r="UZ10" s="16" t="s">
        <v>2</v>
      </c>
      <c r="VA10" s="16" t="s">
        <v>3</v>
      </c>
      <c r="VB10" s="16" t="s">
        <v>4</v>
      </c>
      <c r="VC10" s="16" t="s">
        <v>5</v>
      </c>
      <c r="VD10" s="57" t="s">
        <v>6</v>
      </c>
    </row>
    <row r="11" spans="1:576" s="112" customFormat="1" ht="12.75">
      <c r="A11" s="15">
        <v>1</v>
      </c>
      <c r="B11" s="106" t="s">
        <v>668</v>
      </c>
      <c r="C11" s="14"/>
      <c r="D11" s="14"/>
      <c r="E11" s="14"/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/>
      <c r="P11" s="14"/>
      <c r="Q11" s="15"/>
      <c r="R11" s="14"/>
      <c r="S11" s="14"/>
      <c r="T11" s="14"/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/>
      <c r="AE11" s="14"/>
      <c r="AF11" s="15"/>
      <c r="AG11" s="14"/>
      <c r="AH11" s="14"/>
      <c r="AI11" s="14"/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/>
      <c r="AT11" s="14"/>
      <c r="AU11" s="15"/>
      <c r="AV11" s="14"/>
      <c r="AW11" s="14"/>
      <c r="AX11" s="14"/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/>
      <c r="BI11" s="14"/>
      <c r="BJ11" s="15"/>
      <c r="BK11" s="14"/>
      <c r="BL11" s="14"/>
      <c r="BM11" s="14"/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/>
      <c r="BX11" s="14"/>
      <c r="BY11" s="15"/>
      <c r="BZ11" s="14"/>
      <c r="CA11" s="14"/>
      <c r="CB11" s="14"/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/>
      <c r="CM11" s="14"/>
      <c r="CN11" s="15"/>
      <c r="CO11" s="14"/>
      <c r="CP11" s="14"/>
      <c r="CQ11" s="14"/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/>
      <c r="DB11" s="14"/>
      <c r="DC11" s="15"/>
      <c r="DD11" s="14"/>
      <c r="DE11" s="14"/>
      <c r="DF11" s="14"/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/>
      <c r="DQ11" s="14"/>
      <c r="DR11" s="15"/>
      <c r="DS11" s="14"/>
      <c r="DT11" s="14"/>
      <c r="DU11" s="14"/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/>
      <c r="EF11" s="14"/>
      <c r="EG11" s="15"/>
      <c r="EH11" s="14"/>
      <c r="EI11" s="14"/>
      <c r="EJ11" s="14"/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/>
      <c r="EU11" s="14"/>
      <c r="EV11" s="59" t="s">
        <v>669</v>
      </c>
      <c r="EW11" s="14"/>
      <c r="EX11" s="14"/>
      <c r="EY11" s="14"/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/>
      <c r="FJ11" s="14"/>
      <c r="FK11" s="59" t="s">
        <v>669</v>
      </c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ref="FW11:FW30" si="115">FR11-(FS11+FT11+FU11+FV11)</f>
        <v>0</v>
      </c>
      <c r="FX11" s="14"/>
      <c r="FY11" s="14"/>
      <c r="FZ11" s="59" t="s">
        <v>669</v>
      </c>
      <c r="GA11" s="14"/>
      <c r="GB11" s="14"/>
      <c r="GC11" s="14"/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/>
      <c r="GN11" s="14"/>
      <c r="GO11" s="15"/>
      <c r="GP11" s="14"/>
      <c r="GQ11" s="14"/>
      <c r="GR11" s="14"/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/>
      <c r="HC11" s="14"/>
      <c r="HD11" s="15"/>
      <c r="HE11" s="14"/>
      <c r="HF11" s="14"/>
      <c r="HG11" s="14"/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/>
      <c r="HR11" s="14"/>
      <c r="HS11" s="15"/>
      <c r="HT11" s="14"/>
      <c r="HU11" s="14"/>
      <c r="HV11" s="14"/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/>
      <c r="IG11" s="14"/>
      <c r="IH11" s="59" t="s">
        <v>669</v>
      </c>
      <c r="II11" s="14"/>
      <c r="IJ11" s="14"/>
      <c r="IK11" s="14"/>
      <c r="IL11" s="14">
        <v>1633</v>
      </c>
      <c r="IM11" s="14">
        <f t="shared" ref="IM11:IM17" si="116">IL11*1400</f>
        <v>2286200</v>
      </c>
      <c r="IN11" s="14"/>
      <c r="IO11" s="14">
        <v>2286200</v>
      </c>
      <c r="IP11" s="14">
        <f t="shared" ref="IP11:IP29" si="117">IM11/4</f>
        <v>571550</v>
      </c>
      <c r="IQ11" s="14">
        <v>571550</v>
      </c>
      <c r="IR11" s="14">
        <v>571550</v>
      </c>
      <c r="IS11" s="14">
        <v>571550</v>
      </c>
      <c r="IT11" s="14">
        <f t="shared" ref="IT11:IT20" si="118">IO11-(IP11+IQ11+IR11+IS11)</f>
        <v>0</v>
      </c>
      <c r="IU11" s="14"/>
      <c r="IV11" s="14"/>
      <c r="IW11" s="59" t="s">
        <v>669</v>
      </c>
      <c r="IX11" s="14"/>
      <c r="IY11" s="14"/>
      <c r="IZ11" s="14"/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/>
      <c r="JK11" s="14"/>
      <c r="JL11" s="59" t="s">
        <v>669</v>
      </c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ref="JX11:JX20" si="119">JS11-(JT11+JU11+JV11+JW11)</f>
        <v>0</v>
      </c>
      <c r="JY11" s="14"/>
      <c r="JZ11" s="14"/>
      <c r="KA11" s="15"/>
      <c r="KB11" s="14"/>
      <c r="KC11" s="14"/>
      <c r="KD11" s="14"/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/>
      <c r="KO11" s="14"/>
      <c r="KP11" s="59" t="s">
        <v>669</v>
      </c>
      <c r="KQ11" s="14"/>
      <c r="KR11" s="14"/>
      <c r="KS11" s="14"/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/>
      <c r="LD11" s="14"/>
      <c r="LE11" s="59" t="s">
        <v>669</v>
      </c>
      <c r="LF11" s="14"/>
      <c r="LG11" s="14"/>
      <c r="LH11" s="14"/>
      <c r="LI11" s="14">
        <v>1633</v>
      </c>
      <c r="LJ11" s="14"/>
      <c r="LK11" s="14"/>
      <c r="LL11" s="14">
        <f t="shared" ref="LL11:LL30" si="120">LI11*350</f>
        <v>571550</v>
      </c>
      <c r="LM11" s="113">
        <f>LI11*350/4</f>
        <v>142887.5</v>
      </c>
      <c r="LN11" s="113">
        <v>142887.5</v>
      </c>
      <c r="LO11" s="113">
        <v>142887.5</v>
      </c>
      <c r="LP11" s="113">
        <v>142887.5</v>
      </c>
      <c r="LQ11" s="14">
        <f t="shared" ref="LQ11:LQ30" si="121">LL11-(LM11+LN11+LO11+LP11)</f>
        <v>0</v>
      </c>
      <c r="LR11" s="14"/>
      <c r="LS11" s="14"/>
      <c r="LT11" s="59" t="s">
        <v>668</v>
      </c>
      <c r="LU11" s="14"/>
      <c r="LV11" s="14"/>
      <c r="LW11" s="14"/>
      <c r="LX11" s="14">
        <v>208</v>
      </c>
      <c r="LY11" s="14"/>
      <c r="LZ11" s="14"/>
      <c r="MA11" s="14">
        <v>41600</v>
      </c>
      <c r="MB11" s="14">
        <v>10400</v>
      </c>
      <c r="MC11" s="14">
        <v>10400</v>
      </c>
      <c r="MD11" s="14">
        <v>10400</v>
      </c>
      <c r="ME11" s="14">
        <v>10400</v>
      </c>
      <c r="MF11" s="14">
        <f t="shared" ref="MF11:MF20" si="122">MA11-(MB11+MC11+MD11+ME11)</f>
        <v>0</v>
      </c>
      <c r="MG11" s="14"/>
      <c r="MH11" s="14"/>
      <c r="MI11" s="15"/>
      <c r="MJ11" s="14"/>
      <c r="MK11" s="14"/>
      <c r="ML11" s="14"/>
      <c r="MM11" s="14">
        <v>0</v>
      </c>
      <c r="MN11" s="14">
        <v>0</v>
      </c>
      <c r="MO11" s="14">
        <v>0</v>
      </c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v>0</v>
      </c>
      <c r="MV11" s="14"/>
      <c r="MW11" s="14"/>
      <c r="MX11" s="15"/>
      <c r="MY11" s="14"/>
      <c r="MZ11" s="14"/>
      <c r="NA11" s="14"/>
      <c r="NB11" s="14">
        <v>0</v>
      </c>
      <c r="NC11" s="14">
        <v>0</v>
      </c>
      <c r="ND11" s="14">
        <v>0</v>
      </c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v>0</v>
      </c>
      <c r="NK11" s="14"/>
      <c r="NL11" s="14"/>
      <c r="NM11" s="15"/>
      <c r="NN11" s="14"/>
      <c r="NO11" s="14"/>
      <c r="NP11" s="14"/>
      <c r="NQ11" s="14">
        <v>0</v>
      </c>
      <c r="NR11" s="14">
        <v>0</v>
      </c>
      <c r="NS11" s="14">
        <v>0</v>
      </c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v>0</v>
      </c>
      <c r="NZ11" s="14"/>
      <c r="OA11" s="14"/>
      <c r="OB11" s="15"/>
      <c r="OC11" s="14"/>
      <c r="OD11" s="14"/>
      <c r="OE11" s="14"/>
      <c r="OF11" s="14">
        <v>0</v>
      </c>
      <c r="OG11" s="14">
        <v>0</v>
      </c>
      <c r="OH11" s="14">
        <v>0</v>
      </c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v>0</v>
      </c>
      <c r="OO11" s="14"/>
      <c r="OP11" s="14"/>
      <c r="OQ11" s="15"/>
      <c r="OR11" s="14"/>
      <c r="OS11" s="14"/>
      <c r="OT11" s="14"/>
      <c r="OU11" s="14">
        <v>0</v>
      </c>
      <c r="OV11" s="14">
        <v>0</v>
      </c>
      <c r="OW11" s="14">
        <v>0</v>
      </c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v>0</v>
      </c>
      <c r="PD11" s="14"/>
      <c r="PE11" s="14"/>
      <c r="PF11" s="15"/>
      <c r="PG11" s="14"/>
      <c r="PH11" s="14"/>
      <c r="PI11" s="14"/>
      <c r="PJ11" s="14">
        <v>0</v>
      </c>
      <c r="PK11" s="14">
        <v>0</v>
      </c>
      <c r="PL11" s="14">
        <v>0</v>
      </c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v>0</v>
      </c>
      <c r="PS11" s="14"/>
      <c r="PT11" s="14"/>
      <c r="PU11" s="15"/>
      <c r="PV11" s="14"/>
      <c r="PW11" s="14"/>
      <c r="PX11" s="14"/>
      <c r="PY11" s="14">
        <v>0</v>
      </c>
      <c r="PZ11" s="14">
        <v>0</v>
      </c>
      <c r="QA11" s="14">
        <v>0</v>
      </c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v>0</v>
      </c>
      <c r="QH11" s="14"/>
      <c r="QI11" s="14"/>
      <c r="QJ11" s="15"/>
      <c r="QK11" s="14"/>
      <c r="QL11" s="14"/>
      <c r="QM11" s="14"/>
      <c r="QN11" s="14">
        <v>0</v>
      </c>
      <c r="QO11" s="14">
        <v>0</v>
      </c>
      <c r="QP11" s="14">
        <v>0</v>
      </c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v>0</v>
      </c>
      <c r="QW11" s="14"/>
      <c r="QX11" s="14"/>
      <c r="QY11" s="15"/>
      <c r="QZ11" s="14"/>
      <c r="RA11" s="14"/>
      <c r="RB11" s="14"/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/>
      <c r="RM11" s="14"/>
      <c r="RN11" s="15"/>
      <c r="RO11" s="14"/>
      <c r="RP11" s="14"/>
      <c r="RQ11" s="14"/>
      <c r="RR11" s="14">
        <v>0</v>
      </c>
      <c r="RS11" s="14">
        <v>0</v>
      </c>
      <c r="RT11" s="14">
        <v>0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v>0</v>
      </c>
      <c r="SA11" s="14"/>
      <c r="SB11" s="14"/>
      <c r="SC11" s="15"/>
      <c r="SD11" s="14"/>
      <c r="SE11" s="14"/>
      <c r="SF11" s="14"/>
      <c r="SG11" s="14">
        <v>0</v>
      </c>
      <c r="SH11" s="14">
        <v>0</v>
      </c>
      <c r="SI11" s="14">
        <v>0</v>
      </c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v>0</v>
      </c>
      <c r="SP11" s="14"/>
      <c r="SQ11" s="14"/>
      <c r="SR11" s="15"/>
      <c r="SS11" s="14"/>
      <c r="ST11" s="14"/>
      <c r="SU11" s="14"/>
      <c r="SV11" s="14">
        <v>0</v>
      </c>
      <c r="SW11" s="14">
        <v>0</v>
      </c>
      <c r="SX11" s="14">
        <v>0</v>
      </c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v>0</v>
      </c>
      <c r="TE11" s="14"/>
      <c r="TF11" s="14"/>
      <c r="TG11" s="15"/>
      <c r="TH11" s="14"/>
      <c r="TI11" s="14"/>
      <c r="TJ11" s="14"/>
      <c r="TK11" s="14">
        <v>0</v>
      </c>
      <c r="TL11" s="14">
        <v>0</v>
      </c>
      <c r="TM11" s="14">
        <v>0</v>
      </c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v>0</v>
      </c>
      <c r="TT11" s="14"/>
      <c r="TU11" s="14"/>
      <c r="TV11" s="15"/>
      <c r="TW11" s="14"/>
      <c r="TX11" s="14"/>
      <c r="TY11" s="14"/>
      <c r="TZ11" s="14">
        <v>0</v>
      </c>
      <c r="UA11" s="14">
        <v>0</v>
      </c>
      <c r="UB11" s="14">
        <v>0</v>
      </c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v>0</v>
      </c>
      <c r="UI11" s="14"/>
      <c r="UJ11" s="14"/>
      <c r="UK11" s="15"/>
      <c r="UL11" s="14"/>
      <c r="UM11" s="14"/>
      <c r="UN11" s="14"/>
      <c r="UO11" s="14">
        <v>0</v>
      </c>
      <c r="UP11" s="14">
        <v>0</v>
      </c>
      <c r="UQ11" s="14">
        <v>0</v>
      </c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v>0</v>
      </c>
      <c r="UX11" s="14"/>
      <c r="UY11" s="114">
        <f t="shared" ref="UY11:UY33" si="123">I11+X11+AM11+BB11+BQ11+CF11+CU11+DJ11+DY11+EN11+FC11+FR11+GG11+GV11+HK11+HZ11+IO11+JD11+JS11+KH11+KW11+LL11+MA11+MP11+NE11+NT11+OI11+OX11+PM11+QB11+QQ11+RF11+RU11+SJ11+SY11+TN11+UC11+UR11</f>
        <v>2899350</v>
      </c>
      <c r="UZ11" s="114">
        <f t="shared" ref="UZ11:UZ30" si="124">J11+Y11+AN11+BC11+BR11+CG11+CV11+DK11+DZ11+EO11+FD11+FS11+GH11+GW11+HL11+IA11+IP11+JE11+JT11+KI11+KX11+LM11+MB11+MQ11+NF11+NU11+OJ11+OY11+PN11+QC11+QR11+RG11+RV11+SK11+SZ11+TO11+UD11+US11</f>
        <v>724837.5</v>
      </c>
      <c r="VA11" s="114">
        <f t="shared" ref="VA11:VA30" si="125">K11+Z11+AO11+BD11+BS11+CH11+CW11+DL11+EA11+EP11+FE11+FT11+GI11+GX11+HM11+IB11+IQ11+JF11+JU11+KJ11+KY11+LN11+MC11+MR11+NG11+NV11+OK11+OZ11+PO11+QD11+QS11+RH11+RW11+SL11+TA11+TP11+UE11+UT11</f>
        <v>724837.5</v>
      </c>
      <c r="VB11" s="114">
        <f t="shared" ref="VB11:VB30" si="126">L11+AA11+AP11+BE11+BT11+CI11+CX11+DM11+EB11+EQ11+FF11+FU11+GJ11+GY11+HN11+IC11+IR11+JG11+JV11+KK11+KZ11+LO11+MD11+MS11+NH11+NW11+OL11+PA11+PP11+QE11+QT11+RI11+RX11+SM11+TB11+TQ11+UF11+UU11</f>
        <v>724837.5</v>
      </c>
      <c r="VC11" s="114">
        <f t="shared" ref="VC11:VC30" si="127">M11+AB11+AQ11+BF11+BU11+CJ11+CY11+DN11+EC11+ER11+FG11+FV11+GK11+GZ11+HO11+ID11+IS11+JH11+JW11+KL11+LA11+LP11+ME11+MT11+NI11+NX11+OM11+PB11+PQ11+QF11+QU11+RJ11+RY11+SN11+TC11+TR11+UG11+UV11</f>
        <v>724837.5</v>
      </c>
      <c r="VD11" s="115">
        <f t="shared" ref="VD11:VD30" si="128">UY11-(UZ11+VA11+VB11+VC11)</f>
        <v>0</v>
      </c>
    </row>
    <row r="12" spans="1:576" s="112" customFormat="1" ht="12.75">
      <c r="A12" s="15">
        <v>2</v>
      </c>
      <c r="B12" s="106" t="s">
        <v>669</v>
      </c>
      <c r="C12" s="14"/>
      <c r="D12" s="14"/>
      <c r="E12" s="14"/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/>
      <c r="P12" s="14"/>
      <c r="Q12" s="15"/>
      <c r="R12" s="14"/>
      <c r="S12" s="14"/>
      <c r="T12" s="14"/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/>
      <c r="AE12" s="14"/>
      <c r="AF12" s="15"/>
      <c r="AG12" s="14"/>
      <c r="AH12" s="14"/>
      <c r="AI12" s="14"/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/>
      <c r="AT12" s="14"/>
      <c r="AU12" s="15"/>
      <c r="AV12" s="14"/>
      <c r="AW12" s="14"/>
      <c r="AX12" s="14"/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/>
      <c r="BI12" s="14"/>
      <c r="BJ12" s="15"/>
      <c r="BK12" s="14"/>
      <c r="BL12" s="14"/>
      <c r="BM12" s="14"/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/>
      <c r="BX12" s="14"/>
      <c r="BY12" s="15"/>
      <c r="BZ12" s="14"/>
      <c r="CA12" s="14"/>
      <c r="CB12" s="14"/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/>
      <c r="CM12" s="14"/>
      <c r="CN12" s="15"/>
      <c r="CO12" s="14"/>
      <c r="CP12" s="14"/>
      <c r="CQ12" s="14"/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/>
      <c r="DB12" s="14"/>
      <c r="DC12" s="15"/>
      <c r="DD12" s="14"/>
      <c r="DE12" s="14"/>
      <c r="DF12" s="14"/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/>
      <c r="DQ12" s="14"/>
      <c r="DR12" s="15"/>
      <c r="DS12" s="14"/>
      <c r="DT12" s="14"/>
      <c r="DU12" s="14"/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/>
      <c r="EF12" s="14"/>
      <c r="EG12" s="15"/>
      <c r="EH12" s="14"/>
      <c r="EI12" s="14"/>
      <c r="EJ12" s="14"/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/>
      <c r="EU12" s="14"/>
      <c r="EV12" s="59" t="s">
        <v>670</v>
      </c>
      <c r="EW12" s="14"/>
      <c r="EX12" s="14"/>
      <c r="EY12" s="14"/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/>
      <c r="FJ12" s="14"/>
      <c r="FK12" s="59" t="s">
        <v>670</v>
      </c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115"/>
        <v>0</v>
      </c>
      <c r="FX12" s="14"/>
      <c r="FY12" s="14"/>
      <c r="FZ12" s="59" t="s">
        <v>670</v>
      </c>
      <c r="GA12" s="14"/>
      <c r="GB12" s="14"/>
      <c r="GC12" s="14"/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/>
      <c r="GN12" s="14"/>
      <c r="GO12" s="15"/>
      <c r="GP12" s="14"/>
      <c r="GQ12" s="14"/>
      <c r="GR12" s="14"/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/>
      <c r="HC12" s="14"/>
      <c r="HD12" s="15"/>
      <c r="HE12" s="14"/>
      <c r="HF12" s="14"/>
      <c r="HG12" s="14"/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/>
      <c r="HR12" s="14"/>
      <c r="HS12" s="15"/>
      <c r="HT12" s="14"/>
      <c r="HU12" s="14"/>
      <c r="HV12" s="14"/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/>
      <c r="IG12" s="14"/>
      <c r="IH12" s="59" t="s">
        <v>670</v>
      </c>
      <c r="II12" s="14"/>
      <c r="IJ12" s="14"/>
      <c r="IK12" s="14"/>
      <c r="IL12" s="14">
        <v>2028</v>
      </c>
      <c r="IM12" s="14">
        <f t="shared" si="116"/>
        <v>2839200</v>
      </c>
      <c r="IN12" s="14"/>
      <c r="IO12" s="14">
        <v>2839200</v>
      </c>
      <c r="IP12" s="14">
        <f t="shared" si="117"/>
        <v>709800</v>
      </c>
      <c r="IQ12" s="14">
        <v>709800</v>
      </c>
      <c r="IR12" s="14">
        <v>709800</v>
      </c>
      <c r="IS12" s="14">
        <v>709800</v>
      </c>
      <c r="IT12" s="14">
        <f t="shared" si="118"/>
        <v>0</v>
      </c>
      <c r="IU12" s="14"/>
      <c r="IV12" s="14"/>
      <c r="IW12" s="59" t="s">
        <v>670</v>
      </c>
      <c r="IX12" s="14"/>
      <c r="IY12" s="14"/>
      <c r="IZ12" s="14"/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/>
      <c r="JK12" s="14"/>
      <c r="JL12" s="59" t="s">
        <v>670</v>
      </c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119"/>
        <v>0</v>
      </c>
      <c r="JY12" s="14"/>
      <c r="JZ12" s="14"/>
      <c r="KA12" s="15"/>
      <c r="KB12" s="14"/>
      <c r="KC12" s="14"/>
      <c r="KD12" s="14"/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/>
      <c r="KO12" s="14"/>
      <c r="KP12" s="59" t="s">
        <v>670</v>
      </c>
      <c r="KQ12" s="14"/>
      <c r="KR12" s="14"/>
      <c r="KS12" s="14"/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/>
      <c r="LD12" s="14"/>
      <c r="LE12" s="59" t="s">
        <v>670</v>
      </c>
      <c r="LF12" s="14"/>
      <c r="LG12" s="14"/>
      <c r="LH12" s="14"/>
      <c r="LI12" s="14">
        <v>2028</v>
      </c>
      <c r="LJ12" s="14"/>
      <c r="LK12" s="14"/>
      <c r="LL12" s="14">
        <f t="shared" si="120"/>
        <v>709800</v>
      </c>
      <c r="LM12" s="113">
        <f t="shared" ref="LM12:LM30" si="129">LI12*350/4</f>
        <v>177450</v>
      </c>
      <c r="LN12" s="113">
        <v>177450</v>
      </c>
      <c r="LO12" s="113">
        <v>177450</v>
      </c>
      <c r="LP12" s="113">
        <v>177450</v>
      </c>
      <c r="LQ12" s="14">
        <f t="shared" si="121"/>
        <v>0</v>
      </c>
      <c r="LR12" s="14"/>
      <c r="LS12" s="14"/>
      <c r="LT12" s="59" t="s">
        <v>669</v>
      </c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122"/>
        <v>0</v>
      </c>
      <c r="MG12" s="14"/>
      <c r="MH12" s="14"/>
      <c r="MI12" s="15"/>
      <c r="MJ12" s="14"/>
      <c r="MK12" s="14"/>
      <c r="ML12" s="14"/>
      <c r="MM12" s="14">
        <v>0</v>
      </c>
      <c r="MN12" s="14">
        <v>0</v>
      </c>
      <c r="MO12" s="14">
        <v>0</v>
      </c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v>0</v>
      </c>
      <c r="MV12" s="14"/>
      <c r="MW12" s="14"/>
      <c r="MX12" s="15"/>
      <c r="MY12" s="14"/>
      <c r="MZ12" s="14"/>
      <c r="NA12" s="14"/>
      <c r="NB12" s="14">
        <v>0</v>
      </c>
      <c r="NC12" s="14">
        <v>0</v>
      </c>
      <c r="ND12" s="14">
        <v>0</v>
      </c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v>0</v>
      </c>
      <c r="NK12" s="14"/>
      <c r="NL12" s="14"/>
      <c r="NM12" s="15"/>
      <c r="NN12" s="14"/>
      <c r="NO12" s="14"/>
      <c r="NP12" s="14"/>
      <c r="NQ12" s="14">
        <v>0</v>
      </c>
      <c r="NR12" s="14">
        <v>0</v>
      </c>
      <c r="NS12" s="14">
        <v>0</v>
      </c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v>0</v>
      </c>
      <c r="NZ12" s="14"/>
      <c r="OA12" s="14"/>
      <c r="OB12" s="15"/>
      <c r="OC12" s="14"/>
      <c r="OD12" s="14"/>
      <c r="OE12" s="14"/>
      <c r="OF12" s="14">
        <v>0</v>
      </c>
      <c r="OG12" s="14">
        <v>0</v>
      </c>
      <c r="OH12" s="14">
        <v>0</v>
      </c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v>0</v>
      </c>
      <c r="OO12" s="14"/>
      <c r="OP12" s="14"/>
      <c r="OQ12" s="15"/>
      <c r="OR12" s="14"/>
      <c r="OS12" s="14"/>
      <c r="OT12" s="14"/>
      <c r="OU12" s="14">
        <v>0</v>
      </c>
      <c r="OV12" s="14">
        <v>0</v>
      </c>
      <c r="OW12" s="14">
        <v>0</v>
      </c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v>0</v>
      </c>
      <c r="PD12" s="14"/>
      <c r="PE12" s="14"/>
      <c r="PF12" s="15"/>
      <c r="PG12" s="14"/>
      <c r="PH12" s="14"/>
      <c r="PI12" s="14"/>
      <c r="PJ12" s="14">
        <v>0</v>
      </c>
      <c r="PK12" s="14">
        <v>0</v>
      </c>
      <c r="PL12" s="14">
        <v>0</v>
      </c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v>0</v>
      </c>
      <c r="PS12" s="14"/>
      <c r="PT12" s="14"/>
      <c r="PU12" s="15"/>
      <c r="PV12" s="14"/>
      <c r="PW12" s="14"/>
      <c r="PX12" s="14"/>
      <c r="PY12" s="14">
        <v>0</v>
      </c>
      <c r="PZ12" s="14">
        <v>0</v>
      </c>
      <c r="QA12" s="14">
        <v>0</v>
      </c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v>0</v>
      </c>
      <c r="QH12" s="14"/>
      <c r="QI12" s="14"/>
      <c r="QJ12" s="15"/>
      <c r="QK12" s="14"/>
      <c r="QL12" s="14"/>
      <c r="QM12" s="14"/>
      <c r="QN12" s="14">
        <v>0</v>
      </c>
      <c r="QO12" s="14">
        <v>0</v>
      </c>
      <c r="QP12" s="14">
        <v>0</v>
      </c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v>0</v>
      </c>
      <c r="QW12" s="14"/>
      <c r="QX12" s="14"/>
      <c r="QY12" s="15"/>
      <c r="QZ12" s="14"/>
      <c r="RA12" s="14"/>
      <c r="RB12" s="14"/>
      <c r="RC12" s="14">
        <v>0</v>
      </c>
      <c r="RD12" s="14">
        <v>0</v>
      </c>
      <c r="RE12" s="14">
        <v>0</v>
      </c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v>0</v>
      </c>
      <c r="RL12" s="14"/>
      <c r="RM12" s="14"/>
      <c r="RN12" s="15"/>
      <c r="RO12" s="14"/>
      <c r="RP12" s="14"/>
      <c r="RQ12" s="14"/>
      <c r="RR12" s="14">
        <v>0</v>
      </c>
      <c r="RS12" s="14">
        <v>0</v>
      </c>
      <c r="RT12" s="14">
        <v>0</v>
      </c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v>0</v>
      </c>
      <c r="SA12" s="14"/>
      <c r="SB12" s="14"/>
      <c r="SC12" s="15"/>
      <c r="SD12" s="14"/>
      <c r="SE12" s="14"/>
      <c r="SF12" s="14"/>
      <c r="SG12" s="14">
        <v>0</v>
      </c>
      <c r="SH12" s="14">
        <v>0</v>
      </c>
      <c r="SI12" s="14">
        <v>0</v>
      </c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v>0</v>
      </c>
      <c r="SP12" s="14"/>
      <c r="SQ12" s="14"/>
      <c r="SR12" s="15"/>
      <c r="SS12" s="14"/>
      <c r="ST12" s="14"/>
      <c r="SU12" s="14"/>
      <c r="SV12" s="14">
        <v>0</v>
      </c>
      <c r="SW12" s="14">
        <v>0</v>
      </c>
      <c r="SX12" s="14">
        <v>0</v>
      </c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v>0</v>
      </c>
      <c r="TE12" s="14"/>
      <c r="TF12" s="14"/>
      <c r="TG12" s="15"/>
      <c r="TH12" s="14"/>
      <c r="TI12" s="14"/>
      <c r="TJ12" s="14"/>
      <c r="TK12" s="14">
        <v>0</v>
      </c>
      <c r="TL12" s="14">
        <v>0</v>
      </c>
      <c r="TM12" s="14">
        <v>0</v>
      </c>
      <c r="TN12" s="14"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v>0</v>
      </c>
      <c r="TT12" s="14"/>
      <c r="TU12" s="14"/>
      <c r="TV12" s="15"/>
      <c r="TW12" s="14"/>
      <c r="TX12" s="14"/>
      <c r="TY12" s="14"/>
      <c r="TZ12" s="14">
        <v>0</v>
      </c>
      <c r="UA12" s="14">
        <v>0</v>
      </c>
      <c r="UB12" s="14">
        <v>0</v>
      </c>
      <c r="UC12" s="14">
        <v>0</v>
      </c>
      <c r="UD12" s="14">
        <v>0</v>
      </c>
      <c r="UE12" s="14">
        <v>0</v>
      </c>
      <c r="UF12" s="14">
        <v>0</v>
      </c>
      <c r="UG12" s="14">
        <v>0</v>
      </c>
      <c r="UH12" s="14">
        <v>0</v>
      </c>
      <c r="UI12" s="14"/>
      <c r="UJ12" s="14"/>
      <c r="UK12" s="15"/>
      <c r="UL12" s="14"/>
      <c r="UM12" s="14"/>
      <c r="UN12" s="14"/>
      <c r="UO12" s="14">
        <v>0</v>
      </c>
      <c r="UP12" s="14">
        <v>0</v>
      </c>
      <c r="UQ12" s="14">
        <v>0</v>
      </c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v>0</v>
      </c>
      <c r="UX12" s="14"/>
      <c r="UY12" s="114">
        <f t="shared" si="123"/>
        <v>3549000</v>
      </c>
      <c r="UZ12" s="114">
        <f t="shared" si="124"/>
        <v>887250</v>
      </c>
      <c r="VA12" s="114">
        <f t="shared" si="125"/>
        <v>887250</v>
      </c>
      <c r="VB12" s="114">
        <f t="shared" si="126"/>
        <v>887250</v>
      </c>
      <c r="VC12" s="114">
        <f t="shared" si="127"/>
        <v>887250</v>
      </c>
      <c r="VD12" s="115">
        <f t="shared" si="128"/>
        <v>0</v>
      </c>
    </row>
    <row r="13" spans="1:576" s="112" customFormat="1" ht="12.75">
      <c r="A13" s="15">
        <v>3</v>
      </c>
      <c r="B13" s="106" t="s">
        <v>670</v>
      </c>
      <c r="C13" s="14"/>
      <c r="D13" s="14"/>
      <c r="E13" s="14"/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/>
      <c r="P13" s="14"/>
      <c r="Q13" s="15"/>
      <c r="R13" s="14"/>
      <c r="S13" s="14"/>
      <c r="T13" s="14"/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/>
      <c r="AE13" s="14"/>
      <c r="AF13" s="15"/>
      <c r="AG13" s="14"/>
      <c r="AH13" s="14"/>
      <c r="AI13" s="14"/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/>
      <c r="AT13" s="14"/>
      <c r="AU13" s="15"/>
      <c r="AV13" s="14"/>
      <c r="AW13" s="14"/>
      <c r="AX13" s="14"/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/>
      <c r="BI13" s="14"/>
      <c r="BJ13" s="15"/>
      <c r="BK13" s="14"/>
      <c r="BL13" s="14"/>
      <c r="BM13" s="14"/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/>
      <c r="BX13" s="14"/>
      <c r="BY13" s="15"/>
      <c r="BZ13" s="14"/>
      <c r="CA13" s="14"/>
      <c r="CB13" s="14"/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/>
      <c r="CM13" s="14"/>
      <c r="CN13" s="15"/>
      <c r="CO13" s="14"/>
      <c r="CP13" s="14"/>
      <c r="CQ13" s="14"/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/>
      <c r="DB13" s="14"/>
      <c r="DC13" s="15"/>
      <c r="DD13" s="14"/>
      <c r="DE13" s="14"/>
      <c r="DF13" s="14"/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/>
      <c r="DQ13" s="14"/>
      <c r="DR13" s="15"/>
      <c r="DS13" s="14"/>
      <c r="DT13" s="14"/>
      <c r="DU13" s="14"/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/>
      <c r="EF13" s="14"/>
      <c r="EG13" s="15"/>
      <c r="EH13" s="14"/>
      <c r="EI13" s="14"/>
      <c r="EJ13" s="14"/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/>
      <c r="EU13" s="14"/>
      <c r="EV13" s="59" t="s">
        <v>671</v>
      </c>
      <c r="EW13" s="14"/>
      <c r="EX13" s="14"/>
      <c r="EY13" s="14"/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/>
      <c r="FJ13" s="14"/>
      <c r="FK13" s="59" t="s">
        <v>671</v>
      </c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115"/>
        <v>0</v>
      </c>
      <c r="FX13" s="14"/>
      <c r="FY13" s="14"/>
      <c r="FZ13" s="59" t="s">
        <v>671</v>
      </c>
      <c r="GA13" s="14"/>
      <c r="GB13" s="14"/>
      <c r="GC13" s="14"/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/>
      <c r="GN13" s="14"/>
      <c r="GO13" s="15"/>
      <c r="GP13" s="14"/>
      <c r="GQ13" s="14"/>
      <c r="GR13" s="14"/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/>
      <c r="HC13" s="14"/>
      <c r="HD13" s="15"/>
      <c r="HE13" s="14"/>
      <c r="HF13" s="14"/>
      <c r="HG13" s="14"/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/>
      <c r="HR13" s="14"/>
      <c r="HS13" s="15"/>
      <c r="HT13" s="14"/>
      <c r="HU13" s="14"/>
      <c r="HV13" s="14"/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/>
      <c r="IG13" s="14"/>
      <c r="IH13" s="59" t="s">
        <v>671</v>
      </c>
      <c r="II13" s="14"/>
      <c r="IJ13" s="14"/>
      <c r="IK13" s="14"/>
      <c r="IL13" s="14">
        <v>3300</v>
      </c>
      <c r="IM13" s="14">
        <f t="shared" si="116"/>
        <v>4620000</v>
      </c>
      <c r="IN13" s="14"/>
      <c r="IO13" s="14">
        <v>4620000</v>
      </c>
      <c r="IP13" s="14">
        <f t="shared" si="117"/>
        <v>1155000</v>
      </c>
      <c r="IQ13" s="14">
        <v>1155000</v>
      </c>
      <c r="IR13" s="14">
        <v>1155000</v>
      </c>
      <c r="IS13" s="14">
        <v>1155000</v>
      </c>
      <c r="IT13" s="14">
        <f t="shared" si="118"/>
        <v>0</v>
      </c>
      <c r="IU13" s="14"/>
      <c r="IV13" s="14"/>
      <c r="IW13" s="59" t="s">
        <v>671</v>
      </c>
      <c r="IX13" s="14"/>
      <c r="IY13" s="14"/>
      <c r="IZ13" s="14"/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/>
      <c r="JK13" s="14"/>
      <c r="JL13" s="59" t="s">
        <v>671</v>
      </c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119"/>
        <v>0</v>
      </c>
      <c r="JY13" s="14"/>
      <c r="JZ13" s="14"/>
      <c r="KA13" s="15"/>
      <c r="KB13" s="14"/>
      <c r="KC13" s="14"/>
      <c r="KD13" s="14"/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/>
      <c r="KO13" s="14"/>
      <c r="KP13" s="59" t="s">
        <v>671</v>
      </c>
      <c r="KQ13" s="14"/>
      <c r="KR13" s="14"/>
      <c r="KS13" s="14"/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/>
      <c r="LD13" s="14"/>
      <c r="LE13" s="59" t="s">
        <v>671</v>
      </c>
      <c r="LF13" s="14"/>
      <c r="LG13" s="14"/>
      <c r="LH13" s="14"/>
      <c r="LI13" s="14">
        <v>3300</v>
      </c>
      <c r="LJ13" s="14"/>
      <c r="LK13" s="14"/>
      <c r="LL13" s="14">
        <f t="shared" si="120"/>
        <v>1155000</v>
      </c>
      <c r="LM13" s="113">
        <f t="shared" si="129"/>
        <v>288750</v>
      </c>
      <c r="LN13" s="113">
        <v>288750</v>
      </c>
      <c r="LO13" s="113">
        <v>288750</v>
      </c>
      <c r="LP13" s="113">
        <v>288750</v>
      </c>
      <c r="LQ13" s="14">
        <f t="shared" si="121"/>
        <v>0</v>
      </c>
      <c r="LR13" s="14"/>
      <c r="LS13" s="14"/>
      <c r="LT13" s="59" t="s">
        <v>670</v>
      </c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122"/>
        <v>0</v>
      </c>
      <c r="MG13" s="14"/>
      <c r="MH13" s="14"/>
      <c r="MI13" s="15"/>
      <c r="MJ13" s="14"/>
      <c r="MK13" s="14"/>
      <c r="ML13" s="14"/>
      <c r="MM13" s="14">
        <v>0</v>
      </c>
      <c r="MN13" s="14">
        <v>0</v>
      </c>
      <c r="MO13" s="14">
        <v>0</v>
      </c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v>0</v>
      </c>
      <c r="MV13" s="14"/>
      <c r="MW13" s="14"/>
      <c r="MX13" s="15"/>
      <c r="MY13" s="14"/>
      <c r="MZ13" s="14"/>
      <c r="NA13" s="14"/>
      <c r="NB13" s="14">
        <v>0</v>
      </c>
      <c r="NC13" s="14">
        <v>0</v>
      </c>
      <c r="ND13" s="14">
        <v>0</v>
      </c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v>0</v>
      </c>
      <c r="NK13" s="14"/>
      <c r="NL13" s="14"/>
      <c r="NM13" s="15"/>
      <c r="NN13" s="14"/>
      <c r="NO13" s="14"/>
      <c r="NP13" s="14"/>
      <c r="NQ13" s="14">
        <v>0</v>
      </c>
      <c r="NR13" s="14">
        <v>0</v>
      </c>
      <c r="NS13" s="14">
        <v>0</v>
      </c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v>0</v>
      </c>
      <c r="NZ13" s="14"/>
      <c r="OA13" s="14"/>
      <c r="OB13" s="15"/>
      <c r="OC13" s="14"/>
      <c r="OD13" s="14"/>
      <c r="OE13" s="14"/>
      <c r="OF13" s="14">
        <v>0</v>
      </c>
      <c r="OG13" s="14">
        <v>0</v>
      </c>
      <c r="OH13" s="14">
        <v>0</v>
      </c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v>0</v>
      </c>
      <c r="OO13" s="14"/>
      <c r="OP13" s="14"/>
      <c r="OQ13" s="15"/>
      <c r="OR13" s="14"/>
      <c r="OS13" s="14"/>
      <c r="OT13" s="14"/>
      <c r="OU13" s="14">
        <v>0</v>
      </c>
      <c r="OV13" s="14">
        <v>0</v>
      </c>
      <c r="OW13" s="14">
        <v>0</v>
      </c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v>0</v>
      </c>
      <c r="PD13" s="14"/>
      <c r="PE13" s="14"/>
      <c r="PF13" s="15"/>
      <c r="PG13" s="14"/>
      <c r="PH13" s="14"/>
      <c r="PI13" s="14"/>
      <c r="PJ13" s="14">
        <v>0</v>
      </c>
      <c r="PK13" s="14">
        <v>0</v>
      </c>
      <c r="PL13" s="14">
        <v>0</v>
      </c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v>0</v>
      </c>
      <c r="PS13" s="14"/>
      <c r="PT13" s="14"/>
      <c r="PU13" s="15"/>
      <c r="PV13" s="14"/>
      <c r="PW13" s="14"/>
      <c r="PX13" s="14"/>
      <c r="PY13" s="14">
        <v>0</v>
      </c>
      <c r="PZ13" s="14">
        <v>0</v>
      </c>
      <c r="QA13" s="14">
        <v>0</v>
      </c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v>0</v>
      </c>
      <c r="QH13" s="14"/>
      <c r="QI13" s="14"/>
      <c r="QJ13" s="15"/>
      <c r="QK13" s="14"/>
      <c r="QL13" s="14"/>
      <c r="QM13" s="14"/>
      <c r="QN13" s="14">
        <v>0</v>
      </c>
      <c r="QO13" s="14">
        <v>0</v>
      </c>
      <c r="QP13" s="14">
        <v>0</v>
      </c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v>0</v>
      </c>
      <c r="QW13" s="14"/>
      <c r="QX13" s="14"/>
      <c r="QY13" s="15"/>
      <c r="QZ13" s="14"/>
      <c r="RA13" s="14"/>
      <c r="RB13" s="14"/>
      <c r="RC13" s="14">
        <v>0</v>
      </c>
      <c r="RD13" s="14">
        <v>0</v>
      </c>
      <c r="RE13" s="14">
        <v>0</v>
      </c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v>0</v>
      </c>
      <c r="RL13" s="14"/>
      <c r="RM13" s="14"/>
      <c r="RN13" s="15"/>
      <c r="RO13" s="14"/>
      <c r="RP13" s="14"/>
      <c r="RQ13" s="14"/>
      <c r="RR13" s="14">
        <v>0</v>
      </c>
      <c r="RS13" s="14">
        <v>0</v>
      </c>
      <c r="RT13" s="14">
        <v>0</v>
      </c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v>0</v>
      </c>
      <c r="SA13" s="14"/>
      <c r="SB13" s="14"/>
      <c r="SC13" s="15"/>
      <c r="SD13" s="14"/>
      <c r="SE13" s="14"/>
      <c r="SF13" s="14"/>
      <c r="SG13" s="14">
        <v>0</v>
      </c>
      <c r="SH13" s="14">
        <v>0</v>
      </c>
      <c r="SI13" s="14">
        <v>0</v>
      </c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v>0</v>
      </c>
      <c r="SP13" s="14"/>
      <c r="SQ13" s="14"/>
      <c r="SR13" s="15"/>
      <c r="SS13" s="14"/>
      <c r="ST13" s="14"/>
      <c r="SU13" s="14"/>
      <c r="SV13" s="14">
        <v>0</v>
      </c>
      <c r="SW13" s="14">
        <v>0</v>
      </c>
      <c r="SX13" s="14">
        <v>0</v>
      </c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v>0</v>
      </c>
      <c r="TE13" s="14"/>
      <c r="TF13" s="14"/>
      <c r="TG13" s="15"/>
      <c r="TH13" s="14"/>
      <c r="TI13" s="14"/>
      <c r="TJ13" s="14"/>
      <c r="TK13" s="14">
        <v>0</v>
      </c>
      <c r="TL13" s="14">
        <v>0</v>
      </c>
      <c r="TM13" s="14">
        <v>0</v>
      </c>
      <c r="TN13" s="14">
        <v>0</v>
      </c>
      <c r="TO13" s="14">
        <v>0</v>
      </c>
      <c r="TP13" s="14">
        <v>0</v>
      </c>
      <c r="TQ13" s="14">
        <v>0</v>
      </c>
      <c r="TR13" s="14">
        <v>0</v>
      </c>
      <c r="TS13" s="14">
        <v>0</v>
      </c>
      <c r="TT13" s="14"/>
      <c r="TU13" s="14"/>
      <c r="TV13" s="15"/>
      <c r="TW13" s="14"/>
      <c r="TX13" s="14"/>
      <c r="TY13" s="14"/>
      <c r="TZ13" s="14">
        <v>0</v>
      </c>
      <c r="UA13" s="14">
        <v>0</v>
      </c>
      <c r="UB13" s="14">
        <v>0</v>
      </c>
      <c r="UC13" s="14">
        <v>0</v>
      </c>
      <c r="UD13" s="14">
        <v>0</v>
      </c>
      <c r="UE13" s="14">
        <v>0</v>
      </c>
      <c r="UF13" s="14">
        <v>0</v>
      </c>
      <c r="UG13" s="14">
        <v>0</v>
      </c>
      <c r="UH13" s="14">
        <v>0</v>
      </c>
      <c r="UI13" s="14"/>
      <c r="UJ13" s="14"/>
      <c r="UK13" s="15"/>
      <c r="UL13" s="14"/>
      <c r="UM13" s="14"/>
      <c r="UN13" s="14"/>
      <c r="UO13" s="14">
        <v>0</v>
      </c>
      <c r="UP13" s="14">
        <v>0</v>
      </c>
      <c r="UQ13" s="14">
        <v>0</v>
      </c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v>0</v>
      </c>
      <c r="UX13" s="14"/>
      <c r="UY13" s="114">
        <f t="shared" si="123"/>
        <v>5775000</v>
      </c>
      <c r="UZ13" s="114">
        <f t="shared" si="124"/>
        <v>1443750</v>
      </c>
      <c r="VA13" s="114">
        <f t="shared" si="125"/>
        <v>1443750</v>
      </c>
      <c r="VB13" s="114">
        <f t="shared" si="126"/>
        <v>1443750</v>
      </c>
      <c r="VC13" s="114">
        <f t="shared" si="127"/>
        <v>1443750</v>
      </c>
      <c r="VD13" s="115">
        <f t="shared" si="128"/>
        <v>0</v>
      </c>
    </row>
    <row r="14" spans="1:576" s="112" customFormat="1" ht="12.75">
      <c r="A14" s="15">
        <v>4</v>
      </c>
      <c r="B14" s="106" t="s">
        <v>671</v>
      </c>
      <c r="C14" s="14"/>
      <c r="D14" s="14"/>
      <c r="E14" s="14"/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/>
      <c r="P14" s="14"/>
      <c r="Q14" s="15"/>
      <c r="R14" s="14"/>
      <c r="S14" s="14"/>
      <c r="T14" s="14"/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/>
      <c r="AE14" s="14"/>
      <c r="AF14" s="15"/>
      <c r="AG14" s="14"/>
      <c r="AH14" s="14"/>
      <c r="AI14" s="14"/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/>
      <c r="AT14" s="14"/>
      <c r="AU14" s="15"/>
      <c r="AV14" s="14"/>
      <c r="AW14" s="14"/>
      <c r="AX14" s="14"/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/>
      <c r="BI14" s="14"/>
      <c r="BJ14" s="15"/>
      <c r="BK14" s="14"/>
      <c r="BL14" s="14"/>
      <c r="BM14" s="14"/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/>
      <c r="BX14" s="14"/>
      <c r="BY14" s="15"/>
      <c r="BZ14" s="14"/>
      <c r="CA14" s="14"/>
      <c r="CB14" s="14"/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/>
      <c r="CM14" s="14"/>
      <c r="CN14" s="15"/>
      <c r="CO14" s="14"/>
      <c r="CP14" s="14"/>
      <c r="CQ14" s="14"/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/>
      <c r="DB14" s="14"/>
      <c r="DC14" s="15"/>
      <c r="DD14" s="14"/>
      <c r="DE14" s="14"/>
      <c r="DF14" s="14"/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/>
      <c r="DQ14" s="14"/>
      <c r="DR14" s="15"/>
      <c r="DS14" s="14"/>
      <c r="DT14" s="14"/>
      <c r="DU14" s="14"/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/>
      <c r="EF14" s="14"/>
      <c r="EG14" s="15"/>
      <c r="EH14" s="14"/>
      <c r="EI14" s="14"/>
      <c r="EJ14" s="14"/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/>
      <c r="EU14" s="14"/>
      <c r="EV14" s="59" t="s">
        <v>672</v>
      </c>
      <c r="EW14" s="14"/>
      <c r="EX14" s="14"/>
      <c r="EY14" s="14"/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/>
      <c r="FJ14" s="14"/>
      <c r="FK14" s="59" t="s">
        <v>672</v>
      </c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115"/>
        <v>0</v>
      </c>
      <c r="FX14" s="14"/>
      <c r="FY14" s="14"/>
      <c r="FZ14" s="59" t="s">
        <v>672</v>
      </c>
      <c r="GA14" s="14"/>
      <c r="GB14" s="14"/>
      <c r="GC14" s="14"/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/>
      <c r="GN14" s="14"/>
      <c r="GO14" s="15"/>
      <c r="GP14" s="14"/>
      <c r="GQ14" s="14"/>
      <c r="GR14" s="14"/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/>
      <c r="HC14" s="14"/>
      <c r="HD14" s="15"/>
      <c r="HE14" s="14"/>
      <c r="HF14" s="14"/>
      <c r="HG14" s="14"/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/>
      <c r="HR14" s="14"/>
      <c r="HS14" s="15"/>
      <c r="HT14" s="14"/>
      <c r="HU14" s="14"/>
      <c r="HV14" s="14"/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/>
      <c r="IG14" s="14"/>
      <c r="IH14" s="59" t="s">
        <v>672</v>
      </c>
      <c r="II14" s="14"/>
      <c r="IJ14" s="14"/>
      <c r="IK14" s="14"/>
      <c r="IL14" s="14">
        <v>2411</v>
      </c>
      <c r="IM14" s="14">
        <f t="shared" si="116"/>
        <v>3375400</v>
      </c>
      <c r="IN14" s="14"/>
      <c r="IO14" s="14">
        <v>3375400</v>
      </c>
      <c r="IP14" s="14">
        <f t="shared" si="117"/>
        <v>843850</v>
      </c>
      <c r="IQ14" s="14">
        <v>843850</v>
      </c>
      <c r="IR14" s="14">
        <v>843850</v>
      </c>
      <c r="IS14" s="14">
        <v>843850</v>
      </c>
      <c r="IT14" s="14">
        <f t="shared" si="118"/>
        <v>0</v>
      </c>
      <c r="IU14" s="14"/>
      <c r="IV14" s="14"/>
      <c r="IW14" s="59" t="s">
        <v>672</v>
      </c>
      <c r="IX14" s="14"/>
      <c r="IY14" s="14"/>
      <c r="IZ14" s="14"/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/>
      <c r="JK14" s="14"/>
      <c r="JL14" s="59" t="s">
        <v>672</v>
      </c>
      <c r="JM14" s="14"/>
      <c r="JN14" s="14"/>
      <c r="JO14" s="14"/>
      <c r="JP14" s="14">
        <v>20</v>
      </c>
      <c r="JQ14" s="14"/>
      <c r="JR14" s="14"/>
      <c r="JS14" s="14">
        <v>30000</v>
      </c>
      <c r="JT14" s="14">
        <v>0</v>
      </c>
      <c r="JU14" s="14">
        <v>30000</v>
      </c>
      <c r="JV14" s="14">
        <v>0</v>
      </c>
      <c r="JW14" s="14">
        <v>0</v>
      </c>
      <c r="JX14" s="14">
        <f t="shared" si="119"/>
        <v>0</v>
      </c>
      <c r="JY14" s="14"/>
      <c r="JZ14" s="14"/>
      <c r="KA14" s="15"/>
      <c r="KB14" s="14"/>
      <c r="KC14" s="14"/>
      <c r="KD14" s="14"/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/>
      <c r="KO14" s="14"/>
      <c r="KP14" s="59" t="s">
        <v>672</v>
      </c>
      <c r="KQ14" s="14"/>
      <c r="KR14" s="14"/>
      <c r="KS14" s="14"/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/>
      <c r="LD14" s="14"/>
      <c r="LE14" s="59" t="s">
        <v>672</v>
      </c>
      <c r="LF14" s="14"/>
      <c r="LG14" s="14"/>
      <c r="LH14" s="14"/>
      <c r="LI14" s="14">
        <v>2411</v>
      </c>
      <c r="LJ14" s="14"/>
      <c r="LK14" s="14"/>
      <c r="LL14" s="14">
        <f t="shared" si="120"/>
        <v>843850</v>
      </c>
      <c r="LM14" s="113">
        <f t="shared" si="129"/>
        <v>210962.5</v>
      </c>
      <c r="LN14" s="113">
        <v>210962.5</v>
      </c>
      <c r="LO14" s="113">
        <v>210962.5</v>
      </c>
      <c r="LP14" s="113">
        <v>210962.5</v>
      </c>
      <c r="LQ14" s="14">
        <f t="shared" si="121"/>
        <v>0</v>
      </c>
      <c r="LR14" s="14"/>
      <c r="LS14" s="14"/>
      <c r="LT14" s="59" t="s">
        <v>671</v>
      </c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122"/>
        <v>0</v>
      </c>
      <c r="MG14" s="14"/>
      <c r="MH14" s="14"/>
      <c r="MI14" s="15"/>
      <c r="MJ14" s="14"/>
      <c r="MK14" s="14"/>
      <c r="ML14" s="14"/>
      <c r="MM14" s="14">
        <v>0</v>
      </c>
      <c r="MN14" s="14">
        <v>0</v>
      </c>
      <c r="MO14" s="14">
        <v>0</v>
      </c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v>0</v>
      </c>
      <c r="MV14" s="14"/>
      <c r="MW14" s="14"/>
      <c r="MX14" s="15"/>
      <c r="MY14" s="14"/>
      <c r="MZ14" s="14"/>
      <c r="NA14" s="14"/>
      <c r="NB14" s="14">
        <v>0</v>
      </c>
      <c r="NC14" s="14">
        <v>0</v>
      </c>
      <c r="ND14" s="14">
        <v>0</v>
      </c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v>0</v>
      </c>
      <c r="NK14" s="14"/>
      <c r="NL14" s="14"/>
      <c r="NM14" s="15"/>
      <c r="NN14" s="14"/>
      <c r="NO14" s="14"/>
      <c r="NP14" s="14"/>
      <c r="NQ14" s="14">
        <v>0</v>
      </c>
      <c r="NR14" s="14">
        <v>0</v>
      </c>
      <c r="NS14" s="14">
        <v>0</v>
      </c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v>0</v>
      </c>
      <c r="NZ14" s="14"/>
      <c r="OA14" s="14"/>
      <c r="OB14" s="15"/>
      <c r="OC14" s="14"/>
      <c r="OD14" s="14"/>
      <c r="OE14" s="14"/>
      <c r="OF14" s="14">
        <v>0</v>
      </c>
      <c r="OG14" s="14">
        <v>0</v>
      </c>
      <c r="OH14" s="14">
        <v>0</v>
      </c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v>0</v>
      </c>
      <c r="OO14" s="14"/>
      <c r="OP14" s="14"/>
      <c r="OQ14" s="15"/>
      <c r="OR14" s="14"/>
      <c r="OS14" s="14"/>
      <c r="OT14" s="14"/>
      <c r="OU14" s="14">
        <v>0</v>
      </c>
      <c r="OV14" s="14">
        <v>0</v>
      </c>
      <c r="OW14" s="14">
        <v>0</v>
      </c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v>0</v>
      </c>
      <c r="PD14" s="14"/>
      <c r="PE14" s="14"/>
      <c r="PF14" s="15"/>
      <c r="PG14" s="14"/>
      <c r="PH14" s="14"/>
      <c r="PI14" s="14"/>
      <c r="PJ14" s="14">
        <v>0</v>
      </c>
      <c r="PK14" s="14">
        <v>0</v>
      </c>
      <c r="PL14" s="14">
        <v>0</v>
      </c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v>0</v>
      </c>
      <c r="PS14" s="14"/>
      <c r="PT14" s="14"/>
      <c r="PU14" s="15"/>
      <c r="PV14" s="14"/>
      <c r="PW14" s="14"/>
      <c r="PX14" s="14"/>
      <c r="PY14" s="14">
        <v>0</v>
      </c>
      <c r="PZ14" s="14">
        <v>0</v>
      </c>
      <c r="QA14" s="14">
        <v>0</v>
      </c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v>0</v>
      </c>
      <c r="QH14" s="14"/>
      <c r="QI14" s="14"/>
      <c r="QJ14" s="15"/>
      <c r="QK14" s="14"/>
      <c r="QL14" s="14"/>
      <c r="QM14" s="14"/>
      <c r="QN14" s="14">
        <v>0</v>
      </c>
      <c r="QO14" s="14">
        <v>0</v>
      </c>
      <c r="QP14" s="14">
        <v>0</v>
      </c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v>0</v>
      </c>
      <c r="QW14" s="14"/>
      <c r="QX14" s="14"/>
      <c r="QY14" s="15"/>
      <c r="QZ14" s="14"/>
      <c r="RA14" s="14"/>
      <c r="RB14" s="14"/>
      <c r="RC14" s="14">
        <v>0</v>
      </c>
      <c r="RD14" s="14">
        <v>0</v>
      </c>
      <c r="RE14" s="14">
        <v>0</v>
      </c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v>0</v>
      </c>
      <c r="RL14" s="14"/>
      <c r="RM14" s="14"/>
      <c r="RN14" s="15"/>
      <c r="RO14" s="14"/>
      <c r="RP14" s="14"/>
      <c r="RQ14" s="14"/>
      <c r="RR14" s="14">
        <v>0</v>
      </c>
      <c r="RS14" s="14">
        <v>0</v>
      </c>
      <c r="RT14" s="14">
        <v>0</v>
      </c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v>0</v>
      </c>
      <c r="SA14" s="14"/>
      <c r="SB14" s="14"/>
      <c r="SC14" s="15"/>
      <c r="SD14" s="14"/>
      <c r="SE14" s="14"/>
      <c r="SF14" s="14"/>
      <c r="SG14" s="14">
        <v>0</v>
      </c>
      <c r="SH14" s="14">
        <v>0</v>
      </c>
      <c r="SI14" s="14">
        <v>0</v>
      </c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v>0</v>
      </c>
      <c r="SP14" s="14"/>
      <c r="SQ14" s="14"/>
      <c r="SR14" s="15"/>
      <c r="SS14" s="14"/>
      <c r="ST14" s="14"/>
      <c r="SU14" s="14"/>
      <c r="SV14" s="14">
        <v>0</v>
      </c>
      <c r="SW14" s="14">
        <v>0</v>
      </c>
      <c r="SX14" s="14">
        <v>0</v>
      </c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v>0</v>
      </c>
      <c r="TE14" s="14"/>
      <c r="TF14" s="14"/>
      <c r="TG14" s="15"/>
      <c r="TH14" s="14"/>
      <c r="TI14" s="14"/>
      <c r="TJ14" s="14"/>
      <c r="TK14" s="14">
        <v>0</v>
      </c>
      <c r="TL14" s="14">
        <v>0</v>
      </c>
      <c r="TM14" s="14">
        <v>0</v>
      </c>
      <c r="TN14" s="14">
        <v>0</v>
      </c>
      <c r="TO14" s="14">
        <v>0</v>
      </c>
      <c r="TP14" s="14">
        <v>0</v>
      </c>
      <c r="TQ14" s="14">
        <v>0</v>
      </c>
      <c r="TR14" s="14">
        <v>0</v>
      </c>
      <c r="TS14" s="14">
        <v>0</v>
      </c>
      <c r="TT14" s="14"/>
      <c r="TU14" s="14"/>
      <c r="TV14" s="15"/>
      <c r="TW14" s="14"/>
      <c r="TX14" s="14"/>
      <c r="TY14" s="14"/>
      <c r="TZ14" s="14">
        <v>0</v>
      </c>
      <c r="UA14" s="14">
        <v>0</v>
      </c>
      <c r="UB14" s="14">
        <v>0</v>
      </c>
      <c r="UC14" s="14">
        <v>0</v>
      </c>
      <c r="UD14" s="14">
        <v>0</v>
      </c>
      <c r="UE14" s="14">
        <v>0</v>
      </c>
      <c r="UF14" s="14">
        <v>0</v>
      </c>
      <c r="UG14" s="14">
        <v>0</v>
      </c>
      <c r="UH14" s="14">
        <v>0</v>
      </c>
      <c r="UI14" s="14"/>
      <c r="UJ14" s="14"/>
      <c r="UK14" s="15"/>
      <c r="UL14" s="14"/>
      <c r="UM14" s="14"/>
      <c r="UN14" s="14"/>
      <c r="UO14" s="14">
        <v>0</v>
      </c>
      <c r="UP14" s="14">
        <v>0</v>
      </c>
      <c r="UQ14" s="14">
        <v>0</v>
      </c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v>0</v>
      </c>
      <c r="UX14" s="14"/>
      <c r="UY14" s="114">
        <f t="shared" si="123"/>
        <v>4249250</v>
      </c>
      <c r="UZ14" s="114">
        <f t="shared" si="124"/>
        <v>1054812.5</v>
      </c>
      <c r="VA14" s="114">
        <f t="shared" si="125"/>
        <v>1084812.5</v>
      </c>
      <c r="VB14" s="114">
        <f t="shared" si="126"/>
        <v>1054812.5</v>
      </c>
      <c r="VC14" s="114">
        <f t="shared" si="127"/>
        <v>1054812.5</v>
      </c>
      <c r="VD14" s="115">
        <f t="shared" si="128"/>
        <v>0</v>
      </c>
    </row>
    <row r="15" spans="1:576" s="112" customFormat="1" ht="12.75">
      <c r="A15" s="15">
        <v>5</v>
      </c>
      <c r="B15" s="106" t="s">
        <v>672</v>
      </c>
      <c r="C15" s="14"/>
      <c r="D15" s="14"/>
      <c r="E15" s="14"/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/>
      <c r="P15" s="14"/>
      <c r="Q15" s="15"/>
      <c r="R15" s="14"/>
      <c r="S15" s="14"/>
      <c r="T15" s="14"/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/>
      <c r="AE15" s="14"/>
      <c r="AF15" s="15"/>
      <c r="AG15" s="14"/>
      <c r="AH15" s="14"/>
      <c r="AI15" s="14"/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/>
      <c r="AT15" s="14"/>
      <c r="AU15" s="15"/>
      <c r="AV15" s="14"/>
      <c r="AW15" s="14"/>
      <c r="AX15" s="14"/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/>
      <c r="BI15" s="14"/>
      <c r="BJ15" s="15"/>
      <c r="BK15" s="14"/>
      <c r="BL15" s="14"/>
      <c r="BM15" s="14"/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/>
      <c r="BX15" s="14"/>
      <c r="BY15" s="15"/>
      <c r="BZ15" s="14"/>
      <c r="CA15" s="14"/>
      <c r="CB15" s="14"/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/>
      <c r="CM15" s="14"/>
      <c r="CN15" s="15"/>
      <c r="CO15" s="14"/>
      <c r="CP15" s="14"/>
      <c r="CQ15" s="14"/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/>
      <c r="DB15" s="14"/>
      <c r="DC15" s="15"/>
      <c r="DD15" s="14"/>
      <c r="DE15" s="14"/>
      <c r="DF15" s="14"/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/>
      <c r="DQ15" s="14"/>
      <c r="DR15" s="15"/>
      <c r="DS15" s="14"/>
      <c r="DT15" s="14"/>
      <c r="DU15" s="14"/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/>
      <c r="EF15" s="14"/>
      <c r="EG15" s="15"/>
      <c r="EH15" s="14"/>
      <c r="EI15" s="14"/>
      <c r="EJ15" s="14"/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/>
      <c r="EU15" s="14"/>
      <c r="EV15" s="59" t="s">
        <v>673</v>
      </c>
      <c r="EW15" s="14"/>
      <c r="EX15" s="14"/>
      <c r="EY15" s="14"/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/>
      <c r="FJ15" s="14"/>
      <c r="FK15" s="59" t="s">
        <v>673</v>
      </c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115"/>
        <v>0</v>
      </c>
      <c r="FX15" s="14"/>
      <c r="FY15" s="14"/>
      <c r="FZ15" s="59" t="s">
        <v>673</v>
      </c>
      <c r="GA15" s="14"/>
      <c r="GB15" s="14"/>
      <c r="GC15" s="14"/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/>
      <c r="GN15" s="14"/>
      <c r="GO15" s="15"/>
      <c r="GP15" s="14"/>
      <c r="GQ15" s="14"/>
      <c r="GR15" s="14"/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/>
      <c r="HC15" s="14"/>
      <c r="HD15" s="15"/>
      <c r="HE15" s="14"/>
      <c r="HF15" s="14"/>
      <c r="HG15" s="14"/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/>
      <c r="HR15" s="14"/>
      <c r="HS15" s="15"/>
      <c r="HT15" s="14"/>
      <c r="HU15" s="14"/>
      <c r="HV15" s="14"/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/>
      <c r="IG15" s="14"/>
      <c r="IH15" s="59" t="s">
        <v>673</v>
      </c>
      <c r="II15" s="14"/>
      <c r="IJ15" s="14"/>
      <c r="IK15" s="14"/>
      <c r="IL15" s="14">
        <v>3540</v>
      </c>
      <c r="IM15" s="14">
        <f t="shared" si="116"/>
        <v>4956000</v>
      </c>
      <c r="IN15" s="14"/>
      <c r="IO15" s="14">
        <v>4956000</v>
      </c>
      <c r="IP15" s="14">
        <f t="shared" si="117"/>
        <v>1239000</v>
      </c>
      <c r="IQ15" s="14">
        <v>1239000</v>
      </c>
      <c r="IR15" s="14">
        <v>1239000</v>
      </c>
      <c r="IS15" s="14">
        <v>1239000</v>
      </c>
      <c r="IT15" s="14">
        <f t="shared" si="118"/>
        <v>0</v>
      </c>
      <c r="IU15" s="14"/>
      <c r="IV15" s="14"/>
      <c r="IW15" s="59" t="s">
        <v>673</v>
      </c>
      <c r="IX15" s="14"/>
      <c r="IY15" s="14"/>
      <c r="IZ15" s="14"/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/>
      <c r="JK15" s="14"/>
      <c r="JL15" s="59" t="s">
        <v>673</v>
      </c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119"/>
        <v>0</v>
      </c>
      <c r="JY15" s="14"/>
      <c r="JZ15" s="14"/>
      <c r="KA15" s="15"/>
      <c r="KB15" s="14"/>
      <c r="KC15" s="14"/>
      <c r="KD15" s="14"/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/>
      <c r="KO15" s="14"/>
      <c r="KP15" s="59" t="s">
        <v>673</v>
      </c>
      <c r="KQ15" s="14"/>
      <c r="KR15" s="14"/>
      <c r="KS15" s="14"/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/>
      <c r="LD15" s="14"/>
      <c r="LE15" s="59" t="s">
        <v>673</v>
      </c>
      <c r="LF15" s="14"/>
      <c r="LG15" s="14"/>
      <c r="LH15" s="14"/>
      <c r="LI15" s="14">
        <v>3540</v>
      </c>
      <c r="LJ15" s="14"/>
      <c r="LK15" s="14"/>
      <c r="LL15" s="14">
        <f t="shared" si="120"/>
        <v>1239000</v>
      </c>
      <c r="LM15" s="113">
        <f t="shared" si="129"/>
        <v>309750</v>
      </c>
      <c r="LN15" s="113">
        <v>309750</v>
      </c>
      <c r="LO15" s="113">
        <v>309750</v>
      </c>
      <c r="LP15" s="113">
        <v>309750</v>
      </c>
      <c r="LQ15" s="14">
        <f t="shared" si="121"/>
        <v>0</v>
      </c>
      <c r="LR15" s="14"/>
      <c r="LS15" s="14"/>
      <c r="LT15" s="59" t="s">
        <v>672</v>
      </c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122"/>
        <v>0</v>
      </c>
      <c r="MG15" s="14"/>
      <c r="MH15" s="14"/>
      <c r="MI15" s="15"/>
      <c r="MJ15" s="14"/>
      <c r="MK15" s="14"/>
      <c r="ML15" s="14"/>
      <c r="MM15" s="14">
        <v>0</v>
      </c>
      <c r="MN15" s="14">
        <v>0</v>
      </c>
      <c r="MO15" s="14">
        <v>0</v>
      </c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v>0</v>
      </c>
      <c r="MV15" s="14"/>
      <c r="MW15" s="14"/>
      <c r="MX15" s="15"/>
      <c r="MY15" s="14"/>
      <c r="MZ15" s="14"/>
      <c r="NA15" s="14"/>
      <c r="NB15" s="14">
        <v>0</v>
      </c>
      <c r="NC15" s="14">
        <v>0</v>
      </c>
      <c r="ND15" s="14">
        <v>0</v>
      </c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v>0</v>
      </c>
      <c r="NK15" s="14"/>
      <c r="NL15" s="14"/>
      <c r="NM15" s="15"/>
      <c r="NN15" s="14"/>
      <c r="NO15" s="14"/>
      <c r="NP15" s="14"/>
      <c r="NQ15" s="14">
        <v>0</v>
      </c>
      <c r="NR15" s="14">
        <v>0</v>
      </c>
      <c r="NS15" s="14">
        <v>0</v>
      </c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v>0</v>
      </c>
      <c r="NZ15" s="14"/>
      <c r="OA15" s="14"/>
      <c r="OB15" s="15"/>
      <c r="OC15" s="14"/>
      <c r="OD15" s="14"/>
      <c r="OE15" s="14"/>
      <c r="OF15" s="14">
        <v>0</v>
      </c>
      <c r="OG15" s="14">
        <v>0</v>
      </c>
      <c r="OH15" s="14">
        <v>0</v>
      </c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v>0</v>
      </c>
      <c r="OO15" s="14"/>
      <c r="OP15" s="14"/>
      <c r="OQ15" s="15"/>
      <c r="OR15" s="14"/>
      <c r="OS15" s="14"/>
      <c r="OT15" s="14"/>
      <c r="OU15" s="14">
        <v>0</v>
      </c>
      <c r="OV15" s="14">
        <v>0</v>
      </c>
      <c r="OW15" s="14">
        <v>0</v>
      </c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v>0</v>
      </c>
      <c r="PD15" s="14"/>
      <c r="PE15" s="14"/>
      <c r="PF15" s="15"/>
      <c r="PG15" s="14"/>
      <c r="PH15" s="14"/>
      <c r="PI15" s="14"/>
      <c r="PJ15" s="14">
        <v>0</v>
      </c>
      <c r="PK15" s="14">
        <v>0</v>
      </c>
      <c r="PL15" s="14">
        <v>0</v>
      </c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v>0</v>
      </c>
      <c r="PS15" s="14"/>
      <c r="PT15" s="14"/>
      <c r="PU15" s="15"/>
      <c r="PV15" s="14"/>
      <c r="PW15" s="14"/>
      <c r="PX15" s="14"/>
      <c r="PY15" s="14">
        <v>0</v>
      </c>
      <c r="PZ15" s="14">
        <v>0</v>
      </c>
      <c r="QA15" s="14">
        <v>0</v>
      </c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v>0</v>
      </c>
      <c r="QH15" s="14"/>
      <c r="QI15" s="14"/>
      <c r="QJ15" s="15"/>
      <c r="QK15" s="14"/>
      <c r="QL15" s="14"/>
      <c r="QM15" s="14"/>
      <c r="QN15" s="14">
        <v>0</v>
      </c>
      <c r="QO15" s="14">
        <v>0</v>
      </c>
      <c r="QP15" s="14">
        <v>0</v>
      </c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v>0</v>
      </c>
      <c r="QW15" s="14"/>
      <c r="QX15" s="14"/>
      <c r="QY15" s="15"/>
      <c r="QZ15" s="14"/>
      <c r="RA15" s="14"/>
      <c r="RB15" s="14"/>
      <c r="RC15" s="14">
        <v>0</v>
      </c>
      <c r="RD15" s="14">
        <v>0</v>
      </c>
      <c r="RE15" s="14">
        <v>0</v>
      </c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v>0</v>
      </c>
      <c r="RL15" s="14"/>
      <c r="RM15" s="14"/>
      <c r="RN15" s="15"/>
      <c r="RO15" s="14"/>
      <c r="RP15" s="14"/>
      <c r="RQ15" s="14"/>
      <c r="RR15" s="14">
        <v>0</v>
      </c>
      <c r="RS15" s="14">
        <v>0</v>
      </c>
      <c r="RT15" s="14">
        <v>0</v>
      </c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v>0</v>
      </c>
      <c r="SA15" s="14"/>
      <c r="SB15" s="14"/>
      <c r="SC15" s="15"/>
      <c r="SD15" s="14"/>
      <c r="SE15" s="14"/>
      <c r="SF15" s="14"/>
      <c r="SG15" s="14">
        <v>0</v>
      </c>
      <c r="SH15" s="14">
        <v>0</v>
      </c>
      <c r="SI15" s="14">
        <v>0</v>
      </c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v>0</v>
      </c>
      <c r="SP15" s="14"/>
      <c r="SQ15" s="14"/>
      <c r="SR15" s="15"/>
      <c r="SS15" s="14"/>
      <c r="ST15" s="14"/>
      <c r="SU15" s="14"/>
      <c r="SV15" s="14">
        <v>0</v>
      </c>
      <c r="SW15" s="14">
        <v>0</v>
      </c>
      <c r="SX15" s="14">
        <v>0</v>
      </c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v>0</v>
      </c>
      <c r="TE15" s="14"/>
      <c r="TF15" s="14"/>
      <c r="TG15" s="15"/>
      <c r="TH15" s="14"/>
      <c r="TI15" s="14"/>
      <c r="TJ15" s="14"/>
      <c r="TK15" s="14">
        <v>0</v>
      </c>
      <c r="TL15" s="14">
        <v>0</v>
      </c>
      <c r="TM15" s="14">
        <v>0</v>
      </c>
      <c r="TN15" s="14">
        <v>0</v>
      </c>
      <c r="TO15" s="14">
        <v>0</v>
      </c>
      <c r="TP15" s="14">
        <v>0</v>
      </c>
      <c r="TQ15" s="14">
        <v>0</v>
      </c>
      <c r="TR15" s="14">
        <v>0</v>
      </c>
      <c r="TS15" s="14">
        <v>0</v>
      </c>
      <c r="TT15" s="14"/>
      <c r="TU15" s="14"/>
      <c r="TV15" s="15"/>
      <c r="TW15" s="14"/>
      <c r="TX15" s="14"/>
      <c r="TY15" s="14"/>
      <c r="TZ15" s="14">
        <v>0</v>
      </c>
      <c r="UA15" s="14">
        <v>0</v>
      </c>
      <c r="UB15" s="14">
        <v>0</v>
      </c>
      <c r="UC15" s="14">
        <v>0</v>
      </c>
      <c r="UD15" s="14">
        <v>0</v>
      </c>
      <c r="UE15" s="14">
        <v>0</v>
      </c>
      <c r="UF15" s="14">
        <v>0</v>
      </c>
      <c r="UG15" s="14">
        <v>0</v>
      </c>
      <c r="UH15" s="14">
        <v>0</v>
      </c>
      <c r="UI15" s="14"/>
      <c r="UJ15" s="14"/>
      <c r="UK15" s="15"/>
      <c r="UL15" s="14"/>
      <c r="UM15" s="14"/>
      <c r="UN15" s="14"/>
      <c r="UO15" s="14">
        <v>0</v>
      </c>
      <c r="UP15" s="14">
        <v>0</v>
      </c>
      <c r="UQ15" s="14">
        <v>0</v>
      </c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v>0</v>
      </c>
      <c r="UX15" s="14"/>
      <c r="UY15" s="114">
        <f t="shared" si="123"/>
        <v>6195000</v>
      </c>
      <c r="UZ15" s="114">
        <f t="shared" si="124"/>
        <v>1548750</v>
      </c>
      <c r="VA15" s="114">
        <f t="shared" si="125"/>
        <v>1548750</v>
      </c>
      <c r="VB15" s="114">
        <f t="shared" si="126"/>
        <v>1548750</v>
      </c>
      <c r="VC15" s="114">
        <f t="shared" si="127"/>
        <v>1548750</v>
      </c>
      <c r="VD15" s="115">
        <f t="shared" si="128"/>
        <v>0</v>
      </c>
    </row>
    <row r="16" spans="1:576" s="112" customFormat="1" ht="12.75">
      <c r="A16" s="15">
        <v>6</v>
      </c>
      <c r="B16" s="106" t="s">
        <v>673</v>
      </c>
      <c r="C16" s="14"/>
      <c r="D16" s="14"/>
      <c r="E16" s="14"/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/>
      <c r="P16" s="14"/>
      <c r="Q16" s="15"/>
      <c r="R16" s="14"/>
      <c r="S16" s="14"/>
      <c r="T16" s="14"/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/>
      <c r="AE16" s="14"/>
      <c r="AF16" s="15"/>
      <c r="AG16" s="14"/>
      <c r="AH16" s="14"/>
      <c r="AI16" s="14"/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/>
      <c r="AT16" s="14"/>
      <c r="AU16" s="15"/>
      <c r="AV16" s="14"/>
      <c r="AW16" s="14"/>
      <c r="AX16" s="14"/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/>
      <c r="BI16" s="14"/>
      <c r="BJ16" s="15"/>
      <c r="BK16" s="14"/>
      <c r="BL16" s="14"/>
      <c r="BM16" s="14"/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/>
      <c r="BX16" s="14"/>
      <c r="BY16" s="15"/>
      <c r="BZ16" s="14"/>
      <c r="CA16" s="14"/>
      <c r="CB16" s="14"/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/>
      <c r="CM16" s="14"/>
      <c r="CN16" s="15"/>
      <c r="CO16" s="14"/>
      <c r="CP16" s="14"/>
      <c r="CQ16" s="14"/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/>
      <c r="DB16" s="14"/>
      <c r="DC16" s="15"/>
      <c r="DD16" s="14"/>
      <c r="DE16" s="14"/>
      <c r="DF16" s="14"/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/>
      <c r="DQ16" s="14"/>
      <c r="DR16" s="15"/>
      <c r="DS16" s="14"/>
      <c r="DT16" s="14"/>
      <c r="DU16" s="14"/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/>
      <c r="EF16" s="14"/>
      <c r="EG16" s="15"/>
      <c r="EH16" s="14"/>
      <c r="EI16" s="14"/>
      <c r="EJ16" s="14"/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/>
      <c r="EU16" s="14"/>
      <c r="EV16" s="59" t="s">
        <v>674</v>
      </c>
      <c r="EW16" s="14"/>
      <c r="EX16" s="14"/>
      <c r="EY16" s="14"/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/>
      <c r="FJ16" s="14"/>
      <c r="FK16" s="59" t="s">
        <v>674</v>
      </c>
      <c r="FL16" s="14"/>
      <c r="FM16" s="14"/>
      <c r="FN16" s="14"/>
      <c r="FO16" s="14">
        <v>0</v>
      </c>
      <c r="FP16" s="14"/>
      <c r="FQ16" s="14"/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f t="shared" si="115"/>
        <v>0</v>
      </c>
      <c r="FX16" s="14"/>
      <c r="FY16" s="14"/>
      <c r="FZ16" s="59" t="s">
        <v>674</v>
      </c>
      <c r="GA16" s="14"/>
      <c r="GB16" s="14"/>
      <c r="GC16" s="14"/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/>
      <c r="GN16" s="14"/>
      <c r="GO16" s="15"/>
      <c r="GP16" s="14"/>
      <c r="GQ16" s="14"/>
      <c r="GR16" s="14"/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/>
      <c r="HC16" s="14"/>
      <c r="HD16" s="15"/>
      <c r="HE16" s="14"/>
      <c r="HF16" s="14"/>
      <c r="HG16" s="14"/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/>
      <c r="HR16" s="14"/>
      <c r="HS16" s="15"/>
      <c r="HT16" s="14"/>
      <c r="HU16" s="14"/>
      <c r="HV16" s="14"/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/>
      <c r="IG16" s="14"/>
      <c r="IH16" s="59" t="s">
        <v>674</v>
      </c>
      <c r="II16" s="14"/>
      <c r="IJ16" s="14"/>
      <c r="IK16" s="14"/>
      <c r="IL16" s="14">
        <v>2047</v>
      </c>
      <c r="IM16" s="14">
        <f t="shared" si="116"/>
        <v>2865800</v>
      </c>
      <c r="IN16" s="14"/>
      <c r="IO16" s="14">
        <v>2865800</v>
      </c>
      <c r="IP16" s="14">
        <f t="shared" si="117"/>
        <v>716450</v>
      </c>
      <c r="IQ16" s="14">
        <v>716450</v>
      </c>
      <c r="IR16" s="14">
        <v>716450</v>
      </c>
      <c r="IS16" s="14">
        <v>716450</v>
      </c>
      <c r="IT16" s="14">
        <f t="shared" si="118"/>
        <v>0</v>
      </c>
      <c r="IU16" s="14"/>
      <c r="IV16" s="14"/>
      <c r="IW16" s="59" t="s">
        <v>674</v>
      </c>
      <c r="IX16" s="14"/>
      <c r="IY16" s="14"/>
      <c r="IZ16" s="14"/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/>
      <c r="JK16" s="14"/>
      <c r="JL16" s="59" t="s">
        <v>674</v>
      </c>
      <c r="JM16" s="14"/>
      <c r="JN16" s="14"/>
      <c r="JO16" s="14"/>
      <c r="JP16" s="14">
        <v>0</v>
      </c>
      <c r="JQ16" s="14"/>
      <c r="JR16" s="14"/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f t="shared" si="119"/>
        <v>0</v>
      </c>
      <c r="JY16" s="14"/>
      <c r="JZ16" s="14"/>
      <c r="KA16" s="15"/>
      <c r="KB16" s="14"/>
      <c r="KC16" s="14"/>
      <c r="KD16" s="14"/>
      <c r="KE16" s="14">
        <v>0</v>
      </c>
      <c r="KF16" s="14">
        <v>0</v>
      </c>
      <c r="KG16" s="14">
        <v>0</v>
      </c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/>
      <c r="KO16" s="14"/>
      <c r="KP16" s="59" t="s">
        <v>674</v>
      </c>
      <c r="KQ16" s="14"/>
      <c r="KR16" s="14"/>
      <c r="KS16" s="14"/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/>
      <c r="LD16" s="14"/>
      <c r="LE16" s="59" t="s">
        <v>674</v>
      </c>
      <c r="LF16" s="14"/>
      <c r="LG16" s="14"/>
      <c r="LH16" s="14"/>
      <c r="LI16" s="14">
        <v>2047</v>
      </c>
      <c r="LJ16" s="14"/>
      <c r="LK16" s="14"/>
      <c r="LL16" s="14">
        <f t="shared" si="120"/>
        <v>716450</v>
      </c>
      <c r="LM16" s="113">
        <f t="shared" si="129"/>
        <v>179112.5</v>
      </c>
      <c r="LN16" s="113">
        <v>179112.5</v>
      </c>
      <c r="LO16" s="113">
        <v>179112.5</v>
      </c>
      <c r="LP16" s="113">
        <v>179112.5</v>
      </c>
      <c r="LQ16" s="14">
        <f t="shared" si="121"/>
        <v>0</v>
      </c>
      <c r="LR16" s="14"/>
      <c r="LS16" s="14"/>
      <c r="LT16" s="59" t="s">
        <v>673</v>
      </c>
      <c r="LU16" s="14"/>
      <c r="LV16" s="14"/>
      <c r="LW16" s="14"/>
      <c r="LX16" s="14">
        <v>0</v>
      </c>
      <c r="LY16" s="14"/>
      <c r="LZ16" s="14"/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f t="shared" si="122"/>
        <v>0</v>
      </c>
      <c r="MG16" s="14"/>
      <c r="MH16" s="14"/>
      <c r="MI16" s="15"/>
      <c r="MJ16" s="14"/>
      <c r="MK16" s="14"/>
      <c r="ML16" s="14"/>
      <c r="MM16" s="14">
        <v>0</v>
      </c>
      <c r="MN16" s="14">
        <v>0</v>
      </c>
      <c r="MO16" s="14">
        <v>0</v>
      </c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v>0</v>
      </c>
      <c r="MV16" s="14"/>
      <c r="MW16" s="14"/>
      <c r="MX16" s="15"/>
      <c r="MY16" s="14"/>
      <c r="MZ16" s="14"/>
      <c r="NA16" s="14"/>
      <c r="NB16" s="14">
        <v>0</v>
      </c>
      <c r="NC16" s="14">
        <v>0</v>
      </c>
      <c r="ND16" s="14">
        <v>0</v>
      </c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v>0</v>
      </c>
      <c r="NK16" s="14"/>
      <c r="NL16" s="14"/>
      <c r="NM16" s="15"/>
      <c r="NN16" s="14"/>
      <c r="NO16" s="14"/>
      <c r="NP16" s="14"/>
      <c r="NQ16" s="14">
        <v>0</v>
      </c>
      <c r="NR16" s="14">
        <v>0</v>
      </c>
      <c r="NS16" s="14">
        <v>0</v>
      </c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v>0</v>
      </c>
      <c r="NZ16" s="14"/>
      <c r="OA16" s="14"/>
      <c r="OB16" s="15"/>
      <c r="OC16" s="14"/>
      <c r="OD16" s="14"/>
      <c r="OE16" s="14"/>
      <c r="OF16" s="14">
        <v>0</v>
      </c>
      <c r="OG16" s="14">
        <v>0</v>
      </c>
      <c r="OH16" s="14">
        <v>0</v>
      </c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v>0</v>
      </c>
      <c r="OO16" s="14"/>
      <c r="OP16" s="14"/>
      <c r="OQ16" s="15"/>
      <c r="OR16" s="14"/>
      <c r="OS16" s="14"/>
      <c r="OT16" s="14"/>
      <c r="OU16" s="14">
        <v>0</v>
      </c>
      <c r="OV16" s="14">
        <v>0</v>
      </c>
      <c r="OW16" s="14">
        <v>0</v>
      </c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v>0</v>
      </c>
      <c r="PD16" s="14"/>
      <c r="PE16" s="14"/>
      <c r="PF16" s="15"/>
      <c r="PG16" s="14"/>
      <c r="PH16" s="14"/>
      <c r="PI16" s="14"/>
      <c r="PJ16" s="14">
        <v>0</v>
      </c>
      <c r="PK16" s="14">
        <v>0</v>
      </c>
      <c r="PL16" s="14">
        <v>0</v>
      </c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v>0</v>
      </c>
      <c r="PS16" s="14"/>
      <c r="PT16" s="14"/>
      <c r="PU16" s="15"/>
      <c r="PV16" s="14"/>
      <c r="PW16" s="14"/>
      <c r="PX16" s="14"/>
      <c r="PY16" s="14">
        <v>0</v>
      </c>
      <c r="PZ16" s="14">
        <v>0</v>
      </c>
      <c r="QA16" s="14">
        <v>0</v>
      </c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v>0</v>
      </c>
      <c r="QH16" s="14"/>
      <c r="QI16" s="14"/>
      <c r="QJ16" s="15"/>
      <c r="QK16" s="14"/>
      <c r="QL16" s="14"/>
      <c r="QM16" s="14"/>
      <c r="QN16" s="14">
        <v>0</v>
      </c>
      <c r="QO16" s="14">
        <v>0</v>
      </c>
      <c r="QP16" s="14">
        <v>0</v>
      </c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v>0</v>
      </c>
      <c r="QW16" s="14"/>
      <c r="QX16" s="14"/>
      <c r="QY16" s="15"/>
      <c r="QZ16" s="14"/>
      <c r="RA16" s="14"/>
      <c r="RB16" s="14"/>
      <c r="RC16" s="14">
        <v>0</v>
      </c>
      <c r="RD16" s="14">
        <v>0</v>
      </c>
      <c r="RE16" s="14">
        <v>0</v>
      </c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v>0</v>
      </c>
      <c r="RL16" s="14"/>
      <c r="RM16" s="14"/>
      <c r="RN16" s="15"/>
      <c r="RO16" s="14"/>
      <c r="RP16" s="14"/>
      <c r="RQ16" s="14"/>
      <c r="RR16" s="14">
        <v>0</v>
      </c>
      <c r="RS16" s="14">
        <v>0</v>
      </c>
      <c r="RT16" s="14">
        <v>0</v>
      </c>
      <c r="RU16" s="14">
        <v>0</v>
      </c>
      <c r="RV16" s="14">
        <v>0</v>
      </c>
      <c r="RW16" s="14">
        <v>0</v>
      </c>
      <c r="RX16" s="14">
        <v>0</v>
      </c>
      <c r="RY16" s="14">
        <v>0</v>
      </c>
      <c r="RZ16" s="14">
        <v>0</v>
      </c>
      <c r="SA16" s="14"/>
      <c r="SB16" s="14"/>
      <c r="SC16" s="15"/>
      <c r="SD16" s="14"/>
      <c r="SE16" s="14"/>
      <c r="SF16" s="14"/>
      <c r="SG16" s="14">
        <v>0</v>
      </c>
      <c r="SH16" s="14">
        <v>0</v>
      </c>
      <c r="SI16" s="14">
        <v>0</v>
      </c>
      <c r="SJ16" s="14">
        <v>0</v>
      </c>
      <c r="SK16" s="14">
        <v>0</v>
      </c>
      <c r="SL16" s="14">
        <v>0</v>
      </c>
      <c r="SM16" s="14">
        <v>0</v>
      </c>
      <c r="SN16" s="14">
        <v>0</v>
      </c>
      <c r="SO16" s="14">
        <v>0</v>
      </c>
      <c r="SP16" s="14"/>
      <c r="SQ16" s="14"/>
      <c r="SR16" s="15"/>
      <c r="SS16" s="14"/>
      <c r="ST16" s="14"/>
      <c r="SU16" s="14"/>
      <c r="SV16" s="14">
        <v>0</v>
      </c>
      <c r="SW16" s="14">
        <v>0</v>
      </c>
      <c r="SX16" s="14">
        <v>0</v>
      </c>
      <c r="SY16" s="14">
        <v>0</v>
      </c>
      <c r="SZ16" s="14">
        <v>0</v>
      </c>
      <c r="TA16" s="14">
        <v>0</v>
      </c>
      <c r="TB16" s="14">
        <v>0</v>
      </c>
      <c r="TC16" s="14">
        <v>0</v>
      </c>
      <c r="TD16" s="14">
        <v>0</v>
      </c>
      <c r="TE16" s="14"/>
      <c r="TF16" s="14"/>
      <c r="TG16" s="15"/>
      <c r="TH16" s="14"/>
      <c r="TI16" s="14"/>
      <c r="TJ16" s="14"/>
      <c r="TK16" s="14">
        <v>0</v>
      </c>
      <c r="TL16" s="14">
        <v>0</v>
      </c>
      <c r="TM16" s="14">
        <v>0</v>
      </c>
      <c r="TN16" s="14">
        <v>0</v>
      </c>
      <c r="TO16" s="14">
        <v>0</v>
      </c>
      <c r="TP16" s="14">
        <v>0</v>
      </c>
      <c r="TQ16" s="14">
        <v>0</v>
      </c>
      <c r="TR16" s="14">
        <v>0</v>
      </c>
      <c r="TS16" s="14">
        <v>0</v>
      </c>
      <c r="TT16" s="14"/>
      <c r="TU16" s="14"/>
      <c r="TV16" s="15"/>
      <c r="TW16" s="14"/>
      <c r="TX16" s="14"/>
      <c r="TY16" s="14"/>
      <c r="TZ16" s="14">
        <v>0</v>
      </c>
      <c r="UA16" s="14">
        <v>0</v>
      </c>
      <c r="UB16" s="14">
        <v>0</v>
      </c>
      <c r="UC16" s="14">
        <v>0</v>
      </c>
      <c r="UD16" s="14">
        <v>0</v>
      </c>
      <c r="UE16" s="14">
        <v>0</v>
      </c>
      <c r="UF16" s="14">
        <v>0</v>
      </c>
      <c r="UG16" s="14">
        <v>0</v>
      </c>
      <c r="UH16" s="14">
        <v>0</v>
      </c>
      <c r="UI16" s="14"/>
      <c r="UJ16" s="14"/>
      <c r="UK16" s="15"/>
      <c r="UL16" s="14"/>
      <c r="UM16" s="14"/>
      <c r="UN16" s="14"/>
      <c r="UO16" s="14">
        <v>0</v>
      </c>
      <c r="UP16" s="14">
        <v>0</v>
      </c>
      <c r="UQ16" s="14">
        <v>0</v>
      </c>
      <c r="UR16" s="14">
        <v>0</v>
      </c>
      <c r="US16" s="14">
        <v>0</v>
      </c>
      <c r="UT16" s="14">
        <v>0</v>
      </c>
      <c r="UU16" s="14">
        <v>0</v>
      </c>
      <c r="UV16" s="14">
        <v>0</v>
      </c>
      <c r="UW16" s="14">
        <v>0</v>
      </c>
      <c r="UX16" s="14"/>
      <c r="UY16" s="114">
        <f t="shared" si="123"/>
        <v>3582250</v>
      </c>
      <c r="UZ16" s="114">
        <f t="shared" si="124"/>
        <v>895562.5</v>
      </c>
      <c r="VA16" s="114">
        <f t="shared" si="125"/>
        <v>895562.5</v>
      </c>
      <c r="VB16" s="114">
        <f t="shared" si="126"/>
        <v>895562.5</v>
      </c>
      <c r="VC16" s="114">
        <f t="shared" si="127"/>
        <v>895562.5</v>
      </c>
      <c r="VD16" s="115">
        <f t="shared" si="128"/>
        <v>0</v>
      </c>
    </row>
    <row r="17" spans="1:576" s="112" customFormat="1" ht="12.75">
      <c r="A17" s="15">
        <v>7</v>
      </c>
      <c r="B17" s="106" t="s">
        <v>674</v>
      </c>
      <c r="C17" s="14"/>
      <c r="D17" s="14"/>
      <c r="E17" s="14"/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/>
      <c r="P17" s="14"/>
      <c r="Q17" s="15"/>
      <c r="R17" s="14"/>
      <c r="S17" s="14"/>
      <c r="T17" s="14"/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/>
      <c r="AE17" s="14"/>
      <c r="AF17" s="15"/>
      <c r="AG17" s="14"/>
      <c r="AH17" s="14"/>
      <c r="AI17" s="14"/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/>
      <c r="AT17" s="14"/>
      <c r="AU17" s="15"/>
      <c r="AV17" s="14"/>
      <c r="AW17" s="14"/>
      <c r="AX17" s="14"/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/>
      <c r="BI17" s="14"/>
      <c r="BJ17" s="15"/>
      <c r="BK17" s="14"/>
      <c r="BL17" s="14"/>
      <c r="BM17" s="14"/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/>
      <c r="BX17" s="14"/>
      <c r="BY17" s="15"/>
      <c r="BZ17" s="14"/>
      <c r="CA17" s="14"/>
      <c r="CB17" s="14"/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/>
      <c r="CM17" s="14"/>
      <c r="CN17" s="15"/>
      <c r="CO17" s="14"/>
      <c r="CP17" s="14"/>
      <c r="CQ17" s="14"/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/>
      <c r="DB17" s="14"/>
      <c r="DC17" s="15"/>
      <c r="DD17" s="14"/>
      <c r="DE17" s="14"/>
      <c r="DF17" s="14"/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/>
      <c r="DQ17" s="14"/>
      <c r="DR17" s="15"/>
      <c r="DS17" s="14"/>
      <c r="DT17" s="14"/>
      <c r="DU17" s="14"/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/>
      <c r="EF17" s="14"/>
      <c r="EG17" s="15"/>
      <c r="EH17" s="14"/>
      <c r="EI17" s="14"/>
      <c r="EJ17" s="14"/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/>
      <c r="EU17" s="14"/>
      <c r="EV17" s="59" t="s">
        <v>675</v>
      </c>
      <c r="EW17" s="14"/>
      <c r="EX17" s="14"/>
      <c r="EY17" s="14"/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/>
      <c r="FJ17" s="14"/>
      <c r="FK17" s="59" t="s">
        <v>675</v>
      </c>
      <c r="FL17" s="14"/>
      <c r="FM17" s="14"/>
      <c r="FN17" s="14"/>
      <c r="FO17" s="14">
        <v>0</v>
      </c>
      <c r="FP17" s="14"/>
      <c r="FQ17" s="14"/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f t="shared" si="115"/>
        <v>0</v>
      </c>
      <c r="FX17" s="14"/>
      <c r="FY17" s="14"/>
      <c r="FZ17" s="59" t="s">
        <v>675</v>
      </c>
      <c r="GA17" s="14"/>
      <c r="GB17" s="14"/>
      <c r="GC17" s="14"/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/>
      <c r="GN17" s="14"/>
      <c r="GO17" s="15"/>
      <c r="GP17" s="14"/>
      <c r="GQ17" s="14"/>
      <c r="GR17" s="14"/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/>
      <c r="HC17" s="14"/>
      <c r="HD17" s="15"/>
      <c r="HE17" s="14"/>
      <c r="HF17" s="14"/>
      <c r="HG17" s="14"/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/>
      <c r="HR17" s="14"/>
      <c r="HS17" s="15"/>
      <c r="HT17" s="14"/>
      <c r="HU17" s="14"/>
      <c r="HV17" s="14"/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/>
      <c r="IG17" s="14"/>
      <c r="IH17" s="59" t="s">
        <v>675</v>
      </c>
      <c r="II17" s="14"/>
      <c r="IJ17" s="14"/>
      <c r="IK17" s="14"/>
      <c r="IL17" s="14">
        <v>1164</v>
      </c>
      <c r="IM17" s="14">
        <f t="shared" si="116"/>
        <v>1629600</v>
      </c>
      <c r="IN17" s="14"/>
      <c r="IO17" s="14">
        <v>1629600</v>
      </c>
      <c r="IP17" s="14">
        <f t="shared" si="117"/>
        <v>407400</v>
      </c>
      <c r="IQ17" s="14">
        <v>407400</v>
      </c>
      <c r="IR17" s="14">
        <v>407400</v>
      </c>
      <c r="IS17" s="14">
        <v>407400</v>
      </c>
      <c r="IT17" s="14">
        <f t="shared" si="118"/>
        <v>0</v>
      </c>
      <c r="IU17" s="14"/>
      <c r="IV17" s="14"/>
      <c r="IW17" s="59" t="s">
        <v>675</v>
      </c>
      <c r="IX17" s="14"/>
      <c r="IY17" s="14"/>
      <c r="IZ17" s="14"/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/>
      <c r="JK17" s="14"/>
      <c r="JL17" s="59" t="s">
        <v>675</v>
      </c>
      <c r="JM17" s="14"/>
      <c r="JN17" s="14"/>
      <c r="JO17" s="14"/>
      <c r="JP17" s="14">
        <v>0</v>
      </c>
      <c r="JQ17" s="14"/>
      <c r="JR17" s="14"/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f t="shared" si="119"/>
        <v>0</v>
      </c>
      <c r="JY17" s="14"/>
      <c r="JZ17" s="14"/>
      <c r="KA17" s="15"/>
      <c r="KB17" s="14"/>
      <c r="KC17" s="14"/>
      <c r="KD17" s="14"/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/>
      <c r="KO17" s="14"/>
      <c r="KP17" s="59" t="s">
        <v>675</v>
      </c>
      <c r="KQ17" s="14"/>
      <c r="KR17" s="14"/>
      <c r="KS17" s="14"/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/>
      <c r="LD17" s="14"/>
      <c r="LE17" s="59" t="s">
        <v>675</v>
      </c>
      <c r="LF17" s="14"/>
      <c r="LG17" s="14"/>
      <c r="LH17" s="14"/>
      <c r="LI17" s="14">
        <v>1164</v>
      </c>
      <c r="LJ17" s="14"/>
      <c r="LK17" s="14"/>
      <c r="LL17" s="14">
        <f t="shared" si="120"/>
        <v>407400</v>
      </c>
      <c r="LM17" s="113">
        <f t="shared" si="129"/>
        <v>101850</v>
      </c>
      <c r="LN17" s="113">
        <v>101850</v>
      </c>
      <c r="LO17" s="113">
        <v>101850</v>
      </c>
      <c r="LP17" s="113">
        <v>101850</v>
      </c>
      <c r="LQ17" s="14">
        <f t="shared" si="121"/>
        <v>0</v>
      </c>
      <c r="LR17" s="14"/>
      <c r="LS17" s="14"/>
      <c r="LT17" s="59" t="s">
        <v>674</v>
      </c>
      <c r="LU17" s="14"/>
      <c r="LV17" s="14"/>
      <c r="LW17" s="14"/>
      <c r="LX17" s="14">
        <v>0</v>
      </c>
      <c r="LY17" s="14"/>
      <c r="LZ17" s="14"/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f t="shared" si="122"/>
        <v>0</v>
      </c>
      <c r="MG17" s="14"/>
      <c r="MH17" s="14"/>
      <c r="MI17" s="15"/>
      <c r="MJ17" s="14"/>
      <c r="MK17" s="14"/>
      <c r="ML17" s="14"/>
      <c r="MM17" s="14">
        <v>0</v>
      </c>
      <c r="MN17" s="14">
        <v>0</v>
      </c>
      <c r="MO17" s="14">
        <v>0</v>
      </c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v>0</v>
      </c>
      <c r="MV17" s="14"/>
      <c r="MW17" s="14"/>
      <c r="MX17" s="15"/>
      <c r="MY17" s="14"/>
      <c r="MZ17" s="14"/>
      <c r="NA17" s="14"/>
      <c r="NB17" s="14">
        <v>0</v>
      </c>
      <c r="NC17" s="14">
        <v>0</v>
      </c>
      <c r="ND17" s="14">
        <v>0</v>
      </c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v>0</v>
      </c>
      <c r="NK17" s="14"/>
      <c r="NL17" s="14"/>
      <c r="NM17" s="15"/>
      <c r="NN17" s="14"/>
      <c r="NO17" s="14"/>
      <c r="NP17" s="14"/>
      <c r="NQ17" s="14">
        <v>0</v>
      </c>
      <c r="NR17" s="14">
        <v>0</v>
      </c>
      <c r="NS17" s="14">
        <v>0</v>
      </c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v>0</v>
      </c>
      <c r="NZ17" s="14"/>
      <c r="OA17" s="14"/>
      <c r="OB17" s="15"/>
      <c r="OC17" s="14"/>
      <c r="OD17" s="14"/>
      <c r="OE17" s="14"/>
      <c r="OF17" s="14">
        <v>0</v>
      </c>
      <c r="OG17" s="14">
        <v>0</v>
      </c>
      <c r="OH17" s="14">
        <v>0</v>
      </c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v>0</v>
      </c>
      <c r="OO17" s="14"/>
      <c r="OP17" s="14"/>
      <c r="OQ17" s="15"/>
      <c r="OR17" s="14"/>
      <c r="OS17" s="14"/>
      <c r="OT17" s="14"/>
      <c r="OU17" s="14">
        <v>0</v>
      </c>
      <c r="OV17" s="14">
        <v>0</v>
      </c>
      <c r="OW17" s="14">
        <v>0</v>
      </c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v>0</v>
      </c>
      <c r="PD17" s="14"/>
      <c r="PE17" s="14"/>
      <c r="PF17" s="15"/>
      <c r="PG17" s="14"/>
      <c r="PH17" s="14"/>
      <c r="PI17" s="14"/>
      <c r="PJ17" s="14">
        <v>0</v>
      </c>
      <c r="PK17" s="14">
        <v>0</v>
      </c>
      <c r="PL17" s="14">
        <v>0</v>
      </c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v>0</v>
      </c>
      <c r="PS17" s="14"/>
      <c r="PT17" s="14"/>
      <c r="PU17" s="15"/>
      <c r="PV17" s="14"/>
      <c r="PW17" s="14"/>
      <c r="PX17" s="14"/>
      <c r="PY17" s="14">
        <v>0</v>
      </c>
      <c r="PZ17" s="14">
        <v>0</v>
      </c>
      <c r="QA17" s="14">
        <v>0</v>
      </c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v>0</v>
      </c>
      <c r="QH17" s="14"/>
      <c r="QI17" s="14"/>
      <c r="QJ17" s="15"/>
      <c r="QK17" s="14"/>
      <c r="QL17" s="14"/>
      <c r="QM17" s="14"/>
      <c r="QN17" s="14">
        <v>0</v>
      </c>
      <c r="QO17" s="14">
        <v>0</v>
      </c>
      <c r="QP17" s="14">
        <v>0</v>
      </c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v>0</v>
      </c>
      <c r="QW17" s="14"/>
      <c r="QX17" s="14"/>
      <c r="QY17" s="15"/>
      <c r="QZ17" s="14"/>
      <c r="RA17" s="14"/>
      <c r="RB17" s="14"/>
      <c r="RC17" s="14">
        <v>0</v>
      </c>
      <c r="RD17" s="14">
        <v>0</v>
      </c>
      <c r="RE17" s="14">
        <v>0</v>
      </c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v>0</v>
      </c>
      <c r="RL17" s="14"/>
      <c r="RM17" s="14"/>
      <c r="RN17" s="15"/>
      <c r="RO17" s="14"/>
      <c r="RP17" s="14"/>
      <c r="RQ17" s="14"/>
      <c r="RR17" s="14">
        <v>0</v>
      </c>
      <c r="RS17" s="14">
        <v>0</v>
      </c>
      <c r="RT17" s="14">
        <v>0</v>
      </c>
      <c r="RU17" s="14">
        <v>0</v>
      </c>
      <c r="RV17" s="14">
        <v>0</v>
      </c>
      <c r="RW17" s="14">
        <v>0</v>
      </c>
      <c r="RX17" s="14">
        <v>0</v>
      </c>
      <c r="RY17" s="14">
        <v>0</v>
      </c>
      <c r="RZ17" s="14">
        <v>0</v>
      </c>
      <c r="SA17" s="14"/>
      <c r="SB17" s="14"/>
      <c r="SC17" s="15"/>
      <c r="SD17" s="14"/>
      <c r="SE17" s="14"/>
      <c r="SF17" s="14"/>
      <c r="SG17" s="14">
        <v>0</v>
      </c>
      <c r="SH17" s="14">
        <v>0</v>
      </c>
      <c r="SI17" s="14">
        <v>0</v>
      </c>
      <c r="SJ17" s="14">
        <v>0</v>
      </c>
      <c r="SK17" s="14">
        <v>0</v>
      </c>
      <c r="SL17" s="14">
        <v>0</v>
      </c>
      <c r="SM17" s="14">
        <v>0</v>
      </c>
      <c r="SN17" s="14">
        <v>0</v>
      </c>
      <c r="SO17" s="14">
        <v>0</v>
      </c>
      <c r="SP17" s="14"/>
      <c r="SQ17" s="14"/>
      <c r="SR17" s="15"/>
      <c r="SS17" s="14"/>
      <c r="ST17" s="14"/>
      <c r="SU17" s="14"/>
      <c r="SV17" s="14">
        <v>0</v>
      </c>
      <c r="SW17" s="14">
        <v>0</v>
      </c>
      <c r="SX17" s="14">
        <v>0</v>
      </c>
      <c r="SY17" s="14">
        <v>0</v>
      </c>
      <c r="SZ17" s="14">
        <v>0</v>
      </c>
      <c r="TA17" s="14">
        <v>0</v>
      </c>
      <c r="TB17" s="14">
        <v>0</v>
      </c>
      <c r="TC17" s="14">
        <v>0</v>
      </c>
      <c r="TD17" s="14">
        <v>0</v>
      </c>
      <c r="TE17" s="14"/>
      <c r="TF17" s="14"/>
      <c r="TG17" s="15"/>
      <c r="TH17" s="14"/>
      <c r="TI17" s="14"/>
      <c r="TJ17" s="14"/>
      <c r="TK17" s="14">
        <v>0</v>
      </c>
      <c r="TL17" s="14">
        <v>0</v>
      </c>
      <c r="TM17" s="14">
        <v>0</v>
      </c>
      <c r="TN17" s="14">
        <v>0</v>
      </c>
      <c r="TO17" s="14">
        <v>0</v>
      </c>
      <c r="TP17" s="14">
        <v>0</v>
      </c>
      <c r="TQ17" s="14">
        <v>0</v>
      </c>
      <c r="TR17" s="14">
        <v>0</v>
      </c>
      <c r="TS17" s="14">
        <v>0</v>
      </c>
      <c r="TT17" s="14"/>
      <c r="TU17" s="14"/>
      <c r="TV17" s="15"/>
      <c r="TW17" s="14"/>
      <c r="TX17" s="14"/>
      <c r="TY17" s="14"/>
      <c r="TZ17" s="14">
        <v>0</v>
      </c>
      <c r="UA17" s="14">
        <v>0</v>
      </c>
      <c r="UB17" s="14">
        <v>0</v>
      </c>
      <c r="UC17" s="14">
        <v>0</v>
      </c>
      <c r="UD17" s="14">
        <v>0</v>
      </c>
      <c r="UE17" s="14">
        <v>0</v>
      </c>
      <c r="UF17" s="14">
        <v>0</v>
      </c>
      <c r="UG17" s="14">
        <v>0</v>
      </c>
      <c r="UH17" s="14">
        <v>0</v>
      </c>
      <c r="UI17" s="14"/>
      <c r="UJ17" s="14"/>
      <c r="UK17" s="15"/>
      <c r="UL17" s="14"/>
      <c r="UM17" s="14"/>
      <c r="UN17" s="14"/>
      <c r="UO17" s="14">
        <v>0</v>
      </c>
      <c r="UP17" s="14">
        <v>0</v>
      </c>
      <c r="UQ17" s="14">
        <v>0</v>
      </c>
      <c r="UR17" s="14">
        <v>0</v>
      </c>
      <c r="US17" s="14">
        <v>0</v>
      </c>
      <c r="UT17" s="14">
        <v>0</v>
      </c>
      <c r="UU17" s="14">
        <v>0</v>
      </c>
      <c r="UV17" s="14">
        <v>0</v>
      </c>
      <c r="UW17" s="14">
        <v>0</v>
      </c>
      <c r="UX17" s="14"/>
      <c r="UY17" s="114">
        <f t="shared" si="123"/>
        <v>2037000</v>
      </c>
      <c r="UZ17" s="114">
        <f t="shared" si="124"/>
        <v>509250</v>
      </c>
      <c r="VA17" s="114">
        <f t="shared" si="125"/>
        <v>509250</v>
      </c>
      <c r="VB17" s="114">
        <f t="shared" si="126"/>
        <v>509250</v>
      </c>
      <c r="VC17" s="114">
        <f t="shared" si="127"/>
        <v>509250</v>
      </c>
      <c r="VD17" s="115">
        <f t="shared" si="128"/>
        <v>0</v>
      </c>
    </row>
    <row r="18" spans="1:576" s="112" customFormat="1" ht="12.75">
      <c r="A18" s="15">
        <v>8</v>
      </c>
      <c r="B18" s="106" t="s">
        <v>675</v>
      </c>
      <c r="C18" s="14"/>
      <c r="D18" s="14"/>
      <c r="E18" s="14"/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/>
      <c r="P18" s="14"/>
      <c r="Q18" s="14"/>
      <c r="R18" s="14"/>
      <c r="S18" s="14"/>
      <c r="T18" s="14"/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/>
      <c r="AE18" s="14"/>
      <c r="AF18" s="14"/>
      <c r="AG18" s="14"/>
      <c r="AH18" s="14"/>
      <c r="AI18" s="14"/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/>
      <c r="AT18" s="14"/>
      <c r="AU18" s="14"/>
      <c r="AV18" s="14"/>
      <c r="AW18" s="14"/>
      <c r="AX18" s="14"/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/>
      <c r="BI18" s="14"/>
      <c r="BJ18" s="14"/>
      <c r="BK18" s="14"/>
      <c r="BL18" s="14"/>
      <c r="BM18" s="14"/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/>
      <c r="BX18" s="14"/>
      <c r="BY18" s="14"/>
      <c r="BZ18" s="14"/>
      <c r="CA18" s="14"/>
      <c r="CB18" s="14"/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/>
      <c r="CM18" s="14"/>
      <c r="CN18" s="14"/>
      <c r="CO18" s="14"/>
      <c r="CP18" s="14"/>
      <c r="CQ18" s="14"/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/>
      <c r="DB18" s="14"/>
      <c r="DC18" s="14"/>
      <c r="DD18" s="14"/>
      <c r="DE18" s="14"/>
      <c r="DF18" s="14"/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/>
      <c r="DQ18" s="14"/>
      <c r="DR18" s="14"/>
      <c r="DS18" s="14"/>
      <c r="DT18" s="14"/>
      <c r="DU18" s="14"/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/>
      <c r="EF18" s="14"/>
      <c r="EG18" s="14"/>
      <c r="EH18" s="14"/>
      <c r="EI18" s="14"/>
      <c r="EJ18" s="14"/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/>
      <c r="EU18" s="14"/>
      <c r="EV18" s="59" t="s">
        <v>676</v>
      </c>
      <c r="EW18" s="14"/>
      <c r="EX18" s="14"/>
      <c r="EY18" s="14"/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/>
      <c r="FJ18" s="14"/>
      <c r="FK18" s="59" t="s">
        <v>676</v>
      </c>
      <c r="FL18" s="14"/>
      <c r="FM18" s="14"/>
      <c r="FN18" s="14"/>
      <c r="FO18" s="14">
        <v>0</v>
      </c>
      <c r="FP18" s="14"/>
      <c r="FQ18" s="14"/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f t="shared" si="115"/>
        <v>0</v>
      </c>
      <c r="FX18" s="14"/>
      <c r="FY18" s="14"/>
      <c r="FZ18" s="59" t="s">
        <v>676</v>
      </c>
      <c r="GA18" s="14"/>
      <c r="GB18" s="14"/>
      <c r="GC18" s="14"/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/>
      <c r="GN18" s="14"/>
      <c r="GO18" s="14"/>
      <c r="GP18" s="14"/>
      <c r="GQ18" s="14"/>
      <c r="GR18" s="14"/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/>
      <c r="HC18" s="14"/>
      <c r="HD18" s="14"/>
      <c r="HE18" s="14"/>
      <c r="HF18" s="14"/>
      <c r="HG18" s="14"/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/>
      <c r="HR18" s="14"/>
      <c r="HS18" s="14"/>
      <c r="HT18" s="14"/>
      <c r="HU18" s="14"/>
      <c r="HV18" s="14"/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/>
      <c r="IG18" s="14"/>
      <c r="IH18" s="59" t="s">
        <v>676</v>
      </c>
      <c r="II18" s="14"/>
      <c r="IJ18" s="14"/>
      <c r="IK18" s="14"/>
      <c r="IL18" s="14">
        <v>1851</v>
      </c>
      <c r="IM18" s="14">
        <v>2591400</v>
      </c>
      <c r="IN18" s="14"/>
      <c r="IO18" s="14">
        <v>2591400</v>
      </c>
      <c r="IP18" s="14">
        <f t="shared" si="117"/>
        <v>647850</v>
      </c>
      <c r="IQ18" s="14">
        <v>647850</v>
      </c>
      <c r="IR18" s="14">
        <v>647850</v>
      </c>
      <c r="IS18" s="14">
        <v>647850</v>
      </c>
      <c r="IT18" s="14">
        <f t="shared" si="118"/>
        <v>0</v>
      </c>
      <c r="IU18" s="14"/>
      <c r="IV18" s="14"/>
      <c r="IW18" s="59" t="s">
        <v>676</v>
      </c>
      <c r="IX18" s="14"/>
      <c r="IY18" s="14"/>
      <c r="IZ18" s="14"/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/>
      <c r="JK18" s="14"/>
      <c r="JL18" s="59" t="s">
        <v>676</v>
      </c>
      <c r="JM18" s="14"/>
      <c r="JN18" s="14"/>
      <c r="JO18" s="14"/>
      <c r="JP18" s="14">
        <v>0</v>
      </c>
      <c r="JQ18" s="14"/>
      <c r="JR18" s="14"/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f t="shared" si="119"/>
        <v>0</v>
      </c>
      <c r="JY18" s="14"/>
      <c r="JZ18" s="14"/>
      <c r="KA18" s="14"/>
      <c r="KB18" s="14"/>
      <c r="KC18" s="14"/>
      <c r="KD18" s="14"/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/>
      <c r="KO18" s="14"/>
      <c r="KP18" s="59" t="s">
        <v>676</v>
      </c>
      <c r="KQ18" s="14"/>
      <c r="KR18" s="14"/>
      <c r="KS18" s="14"/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/>
      <c r="LD18" s="14"/>
      <c r="LE18" s="59" t="s">
        <v>676</v>
      </c>
      <c r="LF18" s="14"/>
      <c r="LG18" s="14"/>
      <c r="LH18" s="14"/>
      <c r="LI18" s="14">
        <v>1851</v>
      </c>
      <c r="LJ18" s="14"/>
      <c r="LK18" s="14"/>
      <c r="LL18" s="14">
        <f t="shared" si="120"/>
        <v>647850</v>
      </c>
      <c r="LM18" s="113">
        <f t="shared" si="129"/>
        <v>161962.5</v>
      </c>
      <c r="LN18" s="113">
        <v>161962.5</v>
      </c>
      <c r="LO18" s="113">
        <v>161962.5</v>
      </c>
      <c r="LP18" s="113">
        <v>161962.5</v>
      </c>
      <c r="LQ18" s="14">
        <f t="shared" si="121"/>
        <v>0</v>
      </c>
      <c r="LR18" s="14"/>
      <c r="LS18" s="14"/>
      <c r="LT18" s="59" t="s">
        <v>675</v>
      </c>
      <c r="LU18" s="14"/>
      <c r="LV18" s="14"/>
      <c r="LW18" s="14"/>
      <c r="LX18" s="14">
        <v>0</v>
      </c>
      <c r="LY18" s="14"/>
      <c r="LZ18" s="14"/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f t="shared" si="122"/>
        <v>0</v>
      </c>
      <c r="MG18" s="14"/>
      <c r="MH18" s="14"/>
      <c r="MI18" s="14"/>
      <c r="MJ18" s="14"/>
      <c r="MK18" s="14"/>
      <c r="ML18" s="14"/>
      <c r="MM18" s="14">
        <v>0</v>
      </c>
      <c r="MN18" s="14">
        <v>0</v>
      </c>
      <c r="MO18" s="14">
        <v>0</v>
      </c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v>0</v>
      </c>
      <c r="MV18" s="14"/>
      <c r="MW18" s="14"/>
      <c r="MX18" s="14"/>
      <c r="MY18" s="14"/>
      <c r="MZ18" s="14"/>
      <c r="NA18" s="14"/>
      <c r="NB18" s="14">
        <v>0</v>
      </c>
      <c r="NC18" s="14">
        <v>0</v>
      </c>
      <c r="ND18" s="14">
        <v>0</v>
      </c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v>0</v>
      </c>
      <c r="NK18" s="14"/>
      <c r="NL18" s="14"/>
      <c r="NM18" s="14"/>
      <c r="NN18" s="14"/>
      <c r="NO18" s="14"/>
      <c r="NP18" s="14"/>
      <c r="NQ18" s="14">
        <v>0</v>
      </c>
      <c r="NR18" s="14">
        <v>0</v>
      </c>
      <c r="NS18" s="14">
        <v>0</v>
      </c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v>0</v>
      </c>
      <c r="NZ18" s="14"/>
      <c r="OA18" s="14"/>
      <c r="OB18" s="14"/>
      <c r="OC18" s="14"/>
      <c r="OD18" s="14"/>
      <c r="OE18" s="14"/>
      <c r="OF18" s="14">
        <v>0</v>
      </c>
      <c r="OG18" s="14">
        <v>0</v>
      </c>
      <c r="OH18" s="14">
        <v>0</v>
      </c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v>0</v>
      </c>
      <c r="OO18" s="14"/>
      <c r="OP18" s="14"/>
      <c r="OQ18" s="14"/>
      <c r="OR18" s="14"/>
      <c r="OS18" s="14"/>
      <c r="OT18" s="14"/>
      <c r="OU18" s="14">
        <v>0</v>
      </c>
      <c r="OV18" s="14">
        <v>0</v>
      </c>
      <c r="OW18" s="14">
        <v>0</v>
      </c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v>0</v>
      </c>
      <c r="PD18" s="14"/>
      <c r="PE18" s="14"/>
      <c r="PF18" s="14"/>
      <c r="PG18" s="14"/>
      <c r="PH18" s="14"/>
      <c r="PI18" s="14"/>
      <c r="PJ18" s="14">
        <v>0</v>
      </c>
      <c r="PK18" s="14">
        <v>0</v>
      </c>
      <c r="PL18" s="14">
        <v>0</v>
      </c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v>0</v>
      </c>
      <c r="PS18" s="14"/>
      <c r="PT18" s="14"/>
      <c r="PU18" s="14"/>
      <c r="PV18" s="14"/>
      <c r="PW18" s="14"/>
      <c r="PX18" s="14"/>
      <c r="PY18" s="14">
        <v>0</v>
      </c>
      <c r="PZ18" s="14">
        <v>0</v>
      </c>
      <c r="QA18" s="14">
        <v>0</v>
      </c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v>0</v>
      </c>
      <c r="QH18" s="14"/>
      <c r="QI18" s="14"/>
      <c r="QJ18" s="14"/>
      <c r="QK18" s="14"/>
      <c r="QL18" s="14"/>
      <c r="QM18" s="14"/>
      <c r="QN18" s="14">
        <v>0</v>
      </c>
      <c r="QO18" s="14">
        <v>0</v>
      </c>
      <c r="QP18" s="14">
        <v>0</v>
      </c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v>0</v>
      </c>
      <c r="QW18" s="14"/>
      <c r="QX18" s="14"/>
      <c r="QY18" s="14"/>
      <c r="QZ18" s="14"/>
      <c r="RA18" s="14"/>
      <c r="RB18" s="14"/>
      <c r="RC18" s="14">
        <v>0</v>
      </c>
      <c r="RD18" s="14">
        <v>0</v>
      </c>
      <c r="RE18" s="14">
        <v>0</v>
      </c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v>0</v>
      </c>
      <c r="RL18" s="14"/>
      <c r="RM18" s="14"/>
      <c r="RN18" s="14"/>
      <c r="RO18" s="14"/>
      <c r="RP18" s="14"/>
      <c r="RQ18" s="14"/>
      <c r="RR18" s="14">
        <v>0</v>
      </c>
      <c r="RS18" s="14">
        <v>0</v>
      </c>
      <c r="RT18" s="14">
        <v>0</v>
      </c>
      <c r="RU18" s="14">
        <v>0</v>
      </c>
      <c r="RV18" s="14">
        <v>0</v>
      </c>
      <c r="RW18" s="14">
        <v>0</v>
      </c>
      <c r="RX18" s="14">
        <v>0</v>
      </c>
      <c r="RY18" s="14">
        <v>0</v>
      </c>
      <c r="RZ18" s="14">
        <v>0</v>
      </c>
      <c r="SA18" s="14"/>
      <c r="SB18" s="14"/>
      <c r="SC18" s="14"/>
      <c r="SD18" s="14"/>
      <c r="SE18" s="14"/>
      <c r="SF18" s="14"/>
      <c r="SG18" s="14">
        <v>0</v>
      </c>
      <c r="SH18" s="14">
        <v>0</v>
      </c>
      <c r="SI18" s="14">
        <v>0</v>
      </c>
      <c r="SJ18" s="14">
        <v>0</v>
      </c>
      <c r="SK18" s="14">
        <v>0</v>
      </c>
      <c r="SL18" s="14">
        <v>0</v>
      </c>
      <c r="SM18" s="14">
        <v>0</v>
      </c>
      <c r="SN18" s="14">
        <v>0</v>
      </c>
      <c r="SO18" s="14">
        <v>0</v>
      </c>
      <c r="SP18" s="14"/>
      <c r="SQ18" s="14"/>
      <c r="SR18" s="14"/>
      <c r="SS18" s="14"/>
      <c r="ST18" s="14"/>
      <c r="SU18" s="14"/>
      <c r="SV18" s="14">
        <v>0</v>
      </c>
      <c r="SW18" s="14">
        <v>0</v>
      </c>
      <c r="SX18" s="14">
        <v>0</v>
      </c>
      <c r="SY18" s="14">
        <v>0</v>
      </c>
      <c r="SZ18" s="14">
        <v>0</v>
      </c>
      <c r="TA18" s="14">
        <v>0</v>
      </c>
      <c r="TB18" s="14">
        <v>0</v>
      </c>
      <c r="TC18" s="14">
        <v>0</v>
      </c>
      <c r="TD18" s="14">
        <v>0</v>
      </c>
      <c r="TE18" s="14"/>
      <c r="TF18" s="14"/>
      <c r="TG18" s="14"/>
      <c r="TH18" s="14"/>
      <c r="TI18" s="14"/>
      <c r="TJ18" s="14"/>
      <c r="TK18" s="14">
        <v>0</v>
      </c>
      <c r="TL18" s="14">
        <v>0</v>
      </c>
      <c r="TM18" s="14">
        <v>0</v>
      </c>
      <c r="TN18" s="14">
        <v>0</v>
      </c>
      <c r="TO18" s="14">
        <v>0</v>
      </c>
      <c r="TP18" s="14">
        <v>0</v>
      </c>
      <c r="TQ18" s="14">
        <v>0</v>
      </c>
      <c r="TR18" s="14">
        <v>0</v>
      </c>
      <c r="TS18" s="14">
        <v>0</v>
      </c>
      <c r="TT18" s="14"/>
      <c r="TU18" s="14"/>
      <c r="TV18" s="14"/>
      <c r="TW18" s="14"/>
      <c r="TX18" s="14"/>
      <c r="TY18" s="14"/>
      <c r="TZ18" s="14">
        <v>0</v>
      </c>
      <c r="UA18" s="14">
        <v>0</v>
      </c>
      <c r="UB18" s="14">
        <v>0</v>
      </c>
      <c r="UC18" s="14">
        <v>0</v>
      </c>
      <c r="UD18" s="14">
        <v>0</v>
      </c>
      <c r="UE18" s="14">
        <v>0</v>
      </c>
      <c r="UF18" s="14">
        <v>0</v>
      </c>
      <c r="UG18" s="14">
        <v>0</v>
      </c>
      <c r="UH18" s="14">
        <v>0</v>
      </c>
      <c r="UI18" s="14"/>
      <c r="UJ18" s="14"/>
      <c r="UK18" s="14"/>
      <c r="UL18" s="14"/>
      <c r="UM18" s="14"/>
      <c r="UN18" s="14"/>
      <c r="UO18" s="14">
        <v>0</v>
      </c>
      <c r="UP18" s="14">
        <v>0</v>
      </c>
      <c r="UQ18" s="14">
        <v>0</v>
      </c>
      <c r="UR18" s="14">
        <v>0</v>
      </c>
      <c r="US18" s="14">
        <v>0</v>
      </c>
      <c r="UT18" s="14">
        <v>0</v>
      </c>
      <c r="UU18" s="14">
        <v>0</v>
      </c>
      <c r="UV18" s="14">
        <v>0</v>
      </c>
      <c r="UW18" s="14">
        <v>0</v>
      </c>
      <c r="UX18" s="14"/>
      <c r="UY18" s="114">
        <f t="shared" si="123"/>
        <v>3239250</v>
      </c>
      <c r="UZ18" s="114">
        <f t="shared" si="124"/>
        <v>809812.5</v>
      </c>
      <c r="VA18" s="114">
        <f t="shared" si="125"/>
        <v>809812.5</v>
      </c>
      <c r="VB18" s="114">
        <f t="shared" si="126"/>
        <v>809812.5</v>
      </c>
      <c r="VC18" s="114">
        <f t="shared" si="127"/>
        <v>809812.5</v>
      </c>
      <c r="VD18" s="115">
        <f t="shared" si="128"/>
        <v>0</v>
      </c>
    </row>
    <row r="19" spans="1:576" s="112" customFormat="1" ht="12.75">
      <c r="A19" s="15">
        <v>9</v>
      </c>
      <c r="B19" s="106" t="s">
        <v>676</v>
      </c>
      <c r="C19" s="14"/>
      <c r="D19" s="14"/>
      <c r="E19" s="14"/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/>
      <c r="P19" s="14"/>
      <c r="Q19" s="14"/>
      <c r="R19" s="14"/>
      <c r="S19" s="14"/>
      <c r="T19" s="14"/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/>
      <c r="AE19" s="14"/>
      <c r="AF19" s="14"/>
      <c r="AG19" s="14"/>
      <c r="AH19" s="14"/>
      <c r="AI19" s="14"/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/>
      <c r="AT19" s="14"/>
      <c r="AU19" s="14"/>
      <c r="AV19" s="14"/>
      <c r="AW19" s="14"/>
      <c r="AX19" s="14"/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/>
      <c r="BI19" s="14"/>
      <c r="BJ19" s="14"/>
      <c r="BK19" s="14"/>
      <c r="BL19" s="14"/>
      <c r="BM19" s="14"/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/>
      <c r="BX19" s="14"/>
      <c r="BY19" s="14"/>
      <c r="BZ19" s="14"/>
      <c r="CA19" s="14"/>
      <c r="CB19" s="14"/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/>
      <c r="CM19" s="14"/>
      <c r="CN19" s="14"/>
      <c r="CO19" s="14"/>
      <c r="CP19" s="14"/>
      <c r="CQ19" s="14"/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/>
      <c r="DB19" s="14"/>
      <c r="DC19" s="14"/>
      <c r="DD19" s="14"/>
      <c r="DE19" s="14"/>
      <c r="DF19" s="14"/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/>
      <c r="DQ19" s="14"/>
      <c r="DR19" s="14"/>
      <c r="DS19" s="14"/>
      <c r="DT19" s="14"/>
      <c r="DU19" s="14"/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/>
      <c r="EF19" s="14"/>
      <c r="EG19" s="14"/>
      <c r="EH19" s="14"/>
      <c r="EI19" s="14"/>
      <c r="EJ19" s="14"/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/>
      <c r="EU19" s="14"/>
      <c r="EV19" s="59" t="s">
        <v>677</v>
      </c>
      <c r="EW19" s="14"/>
      <c r="EX19" s="14"/>
      <c r="EY19" s="14"/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/>
      <c r="FJ19" s="14"/>
      <c r="FK19" s="59" t="s">
        <v>677</v>
      </c>
      <c r="FL19" s="14"/>
      <c r="FM19" s="14"/>
      <c r="FN19" s="14"/>
      <c r="FO19" s="14">
        <v>0</v>
      </c>
      <c r="FP19" s="14"/>
      <c r="FQ19" s="14"/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f t="shared" si="115"/>
        <v>0</v>
      </c>
      <c r="FX19" s="14"/>
      <c r="FY19" s="14"/>
      <c r="FZ19" s="59" t="s">
        <v>677</v>
      </c>
      <c r="GA19" s="14"/>
      <c r="GB19" s="14"/>
      <c r="GC19" s="14"/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/>
      <c r="GN19" s="14"/>
      <c r="GO19" s="14"/>
      <c r="GP19" s="14"/>
      <c r="GQ19" s="14"/>
      <c r="GR19" s="14"/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/>
      <c r="HC19" s="14"/>
      <c r="HD19" s="14"/>
      <c r="HE19" s="14"/>
      <c r="HF19" s="14"/>
      <c r="HG19" s="14"/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/>
      <c r="HR19" s="14"/>
      <c r="HS19" s="14"/>
      <c r="HT19" s="14"/>
      <c r="HU19" s="14"/>
      <c r="HV19" s="14"/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/>
      <c r="IG19" s="14"/>
      <c r="IH19" s="59" t="s">
        <v>677</v>
      </c>
      <c r="II19" s="14"/>
      <c r="IJ19" s="14"/>
      <c r="IK19" s="14"/>
      <c r="IL19" s="14">
        <v>1608</v>
      </c>
      <c r="IM19" s="14">
        <v>2251200</v>
      </c>
      <c r="IN19" s="14"/>
      <c r="IO19" s="14">
        <v>2251200</v>
      </c>
      <c r="IP19" s="14">
        <f t="shared" si="117"/>
        <v>562800</v>
      </c>
      <c r="IQ19" s="14">
        <v>562800</v>
      </c>
      <c r="IR19" s="14">
        <v>562800</v>
      </c>
      <c r="IS19" s="14">
        <v>562800</v>
      </c>
      <c r="IT19" s="14">
        <f t="shared" si="118"/>
        <v>0</v>
      </c>
      <c r="IU19" s="14"/>
      <c r="IV19" s="14"/>
      <c r="IW19" s="59" t="s">
        <v>677</v>
      </c>
      <c r="IX19" s="14"/>
      <c r="IY19" s="14"/>
      <c r="IZ19" s="14"/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/>
      <c r="JK19" s="14"/>
      <c r="JL19" s="59" t="s">
        <v>677</v>
      </c>
      <c r="JM19" s="14"/>
      <c r="JN19" s="14"/>
      <c r="JO19" s="14"/>
      <c r="JP19" s="14">
        <v>0</v>
      </c>
      <c r="JQ19" s="14"/>
      <c r="JR19" s="14"/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f t="shared" si="119"/>
        <v>0</v>
      </c>
      <c r="JY19" s="14"/>
      <c r="JZ19" s="14"/>
      <c r="KA19" s="14"/>
      <c r="KB19" s="14"/>
      <c r="KC19" s="14"/>
      <c r="KD19" s="14"/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/>
      <c r="KO19" s="14"/>
      <c r="KP19" s="59" t="s">
        <v>677</v>
      </c>
      <c r="KQ19" s="14"/>
      <c r="KR19" s="14"/>
      <c r="KS19" s="14"/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/>
      <c r="LD19" s="14"/>
      <c r="LE19" s="59" t="s">
        <v>677</v>
      </c>
      <c r="LF19" s="14"/>
      <c r="LG19" s="14"/>
      <c r="LH19" s="14"/>
      <c r="LI19" s="14">
        <v>1608</v>
      </c>
      <c r="LJ19" s="14"/>
      <c r="LK19" s="14"/>
      <c r="LL19" s="14">
        <f t="shared" si="120"/>
        <v>562800</v>
      </c>
      <c r="LM19" s="113">
        <f t="shared" si="129"/>
        <v>140700</v>
      </c>
      <c r="LN19" s="113">
        <v>140700</v>
      </c>
      <c r="LO19" s="113">
        <v>140700</v>
      </c>
      <c r="LP19" s="113">
        <v>140700</v>
      </c>
      <c r="LQ19" s="14">
        <f t="shared" si="121"/>
        <v>0</v>
      </c>
      <c r="LR19" s="14"/>
      <c r="LS19" s="14"/>
      <c r="LT19" s="59" t="s">
        <v>676</v>
      </c>
      <c r="LU19" s="14"/>
      <c r="LV19" s="14"/>
      <c r="LW19" s="14"/>
      <c r="LX19" s="14">
        <v>0</v>
      </c>
      <c r="LY19" s="14"/>
      <c r="LZ19" s="14"/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f t="shared" si="122"/>
        <v>0</v>
      </c>
      <c r="MG19" s="14"/>
      <c r="MH19" s="14"/>
      <c r="MI19" s="14"/>
      <c r="MJ19" s="14"/>
      <c r="MK19" s="14"/>
      <c r="ML19" s="14"/>
      <c r="MM19" s="14">
        <v>0</v>
      </c>
      <c r="MN19" s="14">
        <v>0</v>
      </c>
      <c r="MO19" s="14">
        <v>0</v>
      </c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v>0</v>
      </c>
      <c r="MV19" s="14"/>
      <c r="MW19" s="14"/>
      <c r="MX19" s="14"/>
      <c r="MY19" s="14"/>
      <c r="MZ19" s="14"/>
      <c r="NA19" s="14"/>
      <c r="NB19" s="14">
        <v>0</v>
      </c>
      <c r="NC19" s="14">
        <v>0</v>
      </c>
      <c r="ND19" s="14">
        <v>0</v>
      </c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v>0</v>
      </c>
      <c r="NK19" s="14"/>
      <c r="NL19" s="14"/>
      <c r="NM19" s="14"/>
      <c r="NN19" s="14"/>
      <c r="NO19" s="14"/>
      <c r="NP19" s="14"/>
      <c r="NQ19" s="14">
        <v>0</v>
      </c>
      <c r="NR19" s="14">
        <v>0</v>
      </c>
      <c r="NS19" s="14">
        <v>0</v>
      </c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v>0</v>
      </c>
      <c r="NZ19" s="14"/>
      <c r="OA19" s="14"/>
      <c r="OB19" s="14"/>
      <c r="OC19" s="14"/>
      <c r="OD19" s="14"/>
      <c r="OE19" s="14"/>
      <c r="OF19" s="14">
        <v>0</v>
      </c>
      <c r="OG19" s="14">
        <v>0</v>
      </c>
      <c r="OH19" s="14">
        <v>0</v>
      </c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v>0</v>
      </c>
      <c r="OO19" s="14"/>
      <c r="OP19" s="14"/>
      <c r="OQ19" s="14"/>
      <c r="OR19" s="14"/>
      <c r="OS19" s="14"/>
      <c r="OT19" s="14"/>
      <c r="OU19" s="14">
        <v>0</v>
      </c>
      <c r="OV19" s="14">
        <v>0</v>
      </c>
      <c r="OW19" s="14">
        <v>0</v>
      </c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v>0</v>
      </c>
      <c r="PD19" s="14"/>
      <c r="PE19" s="14"/>
      <c r="PF19" s="14"/>
      <c r="PG19" s="14"/>
      <c r="PH19" s="14"/>
      <c r="PI19" s="14"/>
      <c r="PJ19" s="14">
        <v>0</v>
      </c>
      <c r="PK19" s="14">
        <v>0</v>
      </c>
      <c r="PL19" s="14">
        <v>0</v>
      </c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v>0</v>
      </c>
      <c r="PS19" s="14"/>
      <c r="PT19" s="14"/>
      <c r="PU19" s="14"/>
      <c r="PV19" s="14"/>
      <c r="PW19" s="14"/>
      <c r="PX19" s="14"/>
      <c r="PY19" s="14">
        <v>0</v>
      </c>
      <c r="PZ19" s="14">
        <v>0</v>
      </c>
      <c r="QA19" s="14">
        <v>0</v>
      </c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v>0</v>
      </c>
      <c r="QH19" s="14"/>
      <c r="QI19" s="14"/>
      <c r="QJ19" s="14"/>
      <c r="QK19" s="14"/>
      <c r="QL19" s="14"/>
      <c r="QM19" s="14"/>
      <c r="QN19" s="14">
        <v>0</v>
      </c>
      <c r="QO19" s="14">
        <v>0</v>
      </c>
      <c r="QP19" s="14">
        <v>0</v>
      </c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v>0</v>
      </c>
      <c r="QW19" s="14"/>
      <c r="QX19" s="14"/>
      <c r="QY19" s="14"/>
      <c r="QZ19" s="14"/>
      <c r="RA19" s="14"/>
      <c r="RB19" s="14"/>
      <c r="RC19" s="14">
        <v>0</v>
      </c>
      <c r="RD19" s="14">
        <v>0</v>
      </c>
      <c r="RE19" s="14">
        <v>0</v>
      </c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v>0</v>
      </c>
      <c r="RL19" s="14"/>
      <c r="RM19" s="14"/>
      <c r="RN19" s="14"/>
      <c r="RO19" s="14"/>
      <c r="RP19" s="14"/>
      <c r="RQ19" s="14"/>
      <c r="RR19" s="14">
        <v>0</v>
      </c>
      <c r="RS19" s="14">
        <v>0</v>
      </c>
      <c r="RT19" s="14">
        <v>0</v>
      </c>
      <c r="RU19" s="14">
        <v>0</v>
      </c>
      <c r="RV19" s="14">
        <v>0</v>
      </c>
      <c r="RW19" s="14">
        <v>0</v>
      </c>
      <c r="RX19" s="14">
        <v>0</v>
      </c>
      <c r="RY19" s="14">
        <v>0</v>
      </c>
      <c r="RZ19" s="14">
        <v>0</v>
      </c>
      <c r="SA19" s="14"/>
      <c r="SB19" s="14"/>
      <c r="SC19" s="14"/>
      <c r="SD19" s="14"/>
      <c r="SE19" s="14"/>
      <c r="SF19" s="14"/>
      <c r="SG19" s="14">
        <v>0</v>
      </c>
      <c r="SH19" s="14">
        <v>0</v>
      </c>
      <c r="SI19" s="14">
        <v>0</v>
      </c>
      <c r="SJ19" s="14">
        <v>0</v>
      </c>
      <c r="SK19" s="14">
        <v>0</v>
      </c>
      <c r="SL19" s="14">
        <v>0</v>
      </c>
      <c r="SM19" s="14">
        <v>0</v>
      </c>
      <c r="SN19" s="14">
        <v>0</v>
      </c>
      <c r="SO19" s="14">
        <v>0</v>
      </c>
      <c r="SP19" s="14"/>
      <c r="SQ19" s="14"/>
      <c r="SR19" s="14"/>
      <c r="SS19" s="14"/>
      <c r="ST19" s="14"/>
      <c r="SU19" s="14"/>
      <c r="SV19" s="14">
        <v>0</v>
      </c>
      <c r="SW19" s="14">
        <v>0</v>
      </c>
      <c r="SX19" s="14">
        <v>0</v>
      </c>
      <c r="SY19" s="14">
        <v>0</v>
      </c>
      <c r="SZ19" s="14">
        <v>0</v>
      </c>
      <c r="TA19" s="14">
        <v>0</v>
      </c>
      <c r="TB19" s="14">
        <v>0</v>
      </c>
      <c r="TC19" s="14">
        <v>0</v>
      </c>
      <c r="TD19" s="14">
        <v>0</v>
      </c>
      <c r="TE19" s="14"/>
      <c r="TF19" s="14"/>
      <c r="TG19" s="14"/>
      <c r="TH19" s="14"/>
      <c r="TI19" s="14"/>
      <c r="TJ19" s="14"/>
      <c r="TK19" s="14">
        <v>0</v>
      </c>
      <c r="TL19" s="14">
        <v>0</v>
      </c>
      <c r="TM19" s="14">
        <v>0</v>
      </c>
      <c r="TN19" s="14">
        <v>0</v>
      </c>
      <c r="TO19" s="14">
        <v>0</v>
      </c>
      <c r="TP19" s="14">
        <v>0</v>
      </c>
      <c r="TQ19" s="14">
        <v>0</v>
      </c>
      <c r="TR19" s="14">
        <v>0</v>
      </c>
      <c r="TS19" s="14">
        <v>0</v>
      </c>
      <c r="TT19" s="14"/>
      <c r="TU19" s="14"/>
      <c r="TV19" s="14"/>
      <c r="TW19" s="14"/>
      <c r="TX19" s="14"/>
      <c r="TY19" s="14"/>
      <c r="TZ19" s="14">
        <v>0</v>
      </c>
      <c r="UA19" s="14">
        <v>0</v>
      </c>
      <c r="UB19" s="14">
        <v>0</v>
      </c>
      <c r="UC19" s="14">
        <v>0</v>
      </c>
      <c r="UD19" s="14">
        <v>0</v>
      </c>
      <c r="UE19" s="14">
        <v>0</v>
      </c>
      <c r="UF19" s="14">
        <v>0</v>
      </c>
      <c r="UG19" s="14">
        <v>0</v>
      </c>
      <c r="UH19" s="14">
        <v>0</v>
      </c>
      <c r="UI19" s="14"/>
      <c r="UJ19" s="14"/>
      <c r="UK19" s="14"/>
      <c r="UL19" s="14"/>
      <c r="UM19" s="14"/>
      <c r="UN19" s="14"/>
      <c r="UO19" s="14">
        <v>0</v>
      </c>
      <c r="UP19" s="14">
        <v>0</v>
      </c>
      <c r="UQ19" s="14">
        <v>0</v>
      </c>
      <c r="UR19" s="14">
        <v>0</v>
      </c>
      <c r="US19" s="14">
        <v>0</v>
      </c>
      <c r="UT19" s="14">
        <v>0</v>
      </c>
      <c r="UU19" s="14">
        <v>0</v>
      </c>
      <c r="UV19" s="14">
        <v>0</v>
      </c>
      <c r="UW19" s="14">
        <v>0</v>
      </c>
      <c r="UX19" s="14"/>
      <c r="UY19" s="114">
        <f t="shared" si="123"/>
        <v>2814000</v>
      </c>
      <c r="UZ19" s="114">
        <f t="shared" si="124"/>
        <v>703500</v>
      </c>
      <c r="VA19" s="114">
        <f t="shared" si="125"/>
        <v>703500</v>
      </c>
      <c r="VB19" s="114">
        <f t="shared" si="126"/>
        <v>703500</v>
      </c>
      <c r="VC19" s="114">
        <f t="shared" si="127"/>
        <v>703500</v>
      </c>
      <c r="VD19" s="115">
        <f t="shared" si="128"/>
        <v>0</v>
      </c>
    </row>
    <row r="20" spans="1:576" s="112" customFormat="1" ht="12.75">
      <c r="A20" s="15">
        <v>10</v>
      </c>
      <c r="B20" s="106" t="s">
        <v>677</v>
      </c>
      <c r="C20" s="14"/>
      <c r="D20" s="14"/>
      <c r="E20" s="14"/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/>
      <c r="P20" s="14"/>
      <c r="Q20" s="14"/>
      <c r="R20" s="14"/>
      <c r="S20" s="14"/>
      <c r="T20" s="14"/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/>
      <c r="AE20" s="14"/>
      <c r="AF20" s="14"/>
      <c r="AG20" s="14"/>
      <c r="AH20" s="14"/>
      <c r="AI20" s="14"/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/>
      <c r="AT20" s="14"/>
      <c r="AU20" s="14"/>
      <c r="AV20" s="14"/>
      <c r="AW20" s="14"/>
      <c r="AX20" s="14"/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/>
      <c r="BI20" s="14"/>
      <c r="BJ20" s="14"/>
      <c r="BK20" s="14"/>
      <c r="BL20" s="14"/>
      <c r="BM20" s="14"/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/>
      <c r="BX20" s="14"/>
      <c r="BY20" s="14"/>
      <c r="BZ20" s="14"/>
      <c r="CA20" s="14"/>
      <c r="CB20" s="14"/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/>
      <c r="CM20" s="14"/>
      <c r="CN20" s="14"/>
      <c r="CO20" s="14"/>
      <c r="CP20" s="14"/>
      <c r="CQ20" s="14"/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/>
      <c r="DB20" s="14"/>
      <c r="DC20" s="14"/>
      <c r="DD20" s="14"/>
      <c r="DE20" s="14"/>
      <c r="DF20" s="14"/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/>
      <c r="DQ20" s="14"/>
      <c r="DR20" s="14"/>
      <c r="DS20" s="14"/>
      <c r="DT20" s="14"/>
      <c r="DU20" s="14"/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/>
      <c r="EF20" s="14"/>
      <c r="EG20" s="14"/>
      <c r="EH20" s="14"/>
      <c r="EI20" s="14"/>
      <c r="EJ20" s="14"/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/>
      <c r="EU20" s="14"/>
      <c r="EV20" s="59" t="s">
        <v>678</v>
      </c>
      <c r="EW20" s="14"/>
      <c r="EX20" s="14"/>
      <c r="EY20" s="14"/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/>
      <c r="FJ20" s="14"/>
      <c r="FK20" s="59" t="s">
        <v>678</v>
      </c>
      <c r="FL20" s="14"/>
      <c r="FM20" s="14"/>
      <c r="FN20" s="14"/>
      <c r="FO20" s="14">
        <v>0</v>
      </c>
      <c r="FP20" s="14"/>
      <c r="FQ20" s="14"/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f t="shared" si="115"/>
        <v>0</v>
      </c>
      <c r="FX20" s="14"/>
      <c r="FY20" s="14"/>
      <c r="FZ20" s="59" t="s">
        <v>678</v>
      </c>
      <c r="GA20" s="14"/>
      <c r="GB20" s="14"/>
      <c r="GC20" s="14"/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/>
      <c r="GN20" s="14"/>
      <c r="GO20" s="14"/>
      <c r="GP20" s="14"/>
      <c r="GQ20" s="14"/>
      <c r="GR20" s="14"/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/>
      <c r="HC20" s="14"/>
      <c r="HD20" s="14"/>
      <c r="HE20" s="14"/>
      <c r="HF20" s="14"/>
      <c r="HG20" s="14"/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/>
      <c r="HR20" s="14"/>
      <c r="HS20" s="14"/>
      <c r="HT20" s="14"/>
      <c r="HU20" s="14"/>
      <c r="HV20" s="14"/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/>
      <c r="IG20" s="14"/>
      <c r="IH20" s="59" t="s">
        <v>678</v>
      </c>
      <c r="II20" s="14"/>
      <c r="IJ20" s="14"/>
      <c r="IK20" s="14"/>
      <c r="IL20" s="14">
        <v>1229</v>
      </c>
      <c r="IM20" s="14">
        <v>1720600</v>
      </c>
      <c r="IN20" s="14"/>
      <c r="IO20" s="14">
        <v>1720600</v>
      </c>
      <c r="IP20" s="14">
        <f t="shared" si="117"/>
        <v>430150</v>
      </c>
      <c r="IQ20" s="14">
        <v>430150</v>
      </c>
      <c r="IR20" s="14">
        <v>430150</v>
      </c>
      <c r="IS20" s="14">
        <v>430150</v>
      </c>
      <c r="IT20" s="14">
        <f t="shared" si="118"/>
        <v>0</v>
      </c>
      <c r="IU20" s="14"/>
      <c r="IV20" s="14"/>
      <c r="IW20" s="59" t="s">
        <v>678</v>
      </c>
      <c r="IX20" s="14"/>
      <c r="IY20" s="14"/>
      <c r="IZ20" s="14"/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/>
      <c r="JK20" s="14"/>
      <c r="JL20" s="59" t="s">
        <v>678</v>
      </c>
      <c r="JM20" s="14"/>
      <c r="JN20" s="14"/>
      <c r="JO20" s="14"/>
      <c r="JP20" s="14">
        <v>0</v>
      </c>
      <c r="JQ20" s="14"/>
      <c r="JR20" s="14"/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f t="shared" si="119"/>
        <v>0</v>
      </c>
      <c r="JY20" s="14"/>
      <c r="JZ20" s="14"/>
      <c r="KA20" s="14"/>
      <c r="KB20" s="14"/>
      <c r="KC20" s="14"/>
      <c r="KD20" s="14"/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/>
      <c r="KO20" s="14"/>
      <c r="KP20" s="59" t="s">
        <v>678</v>
      </c>
      <c r="KQ20" s="14"/>
      <c r="KR20" s="14"/>
      <c r="KS20" s="14"/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/>
      <c r="LD20" s="14"/>
      <c r="LE20" s="59" t="s">
        <v>678</v>
      </c>
      <c r="LF20" s="14"/>
      <c r="LG20" s="14"/>
      <c r="LH20" s="14"/>
      <c r="LI20" s="14">
        <v>1229</v>
      </c>
      <c r="LJ20" s="14"/>
      <c r="LK20" s="14"/>
      <c r="LL20" s="14">
        <f t="shared" si="120"/>
        <v>430150</v>
      </c>
      <c r="LM20" s="113">
        <f t="shared" si="129"/>
        <v>107537.5</v>
      </c>
      <c r="LN20" s="113">
        <v>107537.5</v>
      </c>
      <c r="LO20" s="113">
        <v>107537.5</v>
      </c>
      <c r="LP20" s="113">
        <v>107537.5</v>
      </c>
      <c r="LQ20" s="14">
        <f t="shared" si="121"/>
        <v>0</v>
      </c>
      <c r="LR20" s="14"/>
      <c r="LS20" s="14"/>
      <c r="LT20" s="59" t="s">
        <v>677</v>
      </c>
      <c r="LU20" s="14"/>
      <c r="LV20" s="14"/>
      <c r="LW20" s="14"/>
      <c r="LX20" s="14">
        <v>0</v>
      </c>
      <c r="LY20" s="14"/>
      <c r="LZ20" s="14"/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f t="shared" si="122"/>
        <v>0</v>
      </c>
      <c r="MG20" s="14"/>
      <c r="MH20" s="14"/>
      <c r="MI20" s="14"/>
      <c r="MJ20" s="14"/>
      <c r="MK20" s="14"/>
      <c r="ML20" s="14"/>
      <c r="MM20" s="14">
        <v>0</v>
      </c>
      <c r="MN20" s="14">
        <v>0</v>
      </c>
      <c r="MO20" s="14">
        <v>0</v>
      </c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v>0</v>
      </c>
      <c r="MV20" s="14"/>
      <c r="MW20" s="14"/>
      <c r="MX20" s="14"/>
      <c r="MY20" s="14"/>
      <c r="MZ20" s="14"/>
      <c r="NA20" s="14"/>
      <c r="NB20" s="14">
        <v>0</v>
      </c>
      <c r="NC20" s="14">
        <v>0</v>
      </c>
      <c r="ND20" s="14">
        <v>0</v>
      </c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v>0</v>
      </c>
      <c r="NK20" s="14"/>
      <c r="NL20" s="14"/>
      <c r="NM20" s="14"/>
      <c r="NN20" s="14"/>
      <c r="NO20" s="14"/>
      <c r="NP20" s="14"/>
      <c r="NQ20" s="14">
        <v>0</v>
      </c>
      <c r="NR20" s="14">
        <v>0</v>
      </c>
      <c r="NS20" s="14">
        <v>0</v>
      </c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v>0</v>
      </c>
      <c r="NZ20" s="14"/>
      <c r="OA20" s="14"/>
      <c r="OB20" s="14"/>
      <c r="OC20" s="14"/>
      <c r="OD20" s="14"/>
      <c r="OE20" s="14"/>
      <c r="OF20" s="14">
        <v>0</v>
      </c>
      <c r="OG20" s="14">
        <v>0</v>
      </c>
      <c r="OH20" s="14">
        <v>0</v>
      </c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v>0</v>
      </c>
      <c r="OO20" s="14"/>
      <c r="OP20" s="14"/>
      <c r="OQ20" s="14"/>
      <c r="OR20" s="14"/>
      <c r="OS20" s="14"/>
      <c r="OT20" s="14"/>
      <c r="OU20" s="14">
        <v>0</v>
      </c>
      <c r="OV20" s="14">
        <v>0</v>
      </c>
      <c r="OW20" s="14">
        <v>0</v>
      </c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v>0</v>
      </c>
      <c r="PD20" s="14"/>
      <c r="PE20" s="14"/>
      <c r="PF20" s="14"/>
      <c r="PG20" s="14"/>
      <c r="PH20" s="14"/>
      <c r="PI20" s="14"/>
      <c r="PJ20" s="14">
        <v>0</v>
      </c>
      <c r="PK20" s="14">
        <v>0</v>
      </c>
      <c r="PL20" s="14">
        <v>0</v>
      </c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v>0</v>
      </c>
      <c r="PS20" s="14"/>
      <c r="PT20" s="14"/>
      <c r="PU20" s="14"/>
      <c r="PV20" s="14"/>
      <c r="PW20" s="14"/>
      <c r="PX20" s="14"/>
      <c r="PY20" s="14">
        <v>0</v>
      </c>
      <c r="PZ20" s="14">
        <v>0</v>
      </c>
      <c r="QA20" s="14">
        <v>0</v>
      </c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v>0</v>
      </c>
      <c r="QH20" s="14"/>
      <c r="QI20" s="14"/>
      <c r="QJ20" s="14"/>
      <c r="QK20" s="14"/>
      <c r="QL20" s="14"/>
      <c r="QM20" s="14"/>
      <c r="QN20" s="14">
        <v>0</v>
      </c>
      <c r="QO20" s="14">
        <v>0</v>
      </c>
      <c r="QP20" s="14">
        <v>0</v>
      </c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v>0</v>
      </c>
      <c r="QW20" s="14"/>
      <c r="QX20" s="14"/>
      <c r="QY20" s="14"/>
      <c r="QZ20" s="14"/>
      <c r="RA20" s="14"/>
      <c r="RB20" s="14"/>
      <c r="RC20" s="14">
        <v>0</v>
      </c>
      <c r="RD20" s="14">
        <v>0</v>
      </c>
      <c r="RE20" s="14">
        <v>0</v>
      </c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v>0</v>
      </c>
      <c r="RL20" s="14"/>
      <c r="RM20" s="14"/>
      <c r="RN20" s="14"/>
      <c r="RO20" s="14"/>
      <c r="RP20" s="14"/>
      <c r="RQ20" s="14"/>
      <c r="RR20" s="14">
        <v>0</v>
      </c>
      <c r="RS20" s="14">
        <v>0</v>
      </c>
      <c r="RT20" s="14">
        <v>0</v>
      </c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v>0</v>
      </c>
      <c r="SA20" s="14"/>
      <c r="SB20" s="14"/>
      <c r="SC20" s="14"/>
      <c r="SD20" s="14"/>
      <c r="SE20" s="14"/>
      <c r="SF20" s="14"/>
      <c r="SG20" s="14">
        <v>0</v>
      </c>
      <c r="SH20" s="14">
        <v>0</v>
      </c>
      <c r="SI20" s="14">
        <v>0</v>
      </c>
      <c r="SJ20" s="14">
        <v>0</v>
      </c>
      <c r="SK20" s="14">
        <v>0</v>
      </c>
      <c r="SL20" s="14">
        <v>0</v>
      </c>
      <c r="SM20" s="14">
        <v>0</v>
      </c>
      <c r="SN20" s="14">
        <v>0</v>
      </c>
      <c r="SO20" s="14">
        <v>0</v>
      </c>
      <c r="SP20" s="14"/>
      <c r="SQ20" s="14"/>
      <c r="SR20" s="14"/>
      <c r="SS20" s="14"/>
      <c r="ST20" s="14"/>
      <c r="SU20" s="14"/>
      <c r="SV20" s="14">
        <v>0</v>
      </c>
      <c r="SW20" s="14">
        <v>0</v>
      </c>
      <c r="SX20" s="14">
        <v>0</v>
      </c>
      <c r="SY20" s="14">
        <v>0</v>
      </c>
      <c r="SZ20" s="14">
        <v>0</v>
      </c>
      <c r="TA20" s="14">
        <v>0</v>
      </c>
      <c r="TB20" s="14">
        <v>0</v>
      </c>
      <c r="TC20" s="14">
        <v>0</v>
      </c>
      <c r="TD20" s="14">
        <v>0</v>
      </c>
      <c r="TE20" s="14"/>
      <c r="TF20" s="14"/>
      <c r="TG20" s="14"/>
      <c r="TH20" s="14"/>
      <c r="TI20" s="14"/>
      <c r="TJ20" s="14"/>
      <c r="TK20" s="14">
        <v>0</v>
      </c>
      <c r="TL20" s="14">
        <v>0</v>
      </c>
      <c r="TM20" s="14">
        <v>0</v>
      </c>
      <c r="TN20" s="14">
        <v>0</v>
      </c>
      <c r="TO20" s="14">
        <v>0</v>
      </c>
      <c r="TP20" s="14">
        <v>0</v>
      </c>
      <c r="TQ20" s="14">
        <v>0</v>
      </c>
      <c r="TR20" s="14">
        <v>0</v>
      </c>
      <c r="TS20" s="14">
        <v>0</v>
      </c>
      <c r="TT20" s="14"/>
      <c r="TU20" s="14"/>
      <c r="TV20" s="14"/>
      <c r="TW20" s="14"/>
      <c r="TX20" s="14"/>
      <c r="TY20" s="14"/>
      <c r="TZ20" s="14">
        <v>0</v>
      </c>
      <c r="UA20" s="14">
        <v>0</v>
      </c>
      <c r="UB20" s="14">
        <v>0</v>
      </c>
      <c r="UC20" s="14">
        <v>0</v>
      </c>
      <c r="UD20" s="14">
        <v>0</v>
      </c>
      <c r="UE20" s="14">
        <v>0</v>
      </c>
      <c r="UF20" s="14">
        <v>0</v>
      </c>
      <c r="UG20" s="14">
        <v>0</v>
      </c>
      <c r="UH20" s="14">
        <v>0</v>
      </c>
      <c r="UI20" s="14"/>
      <c r="UJ20" s="14"/>
      <c r="UK20" s="14"/>
      <c r="UL20" s="14"/>
      <c r="UM20" s="14"/>
      <c r="UN20" s="14"/>
      <c r="UO20" s="14">
        <v>0</v>
      </c>
      <c r="UP20" s="14">
        <v>0</v>
      </c>
      <c r="UQ20" s="14">
        <v>0</v>
      </c>
      <c r="UR20" s="14">
        <v>0</v>
      </c>
      <c r="US20" s="14">
        <v>0</v>
      </c>
      <c r="UT20" s="14">
        <v>0</v>
      </c>
      <c r="UU20" s="14">
        <v>0</v>
      </c>
      <c r="UV20" s="14">
        <v>0</v>
      </c>
      <c r="UW20" s="14">
        <v>0</v>
      </c>
      <c r="UX20" s="14"/>
      <c r="UY20" s="114">
        <f t="shared" si="123"/>
        <v>2150750</v>
      </c>
      <c r="UZ20" s="114">
        <f t="shared" si="124"/>
        <v>537687.5</v>
      </c>
      <c r="VA20" s="114">
        <f t="shared" si="125"/>
        <v>537687.5</v>
      </c>
      <c r="VB20" s="114">
        <f t="shared" si="126"/>
        <v>537687.5</v>
      </c>
      <c r="VC20" s="114">
        <f t="shared" si="127"/>
        <v>537687.5</v>
      </c>
      <c r="VD20" s="115">
        <f t="shared" si="128"/>
        <v>0</v>
      </c>
    </row>
    <row r="21" spans="1:576" s="112" customFormat="1" ht="12.75">
      <c r="A21" s="15">
        <v>11</v>
      </c>
      <c r="B21" s="106" t="s">
        <v>678</v>
      </c>
      <c r="C21" s="14"/>
      <c r="D21" s="14"/>
      <c r="E21" s="14"/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/>
      <c r="P21" s="14"/>
      <c r="Q21" s="14"/>
      <c r="R21" s="14"/>
      <c r="S21" s="14"/>
      <c r="T21" s="14"/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/>
      <c r="AE21" s="14"/>
      <c r="AF21" s="14"/>
      <c r="AG21" s="14"/>
      <c r="AH21" s="14"/>
      <c r="AI21" s="14"/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/>
      <c r="AT21" s="14"/>
      <c r="AU21" s="14"/>
      <c r="AV21" s="14"/>
      <c r="AW21" s="14"/>
      <c r="AX21" s="14"/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/>
      <c r="BI21" s="14"/>
      <c r="BJ21" s="14"/>
      <c r="BK21" s="14"/>
      <c r="BL21" s="14"/>
      <c r="BM21" s="14"/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/>
      <c r="BX21" s="14"/>
      <c r="BY21" s="14"/>
      <c r="BZ21" s="14"/>
      <c r="CA21" s="14"/>
      <c r="CB21" s="14"/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/>
      <c r="CM21" s="14"/>
      <c r="CN21" s="14"/>
      <c r="CO21" s="14"/>
      <c r="CP21" s="14"/>
      <c r="CQ21" s="14"/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/>
      <c r="DB21" s="14"/>
      <c r="DC21" s="14"/>
      <c r="DD21" s="14"/>
      <c r="DE21" s="14"/>
      <c r="DF21" s="14"/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/>
      <c r="DQ21" s="14"/>
      <c r="DR21" s="14"/>
      <c r="DS21" s="14"/>
      <c r="DT21" s="14"/>
      <c r="DU21" s="14"/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/>
      <c r="EF21" s="14"/>
      <c r="EG21" s="14"/>
      <c r="EH21" s="14"/>
      <c r="EI21" s="14"/>
      <c r="EJ21" s="14"/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/>
      <c r="EU21" s="14"/>
      <c r="EV21" s="59" t="s">
        <v>679</v>
      </c>
      <c r="EW21" s="14"/>
      <c r="EX21" s="14"/>
      <c r="EY21" s="14"/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/>
      <c r="FJ21" s="14"/>
      <c r="FK21" s="59" t="s">
        <v>679</v>
      </c>
      <c r="FL21" s="14"/>
      <c r="FM21" s="14"/>
      <c r="FN21" s="14"/>
      <c r="FO21" s="14">
        <v>0</v>
      </c>
      <c r="FP21" s="14"/>
      <c r="FQ21" s="14"/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f t="shared" si="115"/>
        <v>0</v>
      </c>
      <c r="FX21" s="14"/>
      <c r="FY21" s="14"/>
      <c r="FZ21" s="59" t="s">
        <v>679</v>
      </c>
      <c r="GA21" s="14"/>
      <c r="GB21" s="14"/>
      <c r="GC21" s="14"/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/>
      <c r="GN21" s="14"/>
      <c r="GO21" s="14"/>
      <c r="GP21" s="14"/>
      <c r="GQ21" s="14"/>
      <c r="GR21" s="14"/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/>
      <c r="HC21" s="14"/>
      <c r="HD21" s="14"/>
      <c r="HE21" s="14"/>
      <c r="HF21" s="14"/>
      <c r="HG21" s="14"/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/>
      <c r="HR21" s="14"/>
      <c r="HS21" s="14"/>
      <c r="HT21" s="14"/>
      <c r="HU21" s="14"/>
      <c r="HV21" s="14"/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/>
      <c r="IG21" s="14"/>
      <c r="IH21" s="59" t="s">
        <v>679</v>
      </c>
      <c r="II21" s="14"/>
      <c r="IJ21" s="14"/>
      <c r="IK21" s="14"/>
      <c r="IL21" s="14">
        <v>1306</v>
      </c>
      <c r="IM21" s="14">
        <v>1828400</v>
      </c>
      <c r="IN21" s="14"/>
      <c r="IO21" s="14">
        <v>1828400</v>
      </c>
      <c r="IP21" s="14">
        <f t="shared" si="117"/>
        <v>457100</v>
      </c>
      <c r="IQ21" s="14">
        <v>457100</v>
      </c>
      <c r="IR21" s="14">
        <v>457100</v>
      </c>
      <c r="IS21" s="14">
        <v>457100</v>
      </c>
      <c r="IT21" s="14"/>
      <c r="IU21" s="14"/>
      <c r="IV21" s="14"/>
      <c r="IW21" s="59" t="s">
        <v>679</v>
      </c>
      <c r="IX21" s="14"/>
      <c r="IY21" s="14"/>
      <c r="IZ21" s="14"/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/>
      <c r="JK21" s="14"/>
      <c r="JL21" s="59" t="s">
        <v>679</v>
      </c>
      <c r="JM21" s="14"/>
      <c r="JN21" s="14"/>
      <c r="JO21" s="14"/>
      <c r="JP21" s="14">
        <v>0</v>
      </c>
      <c r="JQ21" s="14"/>
      <c r="JR21" s="14"/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f t="shared" ref="JX21:JX30" si="130">JS21-(JT21+JU21+JV21+JW21)</f>
        <v>0</v>
      </c>
      <c r="JY21" s="14"/>
      <c r="JZ21" s="14"/>
      <c r="KA21" s="14"/>
      <c r="KB21" s="14"/>
      <c r="KC21" s="14"/>
      <c r="KD21" s="14"/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/>
      <c r="KO21" s="14"/>
      <c r="KP21" s="59" t="s">
        <v>679</v>
      </c>
      <c r="KQ21" s="14"/>
      <c r="KR21" s="14"/>
      <c r="KS21" s="14"/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/>
      <c r="LD21" s="14"/>
      <c r="LE21" s="59" t="s">
        <v>679</v>
      </c>
      <c r="LF21" s="14"/>
      <c r="LG21" s="14"/>
      <c r="LH21" s="14"/>
      <c r="LI21" s="14">
        <v>1306</v>
      </c>
      <c r="LJ21" s="14"/>
      <c r="LK21" s="14"/>
      <c r="LL21" s="14">
        <f t="shared" si="120"/>
        <v>457100</v>
      </c>
      <c r="LM21" s="113">
        <f t="shared" si="129"/>
        <v>114275</v>
      </c>
      <c r="LN21" s="113">
        <v>114275</v>
      </c>
      <c r="LO21" s="113">
        <v>114275</v>
      </c>
      <c r="LP21" s="113">
        <v>114275</v>
      </c>
      <c r="LQ21" s="14">
        <f t="shared" si="121"/>
        <v>0</v>
      </c>
      <c r="LR21" s="14"/>
      <c r="LS21" s="14"/>
      <c r="LT21" s="59" t="s">
        <v>678</v>
      </c>
      <c r="LU21" s="14"/>
      <c r="LV21" s="14"/>
      <c r="LW21" s="14"/>
      <c r="LX21" s="14">
        <v>0</v>
      </c>
      <c r="LY21" s="14"/>
      <c r="LZ21" s="14"/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f t="shared" ref="MF21:MF30" si="131">MA21-(MB21+MC21+MD21+ME21)</f>
        <v>0</v>
      </c>
      <c r="MG21" s="14"/>
      <c r="MH21" s="14"/>
      <c r="MI21" s="14"/>
      <c r="MJ21" s="14"/>
      <c r="MK21" s="14"/>
      <c r="ML21" s="14"/>
      <c r="MM21" s="14">
        <v>0</v>
      </c>
      <c r="MN21" s="14">
        <v>0</v>
      </c>
      <c r="MO21" s="14">
        <v>0</v>
      </c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v>0</v>
      </c>
      <c r="MV21" s="14"/>
      <c r="MW21" s="14"/>
      <c r="MX21" s="14"/>
      <c r="MY21" s="14"/>
      <c r="MZ21" s="14"/>
      <c r="NA21" s="14"/>
      <c r="NB21" s="14">
        <v>0</v>
      </c>
      <c r="NC21" s="14">
        <v>0</v>
      </c>
      <c r="ND21" s="14">
        <v>0</v>
      </c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v>0</v>
      </c>
      <c r="NK21" s="14"/>
      <c r="NL21" s="14"/>
      <c r="NM21" s="14"/>
      <c r="NN21" s="14"/>
      <c r="NO21" s="14"/>
      <c r="NP21" s="14"/>
      <c r="NQ21" s="14">
        <v>0</v>
      </c>
      <c r="NR21" s="14">
        <v>0</v>
      </c>
      <c r="NS21" s="14">
        <v>0</v>
      </c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v>0</v>
      </c>
      <c r="NZ21" s="14"/>
      <c r="OA21" s="14"/>
      <c r="OB21" s="14"/>
      <c r="OC21" s="14"/>
      <c r="OD21" s="14"/>
      <c r="OE21" s="14"/>
      <c r="OF21" s="14">
        <v>0</v>
      </c>
      <c r="OG21" s="14">
        <v>0</v>
      </c>
      <c r="OH21" s="14">
        <v>0</v>
      </c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v>0</v>
      </c>
      <c r="OO21" s="14"/>
      <c r="OP21" s="14"/>
      <c r="OQ21" s="14"/>
      <c r="OR21" s="14"/>
      <c r="OS21" s="14"/>
      <c r="OT21" s="14"/>
      <c r="OU21" s="14">
        <v>0</v>
      </c>
      <c r="OV21" s="14">
        <v>0</v>
      </c>
      <c r="OW21" s="14">
        <v>0</v>
      </c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v>0</v>
      </c>
      <c r="PD21" s="14"/>
      <c r="PE21" s="14"/>
      <c r="PF21" s="14"/>
      <c r="PG21" s="14"/>
      <c r="PH21" s="14"/>
      <c r="PI21" s="14"/>
      <c r="PJ21" s="14">
        <v>0</v>
      </c>
      <c r="PK21" s="14">
        <v>0</v>
      </c>
      <c r="PL21" s="14">
        <v>0</v>
      </c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v>0</v>
      </c>
      <c r="PS21" s="14"/>
      <c r="PT21" s="14"/>
      <c r="PU21" s="14"/>
      <c r="PV21" s="14"/>
      <c r="PW21" s="14"/>
      <c r="PX21" s="14"/>
      <c r="PY21" s="14">
        <v>0</v>
      </c>
      <c r="PZ21" s="14">
        <v>0</v>
      </c>
      <c r="QA21" s="14">
        <v>0</v>
      </c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v>0</v>
      </c>
      <c r="QH21" s="14"/>
      <c r="QI21" s="14"/>
      <c r="QJ21" s="14"/>
      <c r="QK21" s="14"/>
      <c r="QL21" s="14"/>
      <c r="QM21" s="14"/>
      <c r="QN21" s="14">
        <v>0</v>
      </c>
      <c r="QO21" s="14">
        <v>0</v>
      </c>
      <c r="QP21" s="14">
        <v>0</v>
      </c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v>0</v>
      </c>
      <c r="QW21" s="14"/>
      <c r="QX21" s="14"/>
      <c r="QY21" s="14"/>
      <c r="QZ21" s="14"/>
      <c r="RA21" s="14"/>
      <c r="RB21" s="14"/>
      <c r="RC21" s="14">
        <v>0</v>
      </c>
      <c r="RD21" s="14">
        <v>0</v>
      </c>
      <c r="RE21" s="14">
        <v>0</v>
      </c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v>0</v>
      </c>
      <c r="RL21" s="14"/>
      <c r="RM21" s="14"/>
      <c r="RN21" s="14"/>
      <c r="RO21" s="14"/>
      <c r="RP21" s="14"/>
      <c r="RQ21" s="14"/>
      <c r="RR21" s="14">
        <v>0</v>
      </c>
      <c r="RS21" s="14">
        <v>0</v>
      </c>
      <c r="RT21" s="14">
        <v>0</v>
      </c>
      <c r="RU21" s="14">
        <v>0</v>
      </c>
      <c r="RV21" s="14">
        <v>0</v>
      </c>
      <c r="RW21" s="14">
        <v>0</v>
      </c>
      <c r="RX21" s="14">
        <v>0</v>
      </c>
      <c r="RY21" s="14">
        <v>0</v>
      </c>
      <c r="RZ21" s="14">
        <v>0</v>
      </c>
      <c r="SA21" s="14"/>
      <c r="SB21" s="14"/>
      <c r="SC21" s="14"/>
      <c r="SD21" s="14"/>
      <c r="SE21" s="14"/>
      <c r="SF21" s="14"/>
      <c r="SG21" s="14">
        <v>0</v>
      </c>
      <c r="SH21" s="14">
        <v>0</v>
      </c>
      <c r="SI21" s="14">
        <v>0</v>
      </c>
      <c r="SJ21" s="14">
        <v>0</v>
      </c>
      <c r="SK21" s="14">
        <v>0</v>
      </c>
      <c r="SL21" s="14">
        <v>0</v>
      </c>
      <c r="SM21" s="14">
        <v>0</v>
      </c>
      <c r="SN21" s="14">
        <v>0</v>
      </c>
      <c r="SO21" s="14">
        <v>0</v>
      </c>
      <c r="SP21" s="14"/>
      <c r="SQ21" s="14"/>
      <c r="SR21" s="14"/>
      <c r="SS21" s="14"/>
      <c r="ST21" s="14"/>
      <c r="SU21" s="14"/>
      <c r="SV21" s="14">
        <v>0</v>
      </c>
      <c r="SW21" s="14">
        <v>0</v>
      </c>
      <c r="SX21" s="14">
        <v>0</v>
      </c>
      <c r="SY21" s="14">
        <v>0</v>
      </c>
      <c r="SZ21" s="14">
        <v>0</v>
      </c>
      <c r="TA21" s="14">
        <v>0</v>
      </c>
      <c r="TB21" s="14">
        <v>0</v>
      </c>
      <c r="TC21" s="14">
        <v>0</v>
      </c>
      <c r="TD21" s="14">
        <v>0</v>
      </c>
      <c r="TE21" s="14"/>
      <c r="TF21" s="14"/>
      <c r="TG21" s="14"/>
      <c r="TH21" s="14"/>
      <c r="TI21" s="14"/>
      <c r="TJ21" s="14"/>
      <c r="TK21" s="14">
        <v>0</v>
      </c>
      <c r="TL21" s="14">
        <v>0</v>
      </c>
      <c r="TM21" s="14">
        <v>0</v>
      </c>
      <c r="TN21" s="14">
        <v>0</v>
      </c>
      <c r="TO21" s="14">
        <v>0</v>
      </c>
      <c r="TP21" s="14">
        <v>0</v>
      </c>
      <c r="TQ21" s="14">
        <v>0</v>
      </c>
      <c r="TR21" s="14">
        <v>0</v>
      </c>
      <c r="TS21" s="14">
        <v>0</v>
      </c>
      <c r="TT21" s="14"/>
      <c r="TU21" s="14"/>
      <c r="TV21" s="14"/>
      <c r="TW21" s="14"/>
      <c r="TX21" s="14"/>
      <c r="TY21" s="14"/>
      <c r="TZ21" s="14">
        <v>0</v>
      </c>
      <c r="UA21" s="14">
        <v>0</v>
      </c>
      <c r="UB21" s="14">
        <v>0</v>
      </c>
      <c r="UC21" s="14">
        <v>0</v>
      </c>
      <c r="UD21" s="14">
        <v>0</v>
      </c>
      <c r="UE21" s="14">
        <v>0</v>
      </c>
      <c r="UF21" s="14">
        <v>0</v>
      </c>
      <c r="UG21" s="14">
        <v>0</v>
      </c>
      <c r="UH21" s="14">
        <v>0</v>
      </c>
      <c r="UI21" s="14"/>
      <c r="UJ21" s="14"/>
      <c r="UK21" s="14"/>
      <c r="UL21" s="14"/>
      <c r="UM21" s="14"/>
      <c r="UN21" s="14"/>
      <c r="UO21" s="14">
        <v>0</v>
      </c>
      <c r="UP21" s="14">
        <v>0</v>
      </c>
      <c r="UQ21" s="14">
        <v>0</v>
      </c>
      <c r="UR21" s="14">
        <v>0</v>
      </c>
      <c r="US21" s="14">
        <v>0</v>
      </c>
      <c r="UT21" s="14">
        <v>0</v>
      </c>
      <c r="UU21" s="14">
        <v>0</v>
      </c>
      <c r="UV21" s="14">
        <v>0</v>
      </c>
      <c r="UW21" s="14">
        <v>0</v>
      </c>
      <c r="UX21" s="14"/>
      <c r="UY21" s="114">
        <f t="shared" si="123"/>
        <v>2285500</v>
      </c>
      <c r="UZ21" s="114">
        <f t="shared" si="124"/>
        <v>571375</v>
      </c>
      <c r="VA21" s="114">
        <f t="shared" si="125"/>
        <v>571375</v>
      </c>
      <c r="VB21" s="114">
        <f t="shared" si="126"/>
        <v>571375</v>
      </c>
      <c r="VC21" s="114">
        <f t="shared" si="127"/>
        <v>571375</v>
      </c>
      <c r="VD21" s="115">
        <f t="shared" si="128"/>
        <v>0</v>
      </c>
    </row>
    <row r="22" spans="1:576" s="112" customFormat="1" ht="12.75">
      <c r="A22" s="15">
        <v>12</v>
      </c>
      <c r="B22" s="106" t="s">
        <v>679</v>
      </c>
      <c r="C22" s="14"/>
      <c r="D22" s="14"/>
      <c r="E22" s="14"/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/>
      <c r="P22" s="14"/>
      <c r="Q22" s="14"/>
      <c r="R22" s="14"/>
      <c r="S22" s="14"/>
      <c r="T22" s="14"/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/>
      <c r="AE22" s="14"/>
      <c r="AF22" s="14"/>
      <c r="AG22" s="14"/>
      <c r="AH22" s="14"/>
      <c r="AI22" s="14"/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/>
      <c r="AT22" s="14"/>
      <c r="AU22" s="14"/>
      <c r="AV22" s="14"/>
      <c r="AW22" s="14"/>
      <c r="AX22" s="14"/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/>
      <c r="BI22" s="14"/>
      <c r="BJ22" s="14"/>
      <c r="BK22" s="14"/>
      <c r="BL22" s="14"/>
      <c r="BM22" s="14"/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/>
      <c r="BX22" s="14"/>
      <c r="BY22" s="14"/>
      <c r="BZ22" s="14"/>
      <c r="CA22" s="14"/>
      <c r="CB22" s="14"/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/>
      <c r="CM22" s="14"/>
      <c r="CN22" s="14"/>
      <c r="CO22" s="14"/>
      <c r="CP22" s="14"/>
      <c r="CQ22" s="14"/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/>
      <c r="DB22" s="14"/>
      <c r="DC22" s="14"/>
      <c r="DD22" s="14"/>
      <c r="DE22" s="14"/>
      <c r="DF22" s="14"/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/>
      <c r="DQ22" s="14"/>
      <c r="DR22" s="14"/>
      <c r="DS22" s="14"/>
      <c r="DT22" s="14"/>
      <c r="DU22" s="14"/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/>
      <c r="EF22" s="14"/>
      <c r="EG22" s="14"/>
      <c r="EH22" s="14"/>
      <c r="EI22" s="14"/>
      <c r="EJ22" s="14"/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/>
      <c r="EU22" s="14"/>
      <c r="EV22" s="59" t="s">
        <v>680</v>
      </c>
      <c r="EW22" s="14"/>
      <c r="EX22" s="14"/>
      <c r="EY22" s="14"/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/>
      <c r="FJ22" s="14"/>
      <c r="FK22" s="59" t="s">
        <v>680</v>
      </c>
      <c r="FL22" s="14"/>
      <c r="FM22" s="14"/>
      <c r="FN22" s="14"/>
      <c r="FO22" s="14">
        <v>0</v>
      </c>
      <c r="FP22" s="14"/>
      <c r="FQ22" s="14"/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f t="shared" si="115"/>
        <v>0</v>
      </c>
      <c r="FX22" s="14"/>
      <c r="FY22" s="14"/>
      <c r="FZ22" s="59" t="s">
        <v>680</v>
      </c>
      <c r="GA22" s="14"/>
      <c r="GB22" s="14"/>
      <c r="GC22" s="14"/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/>
      <c r="GN22" s="14"/>
      <c r="GO22" s="14"/>
      <c r="GP22" s="14"/>
      <c r="GQ22" s="14"/>
      <c r="GR22" s="14"/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/>
      <c r="HC22" s="14"/>
      <c r="HD22" s="14"/>
      <c r="HE22" s="14"/>
      <c r="HF22" s="14"/>
      <c r="HG22" s="14"/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/>
      <c r="HR22" s="14"/>
      <c r="HS22" s="14"/>
      <c r="HT22" s="14"/>
      <c r="HU22" s="14"/>
      <c r="HV22" s="14"/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/>
      <c r="IG22" s="14"/>
      <c r="IH22" s="59" t="s">
        <v>680</v>
      </c>
      <c r="II22" s="14"/>
      <c r="IJ22" s="14"/>
      <c r="IK22" s="14"/>
      <c r="IL22" s="14">
        <v>1162</v>
      </c>
      <c r="IM22" s="14">
        <v>1626800</v>
      </c>
      <c r="IN22" s="14"/>
      <c r="IO22" s="14">
        <v>1626800</v>
      </c>
      <c r="IP22" s="14">
        <f t="shared" si="117"/>
        <v>406700</v>
      </c>
      <c r="IQ22" s="14">
        <v>406700</v>
      </c>
      <c r="IR22" s="14">
        <v>406700</v>
      </c>
      <c r="IS22" s="14">
        <v>406700</v>
      </c>
      <c r="IT22" s="14"/>
      <c r="IU22" s="14"/>
      <c r="IV22" s="14"/>
      <c r="IW22" s="59" t="s">
        <v>680</v>
      </c>
      <c r="IX22" s="14"/>
      <c r="IY22" s="14"/>
      <c r="IZ22" s="14"/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/>
      <c r="JK22" s="14"/>
      <c r="JL22" s="59" t="s">
        <v>680</v>
      </c>
      <c r="JM22" s="14"/>
      <c r="JN22" s="14"/>
      <c r="JO22" s="14"/>
      <c r="JP22" s="14">
        <v>0</v>
      </c>
      <c r="JQ22" s="14"/>
      <c r="JR22" s="14"/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f t="shared" si="130"/>
        <v>0</v>
      </c>
      <c r="JY22" s="14"/>
      <c r="JZ22" s="14"/>
      <c r="KA22" s="14"/>
      <c r="KB22" s="14"/>
      <c r="KC22" s="14"/>
      <c r="KD22" s="14"/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/>
      <c r="KO22" s="14"/>
      <c r="KP22" s="59" t="s">
        <v>680</v>
      </c>
      <c r="KQ22" s="14"/>
      <c r="KR22" s="14"/>
      <c r="KS22" s="14"/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/>
      <c r="LD22" s="14"/>
      <c r="LE22" s="59" t="s">
        <v>680</v>
      </c>
      <c r="LF22" s="14"/>
      <c r="LG22" s="14"/>
      <c r="LH22" s="14"/>
      <c r="LI22" s="14">
        <v>1162</v>
      </c>
      <c r="LJ22" s="14"/>
      <c r="LK22" s="14"/>
      <c r="LL22" s="14">
        <f t="shared" si="120"/>
        <v>406700</v>
      </c>
      <c r="LM22" s="113">
        <f t="shared" si="129"/>
        <v>101675</v>
      </c>
      <c r="LN22" s="113">
        <v>101675</v>
      </c>
      <c r="LO22" s="113">
        <v>101675</v>
      </c>
      <c r="LP22" s="113">
        <v>101675</v>
      </c>
      <c r="LQ22" s="14">
        <f t="shared" si="121"/>
        <v>0</v>
      </c>
      <c r="LR22" s="14"/>
      <c r="LS22" s="14"/>
      <c r="LT22" s="59" t="s">
        <v>679</v>
      </c>
      <c r="LU22" s="14"/>
      <c r="LV22" s="14"/>
      <c r="LW22" s="14"/>
      <c r="LX22" s="14">
        <v>0</v>
      </c>
      <c r="LY22" s="14"/>
      <c r="LZ22" s="14"/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f t="shared" si="131"/>
        <v>0</v>
      </c>
      <c r="MG22" s="14"/>
      <c r="MH22" s="14"/>
      <c r="MI22" s="14"/>
      <c r="MJ22" s="14"/>
      <c r="MK22" s="14"/>
      <c r="ML22" s="14"/>
      <c r="MM22" s="14">
        <v>0</v>
      </c>
      <c r="MN22" s="14">
        <v>0</v>
      </c>
      <c r="MO22" s="14">
        <v>0</v>
      </c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v>0</v>
      </c>
      <c r="MV22" s="14"/>
      <c r="MW22" s="14"/>
      <c r="MX22" s="14"/>
      <c r="MY22" s="14"/>
      <c r="MZ22" s="14"/>
      <c r="NA22" s="14"/>
      <c r="NB22" s="14">
        <v>0</v>
      </c>
      <c r="NC22" s="14">
        <v>0</v>
      </c>
      <c r="ND22" s="14">
        <v>0</v>
      </c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v>0</v>
      </c>
      <c r="NK22" s="14"/>
      <c r="NL22" s="14"/>
      <c r="NM22" s="14"/>
      <c r="NN22" s="14"/>
      <c r="NO22" s="14"/>
      <c r="NP22" s="14"/>
      <c r="NQ22" s="14">
        <v>0</v>
      </c>
      <c r="NR22" s="14">
        <v>0</v>
      </c>
      <c r="NS22" s="14">
        <v>0</v>
      </c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v>0</v>
      </c>
      <c r="NZ22" s="14"/>
      <c r="OA22" s="14"/>
      <c r="OB22" s="14"/>
      <c r="OC22" s="14"/>
      <c r="OD22" s="14"/>
      <c r="OE22" s="14"/>
      <c r="OF22" s="14">
        <v>0</v>
      </c>
      <c r="OG22" s="14">
        <v>0</v>
      </c>
      <c r="OH22" s="14">
        <v>0</v>
      </c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v>0</v>
      </c>
      <c r="OO22" s="14"/>
      <c r="OP22" s="14"/>
      <c r="OQ22" s="14"/>
      <c r="OR22" s="14"/>
      <c r="OS22" s="14"/>
      <c r="OT22" s="14"/>
      <c r="OU22" s="14">
        <v>0</v>
      </c>
      <c r="OV22" s="14">
        <v>0</v>
      </c>
      <c r="OW22" s="14">
        <v>0</v>
      </c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v>0</v>
      </c>
      <c r="PD22" s="14"/>
      <c r="PE22" s="14"/>
      <c r="PF22" s="14"/>
      <c r="PG22" s="14"/>
      <c r="PH22" s="14"/>
      <c r="PI22" s="14"/>
      <c r="PJ22" s="14">
        <v>0</v>
      </c>
      <c r="PK22" s="14">
        <v>0</v>
      </c>
      <c r="PL22" s="14">
        <v>0</v>
      </c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v>0</v>
      </c>
      <c r="PS22" s="14"/>
      <c r="PT22" s="14"/>
      <c r="PU22" s="14"/>
      <c r="PV22" s="14"/>
      <c r="PW22" s="14"/>
      <c r="PX22" s="14"/>
      <c r="PY22" s="14">
        <v>0</v>
      </c>
      <c r="PZ22" s="14">
        <v>0</v>
      </c>
      <c r="QA22" s="14">
        <v>0</v>
      </c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v>0</v>
      </c>
      <c r="QH22" s="14"/>
      <c r="QI22" s="14"/>
      <c r="QJ22" s="14"/>
      <c r="QK22" s="14"/>
      <c r="QL22" s="14"/>
      <c r="QM22" s="14"/>
      <c r="QN22" s="14">
        <v>0</v>
      </c>
      <c r="QO22" s="14">
        <v>0</v>
      </c>
      <c r="QP22" s="14">
        <v>0</v>
      </c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v>0</v>
      </c>
      <c r="QW22" s="14"/>
      <c r="QX22" s="14"/>
      <c r="QY22" s="14"/>
      <c r="QZ22" s="14"/>
      <c r="RA22" s="14"/>
      <c r="RB22" s="14"/>
      <c r="RC22" s="14">
        <v>0</v>
      </c>
      <c r="RD22" s="14">
        <v>0</v>
      </c>
      <c r="RE22" s="14">
        <v>0</v>
      </c>
      <c r="RF22" s="14">
        <v>0</v>
      </c>
      <c r="RG22" s="14">
        <v>0</v>
      </c>
      <c r="RH22" s="14">
        <v>0</v>
      </c>
      <c r="RI22" s="14">
        <v>0</v>
      </c>
      <c r="RJ22" s="14">
        <v>0</v>
      </c>
      <c r="RK22" s="14">
        <v>0</v>
      </c>
      <c r="RL22" s="14"/>
      <c r="RM22" s="14"/>
      <c r="RN22" s="14"/>
      <c r="RO22" s="14"/>
      <c r="RP22" s="14"/>
      <c r="RQ22" s="14"/>
      <c r="RR22" s="14">
        <v>0</v>
      </c>
      <c r="RS22" s="14">
        <v>0</v>
      </c>
      <c r="RT22" s="14">
        <v>0</v>
      </c>
      <c r="RU22" s="14">
        <v>0</v>
      </c>
      <c r="RV22" s="14">
        <v>0</v>
      </c>
      <c r="RW22" s="14">
        <v>0</v>
      </c>
      <c r="RX22" s="14">
        <v>0</v>
      </c>
      <c r="RY22" s="14">
        <v>0</v>
      </c>
      <c r="RZ22" s="14">
        <v>0</v>
      </c>
      <c r="SA22" s="14"/>
      <c r="SB22" s="14"/>
      <c r="SC22" s="14"/>
      <c r="SD22" s="14"/>
      <c r="SE22" s="14"/>
      <c r="SF22" s="14"/>
      <c r="SG22" s="14">
        <v>0</v>
      </c>
      <c r="SH22" s="14">
        <v>0</v>
      </c>
      <c r="SI22" s="14">
        <v>0</v>
      </c>
      <c r="SJ22" s="14">
        <v>0</v>
      </c>
      <c r="SK22" s="14">
        <v>0</v>
      </c>
      <c r="SL22" s="14">
        <v>0</v>
      </c>
      <c r="SM22" s="14">
        <v>0</v>
      </c>
      <c r="SN22" s="14">
        <v>0</v>
      </c>
      <c r="SO22" s="14">
        <v>0</v>
      </c>
      <c r="SP22" s="14"/>
      <c r="SQ22" s="14"/>
      <c r="SR22" s="14"/>
      <c r="SS22" s="14"/>
      <c r="ST22" s="14"/>
      <c r="SU22" s="14"/>
      <c r="SV22" s="14">
        <v>0</v>
      </c>
      <c r="SW22" s="14">
        <v>0</v>
      </c>
      <c r="SX22" s="14">
        <v>0</v>
      </c>
      <c r="SY22" s="14">
        <v>0</v>
      </c>
      <c r="SZ22" s="14">
        <v>0</v>
      </c>
      <c r="TA22" s="14">
        <v>0</v>
      </c>
      <c r="TB22" s="14">
        <v>0</v>
      </c>
      <c r="TC22" s="14">
        <v>0</v>
      </c>
      <c r="TD22" s="14">
        <v>0</v>
      </c>
      <c r="TE22" s="14"/>
      <c r="TF22" s="14"/>
      <c r="TG22" s="14"/>
      <c r="TH22" s="14"/>
      <c r="TI22" s="14"/>
      <c r="TJ22" s="14"/>
      <c r="TK22" s="14">
        <v>0</v>
      </c>
      <c r="TL22" s="14">
        <v>0</v>
      </c>
      <c r="TM22" s="14">
        <v>0</v>
      </c>
      <c r="TN22" s="14">
        <v>0</v>
      </c>
      <c r="TO22" s="14">
        <v>0</v>
      </c>
      <c r="TP22" s="14">
        <v>0</v>
      </c>
      <c r="TQ22" s="14">
        <v>0</v>
      </c>
      <c r="TR22" s="14">
        <v>0</v>
      </c>
      <c r="TS22" s="14">
        <v>0</v>
      </c>
      <c r="TT22" s="14"/>
      <c r="TU22" s="14"/>
      <c r="TV22" s="14"/>
      <c r="TW22" s="14"/>
      <c r="TX22" s="14"/>
      <c r="TY22" s="14"/>
      <c r="TZ22" s="14">
        <v>0</v>
      </c>
      <c r="UA22" s="14">
        <v>0</v>
      </c>
      <c r="UB22" s="14">
        <v>0</v>
      </c>
      <c r="UC22" s="14">
        <v>0</v>
      </c>
      <c r="UD22" s="14">
        <v>0</v>
      </c>
      <c r="UE22" s="14">
        <v>0</v>
      </c>
      <c r="UF22" s="14">
        <v>0</v>
      </c>
      <c r="UG22" s="14">
        <v>0</v>
      </c>
      <c r="UH22" s="14">
        <v>0</v>
      </c>
      <c r="UI22" s="14"/>
      <c r="UJ22" s="14"/>
      <c r="UK22" s="14"/>
      <c r="UL22" s="14"/>
      <c r="UM22" s="14"/>
      <c r="UN22" s="14"/>
      <c r="UO22" s="14">
        <v>0</v>
      </c>
      <c r="UP22" s="14">
        <v>0</v>
      </c>
      <c r="UQ22" s="14">
        <v>0</v>
      </c>
      <c r="UR22" s="14">
        <v>0</v>
      </c>
      <c r="US22" s="14">
        <v>0</v>
      </c>
      <c r="UT22" s="14">
        <v>0</v>
      </c>
      <c r="UU22" s="14">
        <v>0</v>
      </c>
      <c r="UV22" s="14">
        <v>0</v>
      </c>
      <c r="UW22" s="14">
        <v>0</v>
      </c>
      <c r="UX22" s="14"/>
      <c r="UY22" s="114">
        <f t="shared" si="123"/>
        <v>2033500</v>
      </c>
      <c r="UZ22" s="114">
        <f t="shared" si="124"/>
        <v>508375</v>
      </c>
      <c r="VA22" s="114">
        <f t="shared" si="125"/>
        <v>508375</v>
      </c>
      <c r="VB22" s="114">
        <f t="shared" si="126"/>
        <v>508375</v>
      </c>
      <c r="VC22" s="114">
        <f t="shared" si="127"/>
        <v>508375</v>
      </c>
      <c r="VD22" s="115">
        <f t="shared" si="128"/>
        <v>0</v>
      </c>
    </row>
    <row r="23" spans="1:576" s="112" customFormat="1" ht="12.75">
      <c r="A23" s="15">
        <v>13</v>
      </c>
      <c r="B23" s="106" t="s">
        <v>680</v>
      </c>
      <c r="C23" s="14"/>
      <c r="D23" s="14"/>
      <c r="E23" s="14"/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/>
      <c r="P23" s="14"/>
      <c r="Q23" s="14"/>
      <c r="R23" s="14"/>
      <c r="S23" s="14"/>
      <c r="T23" s="14"/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/>
      <c r="AE23" s="14"/>
      <c r="AF23" s="14"/>
      <c r="AG23" s="14"/>
      <c r="AH23" s="14"/>
      <c r="AI23" s="14"/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/>
      <c r="AT23" s="14"/>
      <c r="AU23" s="14"/>
      <c r="AV23" s="14"/>
      <c r="AW23" s="14"/>
      <c r="AX23" s="14"/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/>
      <c r="BI23" s="14"/>
      <c r="BJ23" s="14"/>
      <c r="BK23" s="14"/>
      <c r="BL23" s="14"/>
      <c r="BM23" s="14"/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/>
      <c r="BX23" s="14"/>
      <c r="BY23" s="14"/>
      <c r="BZ23" s="14"/>
      <c r="CA23" s="14"/>
      <c r="CB23" s="14"/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/>
      <c r="CM23" s="14"/>
      <c r="CN23" s="14"/>
      <c r="CO23" s="14"/>
      <c r="CP23" s="14"/>
      <c r="CQ23" s="14"/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/>
      <c r="DB23" s="14"/>
      <c r="DC23" s="14"/>
      <c r="DD23" s="14"/>
      <c r="DE23" s="14"/>
      <c r="DF23" s="14"/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/>
      <c r="DQ23" s="14"/>
      <c r="DR23" s="14"/>
      <c r="DS23" s="14"/>
      <c r="DT23" s="14"/>
      <c r="DU23" s="14"/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/>
      <c r="EF23" s="14"/>
      <c r="EG23" s="14"/>
      <c r="EH23" s="14"/>
      <c r="EI23" s="14"/>
      <c r="EJ23" s="14"/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/>
      <c r="EU23" s="14"/>
      <c r="EV23" s="59" t="s">
        <v>681</v>
      </c>
      <c r="EW23" s="14"/>
      <c r="EX23" s="14"/>
      <c r="EY23" s="14"/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/>
      <c r="FJ23" s="14"/>
      <c r="FK23" s="59" t="s">
        <v>681</v>
      </c>
      <c r="FL23" s="14"/>
      <c r="FM23" s="14"/>
      <c r="FN23" s="14"/>
      <c r="FO23" s="14">
        <v>0</v>
      </c>
      <c r="FP23" s="14"/>
      <c r="FQ23" s="14"/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f t="shared" si="115"/>
        <v>0</v>
      </c>
      <c r="FX23" s="14"/>
      <c r="FY23" s="14"/>
      <c r="FZ23" s="59" t="s">
        <v>681</v>
      </c>
      <c r="GA23" s="14"/>
      <c r="GB23" s="14"/>
      <c r="GC23" s="14"/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/>
      <c r="GN23" s="14"/>
      <c r="GO23" s="14"/>
      <c r="GP23" s="14"/>
      <c r="GQ23" s="14"/>
      <c r="GR23" s="14"/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/>
      <c r="HC23" s="14"/>
      <c r="HD23" s="14"/>
      <c r="HE23" s="14"/>
      <c r="HF23" s="14"/>
      <c r="HG23" s="14"/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/>
      <c r="HR23" s="14"/>
      <c r="HS23" s="14"/>
      <c r="HT23" s="14"/>
      <c r="HU23" s="14"/>
      <c r="HV23" s="14"/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/>
      <c r="IG23" s="14"/>
      <c r="IH23" s="59" t="s">
        <v>681</v>
      </c>
      <c r="II23" s="14"/>
      <c r="IJ23" s="14"/>
      <c r="IK23" s="14"/>
      <c r="IL23" s="14">
        <v>1022</v>
      </c>
      <c r="IM23" s="14">
        <v>1430800</v>
      </c>
      <c r="IN23" s="14"/>
      <c r="IO23" s="14">
        <v>1430800</v>
      </c>
      <c r="IP23" s="14">
        <f t="shared" si="117"/>
        <v>357700</v>
      </c>
      <c r="IQ23" s="14">
        <v>357700</v>
      </c>
      <c r="IR23" s="14">
        <v>357700</v>
      </c>
      <c r="IS23" s="14">
        <v>357700</v>
      </c>
      <c r="IT23" s="14"/>
      <c r="IU23" s="14"/>
      <c r="IV23" s="14"/>
      <c r="IW23" s="59" t="s">
        <v>681</v>
      </c>
      <c r="IX23" s="14"/>
      <c r="IY23" s="14"/>
      <c r="IZ23" s="14"/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/>
      <c r="JK23" s="14"/>
      <c r="JL23" s="59" t="s">
        <v>681</v>
      </c>
      <c r="JM23" s="14"/>
      <c r="JN23" s="14"/>
      <c r="JO23" s="14"/>
      <c r="JP23" s="14">
        <v>0</v>
      </c>
      <c r="JQ23" s="14"/>
      <c r="JR23" s="14"/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f t="shared" si="130"/>
        <v>0</v>
      </c>
      <c r="JY23" s="14"/>
      <c r="JZ23" s="14"/>
      <c r="KA23" s="14"/>
      <c r="KB23" s="14"/>
      <c r="KC23" s="14"/>
      <c r="KD23" s="14"/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/>
      <c r="KO23" s="14"/>
      <c r="KP23" s="59" t="s">
        <v>681</v>
      </c>
      <c r="KQ23" s="14"/>
      <c r="KR23" s="14"/>
      <c r="KS23" s="14"/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/>
      <c r="LD23" s="14"/>
      <c r="LE23" s="59" t="s">
        <v>681</v>
      </c>
      <c r="LF23" s="14"/>
      <c r="LG23" s="14"/>
      <c r="LH23" s="14"/>
      <c r="LI23" s="14">
        <v>1022</v>
      </c>
      <c r="LJ23" s="14"/>
      <c r="LK23" s="14"/>
      <c r="LL23" s="14">
        <f t="shared" si="120"/>
        <v>357700</v>
      </c>
      <c r="LM23" s="113">
        <f t="shared" si="129"/>
        <v>89425</v>
      </c>
      <c r="LN23" s="113">
        <v>89425</v>
      </c>
      <c r="LO23" s="113">
        <v>89425</v>
      </c>
      <c r="LP23" s="113">
        <v>89425</v>
      </c>
      <c r="LQ23" s="14">
        <f t="shared" si="121"/>
        <v>0</v>
      </c>
      <c r="LR23" s="14"/>
      <c r="LS23" s="14"/>
      <c r="LT23" s="59" t="s">
        <v>680</v>
      </c>
      <c r="LU23" s="14"/>
      <c r="LV23" s="14"/>
      <c r="LW23" s="14"/>
      <c r="LX23" s="14">
        <v>0</v>
      </c>
      <c r="LY23" s="14"/>
      <c r="LZ23" s="14"/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f t="shared" si="131"/>
        <v>0</v>
      </c>
      <c r="MG23" s="14"/>
      <c r="MH23" s="14"/>
      <c r="MI23" s="14"/>
      <c r="MJ23" s="14"/>
      <c r="MK23" s="14"/>
      <c r="ML23" s="14"/>
      <c r="MM23" s="14">
        <v>0</v>
      </c>
      <c r="MN23" s="14">
        <v>0</v>
      </c>
      <c r="MO23" s="14">
        <v>0</v>
      </c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v>0</v>
      </c>
      <c r="MV23" s="14"/>
      <c r="MW23" s="14"/>
      <c r="MX23" s="14"/>
      <c r="MY23" s="14"/>
      <c r="MZ23" s="14"/>
      <c r="NA23" s="14"/>
      <c r="NB23" s="14">
        <v>0</v>
      </c>
      <c r="NC23" s="14">
        <v>0</v>
      </c>
      <c r="ND23" s="14">
        <v>0</v>
      </c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v>0</v>
      </c>
      <c r="NK23" s="14"/>
      <c r="NL23" s="14"/>
      <c r="NM23" s="14"/>
      <c r="NN23" s="14"/>
      <c r="NO23" s="14"/>
      <c r="NP23" s="14"/>
      <c r="NQ23" s="14">
        <v>0</v>
      </c>
      <c r="NR23" s="14">
        <v>0</v>
      </c>
      <c r="NS23" s="14">
        <v>0</v>
      </c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v>0</v>
      </c>
      <c r="NZ23" s="14"/>
      <c r="OA23" s="14"/>
      <c r="OB23" s="14"/>
      <c r="OC23" s="14"/>
      <c r="OD23" s="14"/>
      <c r="OE23" s="14"/>
      <c r="OF23" s="14">
        <v>0</v>
      </c>
      <c r="OG23" s="14">
        <v>0</v>
      </c>
      <c r="OH23" s="14">
        <v>0</v>
      </c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v>0</v>
      </c>
      <c r="OO23" s="14"/>
      <c r="OP23" s="14"/>
      <c r="OQ23" s="14"/>
      <c r="OR23" s="14"/>
      <c r="OS23" s="14"/>
      <c r="OT23" s="14"/>
      <c r="OU23" s="14">
        <v>0</v>
      </c>
      <c r="OV23" s="14">
        <v>0</v>
      </c>
      <c r="OW23" s="14">
        <v>0</v>
      </c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v>0</v>
      </c>
      <c r="PD23" s="14"/>
      <c r="PE23" s="14"/>
      <c r="PF23" s="14"/>
      <c r="PG23" s="14"/>
      <c r="PH23" s="14"/>
      <c r="PI23" s="14"/>
      <c r="PJ23" s="14">
        <v>0</v>
      </c>
      <c r="PK23" s="14">
        <v>0</v>
      </c>
      <c r="PL23" s="14">
        <v>0</v>
      </c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v>0</v>
      </c>
      <c r="PS23" s="14"/>
      <c r="PT23" s="14"/>
      <c r="PU23" s="14"/>
      <c r="PV23" s="14"/>
      <c r="PW23" s="14"/>
      <c r="PX23" s="14"/>
      <c r="PY23" s="14">
        <v>0</v>
      </c>
      <c r="PZ23" s="14">
        <v>0</v>
      </c>
      <c r="QA23" s="14">
        <v>0</v>
      </c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v>0</v>
      </c>
      <c r="QH23" s="14"/>
      <c r="QI23" s="14"/>
      <c r="QJ23" s="14"/>
      <c r="QK23" s="14"/>
      <c r="QL23" s="14"/>
      <c r="QM23" s="14"/>
      <c r="QN23" s="14">
        <v>0</v>
      </c>
      <c r="QO23" s="14">
        <v>0</v>
      </c>
      <c r="QP23" s="14">
        <v>0</v>
      </c>
      <c r="QQ23" s="14">
        <v>0</v>
      </c>
      <c r="QR23" s="14">
        <v>0</v>
      </c>
      <c r="QS23" s="14">
        <v>0</v>
      </c>
      <c r="QT23" s="14">
        <v>0</v>
      </c>
      <c r="QU23" s="14">
        <v>0</v>
      </c>
      <c r="QV23" s="14">
        <v>0</v>
      </c>
      <c r="QW23" s="14"/>
      <c r="QX23" s="14"/>
      <c r="QY23" s="14"/>
      <c r="QZ23" s="14"/>
      <c r="RA23" s="14"/>
      <c r="RB23" s="14"/>
      <c r="RC23" s="14">
        <v>0</v>
      </c>
      <c r="RD23" s="14">
        <v>0</v>
      </c>
      <c r="RE23" s="14">
        <v>0</v>
      </c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v>0</v>
      </c>
      <c r="RL23" s="14"/>
      <c r="RM23" s="14"/>
      <c r="RN23" s="14"/>
      <c r="RO23" s="14"/>
      <c r="RP23" s="14"/>
      <c r="RQ23" s="14"/>
      <c r="RR23" s="14">
        <v>0</v>
      </c>
      <c r="RS23" s="14">
        <v>0</v>
      </c>
      <c r="RT23" s="14">
        <v>0</v>
      </c>
      <c r="RU23" s="14">
        <v>0</v>
      </c>
      <c r="RV23" s="14">
        <v>0</v>
      </c>
      <c r="RW23" s="14">
        <v>0</v>
      </c>
      <c r="RX23" s="14">
        <v>0</v>
      </c>
      <c r="RY23" s="14">
        <v>0</v>
      </c>
      <c r="RZ23" s="14">
        <v>0</v>
      </c>
      <c r="SA23" s="14"/>
      <c r="SB23" s="14"/>
      <c r="SC23" s="14"/>
      <c r="SD23" s="14"/>
      <c r="SE23" s="14"/>
      <c r="SF23" s="14"/>
      <c r="SG23" s="14">
        <v>0</v>
      </c>
      <c r="SH23" s="14">
        <v>0</v>
      </c>
      <c r="SI23" s="14">
        <v>0</v>
      </c>
      <c r="SJ23" s="14">
        <v>0</v>
      </c>
      <c r="SK23" s="14">
        <v>0</v>
      </c>
      <c r="SL23" s="14">
        <v>0</v>
      </c>
      <c r="SM23" s="14">
        <v>0</v>
      </c>
      <c r="SN23" s="14">
        <v>0</v>
      </c>
      <c r="SO23" s="14">
        <v>0</v>
      </c>
      <c r="SP23" s="14"/>
      <c r="SQ23" s="14"/>
      <c r="SR23" s="14"/>
      <c r="SS23" s="14"/>
      <c r="ST23" s="14"/>
      <c r="SU23" s="14"/>
      <c r="SV23" s="14">
        <v>0</v>
      </c>
      <c r="SW23" s="14">
        <v>0</v>
      </c>
      <c r="SX23" s="14">
        <v>0</v>
      </c>
      <c r="SY23" s="14">
        <v>0</v>
      </c>
      <c r="SZ23" s="14">
        <v>0</v>
      </c>
      <c r="TA23" s="14">
        <v>0</v>
      </c>
      <c r="TB23" s="14">
        <v>0</v>
      </c>
      <c r="TC23" s="14">
        <v>0</v>
      </c>
      <c r="TD23" s="14">
        <v>0</v>
      </c>
      <c r="TE23" s="14"/>
      <c r="TF23" s="14"/>
      <c r="TG23" s="14"/>
      <c r="TH23" s="14"/>
      <c r="TI23" s="14"/>
      <c r="TJ23" s="14"/>
      <c r="TK23" s="14">
        <v>0</v>
      </c>
      <c r="TL23" s="14">
        <v>0</v>
      </c>
      <c r="TM23" s="14">
        <v>0</v>
      </c>
      <c r="TN23" s="14">
        <v>0</v>
      </c>
      <c r="TO23" s="14">
        <v>0</v>
      </c>
      <c r="TP23" s="14">
        <v>0</v>
      </c>
      <c r="TQ23" s="14">
        <v>0</v>
      </c>
      <c r="TR23" s="14">
        <v>0</v>
      </c>
      <c r="TS23" s="14">
        <v>0</v>
      </c>
      <c r="TT23" s="14"/>
      <c r="TU23" s="14"/>
      <c r="TV23" s="14"/>
      <c r="TW23" s="14"/>
      <c r="TX23" s="14"/>
      <c r="TY23" s="14"/>
      <c r="TZ23" s="14">
        <v>0</v>
      </c>
      <c r="UA23" s="14">
        <v>0</v>
      </c>
      <c r="UB23" s="14">
        <v>0</v>
      </c>
      <c r="UC23" s="14">
        <v>0</v>
      </c>
      <c r="UD23" s="14">
        <v>0</v>
      </c>
      <c r="UE23" s="14">
        <v>0</v>
      </c>
      <c r="UF23" s="14">
        <v>0</v>
      </c>
      <c r="UG23" s="14">
        <v>0</v>
      </c>
      <c r="UH23" s="14">
        <v>0</v>
      </c>
      <c r="UI23" s="14"/>
      <c r="UJ23" s="14"/>
      <c r="UK23" s="14"/>
      <c r="UL23" s="14"/>
      <c r="UM23" s="14"/>
      <c r="UN23" s="14"/>
      <c r="UO23" s="14">
        <v>0</v>
      </c>
      <c r="UP23" s="14">
        <v>0</v>
      </c>
      <c r="UQ23" s="14">
        <v>0</v>
      </c>
      <c r="UR23" s="14">
        <v>0</v>
      </c>
      <c r="US23" s="14">
        <v>0</v>
      </c>
      <c r="UT23" s="14">
        <v>0</v>
      </c>
      <c r="UU23" s="14">
        <v>0</v>
      </c>
      <c r="UV23" s="14">
        <v>0</v>
      </c>
      <c r="UW23" s="14">
        <v>0</v>
      </c>
      <c r="UX23" s="14"/>
      <c r="UY23" s="114">
        <f t="shared" si="123"/>
        <v>1788500</v>
      </c>
      <c r="UZ23" s="114">
        <f t="shared" si="124"/>
        <v>447125</v>
      </c>
      <c r="VA23" s="114">
        <f t="shared" si="125"/>
        <v>447125</v>
      </c>
      <c r="VB23" s="114">
        <f t="shared" si="126"/>
        <v>447125</v>
      </c>
      <c r="VC23" s="114">
        <f t="shared" si="127"/>
        <v>447125</v>
      </c>
      <c r="VD23" s="115">
        <f t="shared" si="128"/>
        <v>0</v>
      </c>
    </row>
    <row r="24" spans="1:576" s="112" customFormat="1" ht="12.75">
      <c r="A24" s="15">
        <v>14</v>
      </c>
      <c r="B24" s="106" t="s">
        <v>681</v>
      </c>
      <c r="C24" s="14"/>
      <c r="D24" s="14"/>
      <c r="E24" s="14"/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/>
      <c r="P24" s="14"/>
      <c r="Q24" s="14"/>
      <c r="R24" s="14"/>
      <c r="S24" s="14"/>
      <c r="T24" s="14"/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/>
      <c r="AE24" s="14"/>
      <c r="AF24" s="14"/>
      <c r="AG24" s="14"/>
      <c r="AH24" s="14"/>
      <c r="AI24" s="14"/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/>
      <c r="AT24" s="14"/>
      <c r="AU24" s="14"/>
      <c r="AV24" s="14"/>
      <c r="AW24" s="14"/>
      <c r="AX24" s="14"/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/>
      <c r="BI24" s="14"/>
      <c r="BJ24" s="14"/>
      <c r="BK24" s="14"/>
      <c r="BL24" s="14"/>
      <c r="BM24" s="14"/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/>
      <c r="BX24" s="14"/>
      <c r="BY24" s="14"/>
      <c r="BZ24" s="14"/>
      <c r="CA24" s="14"/>
      <c r="CB24" s="14"/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/>
      <c r="CM24" s="14"/>
      <c r="CN24" s="14"/>
      <c r="CO24" s="14"/>
      <c r="CP24" s="14"/>
      <c r="CQ24" s="14"/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/>
      <c r="DB24" s="14"/>
      <c r="DC24" s="14"/>
      <c r="DD24" s="14"/>
      <c r="DE24" s="14"/>
      <c r="DF24" s="14"/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/>
      <c r="DQ24" s="14"/>
      <c r="DR24" s="14"/>
      <c r="DS24" s="14"/>
      <c r="DT24" s="14"/>
      <c r="DU24" s="14"/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/>
      <c r="EF24" s="14"/>
      <c r="EG24" s="14"/>
      <c r="EH24" s="14"/>
      <c r="EI24" s="14"/>
      <c r="EJ24" s="14"/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/>
      <c r="EU24" s="14"/>
      <c r="EV24" s="59" t="s">
        <v>682</v>
      </c>
      <c r="EW24" s="14"/>
      <c r="EX24" s="14"/>
      <c r="EY24" s="14"/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/>
      <c r="FJ24" s="14"/>
      <c r="FK24" s="59" t="s">
        <v>682</v>
      </c>
      <c r="FL24" s="14"/>
      <c r="FM24" s="14"/>
      <c r="FN24" s="14"/>
      <c r="FO24" s="14">
        <v>0</v>
      </c>
      <c r="FP24" s="14"/>
      <c r="FQ24" s="14"/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f t="shared" si="115"/>
        <v>0</v>
      </c>
      <c r="FX24" s="14"/>
      <c r="FY24" s="14"/>
      <c r="FZ24" s="59" t="s">
        <v>682</v>
      </c>
      <c r="GA24" s="14"/>
      <c r="GB24" s="14"/>
      <c r="GC24" s="14"/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/>
      <c r="GN24" s="14"/>
      <c r="GO24" s="14"/>
      <c r="GP24" s="14"/>
      <c r="GQ24" s="14"/>
      <c r="GR24" s="14"/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/>
      <c r="HC24" s="14"/>
      <c r="HD24" s="14"/>
      <c r="HE24" s="14"/>
      <c r="HF24" s="14"/>
      <c r="HG24" s="14"/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/>
      <c r="HR24" s="14"/>
      <c r="HS24" s="14"/>
      <c r="HT24" s="14"/>
      <c r="HU24" s="14"/>
      <c r="HV24" s="14"/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/>
      <c r="IG24" s="14"/>
      <c r="IH24" s="59" t="s">
        <v>682</v>
      </c>
      <c r="II24" s="14"/>
      <c r="IJ24" s="14"/>
      <c r="IK24" s="14"/>
      <c r="IL24" s="14">
        <v>1355</v>
      </c>
      <c r="IM24" s="14">
        <v>1897000</v>
      </c>
      <c r="IN24" s="14"/>
      <c r="IO24" s="14">
        <v>1897000</v>
      </c>
      <c r="IP24" s="14">
        <f t="shared" si="117"/>
        <v>474250</v>
      </c>
      <c r="IQ24" s="14">
        <v>474250</v>
      </c>
      <c r="IR24" s="14">
        <v>474250</v>
      </c>
      <c r="IS24" s="14">
        <v>474250</v>
      </c>
      <c r="IT24" s="14"/>
      <c r="IU24" s="14"/>
      <c r="IV24" s="14"/>
      <c r="IW24" s="59" t="s">
        <v>682</v>
      </c>
      <c r="IX24" s="14"/>
      <c r="IY24" s="14"/>
      <c r="IZ24" s="14"/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/>
      <c r="JK24" s="14"/>
      <c r="JL24" s="59" t="s">
        <v>682</v>
      </c>
      <c r="JM24" s="14"/>
      <c r="JN24" s="14"/>
      <c r="JO24" s="14"/>
      <c r="JP24" s="14">
        <v>0</v>
      </c>
      <c r="JQ24" s="14"/>
      <c r="JR24" s="14"/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f t="shared" si="130"/>
        <v>0</v>
      </c>
      <c r="JY24" s="14"/>
      <c r="JZ24" s="14"/>
      <c r="KA24" s="14"/>
      <c r="KB24" s="14"/>
      <c r="KC24" s="14"/>
      <c r="KD24" s="14"/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/>
      <c r="KO24" s="14"/>
      <c r="KP24" s="59" t="s">
        <v>682</v>
      </c>
      <c r="KQ24" s="14"/>
      <c r="KR24" s="14"/>
      <c r="KS24" s="14"/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/>
      <c r="LD24" s="14"/>
      <c r="LE24" s="59" t="s">
        <v>682</v>
      </c>
      <c r="LF24" s="14"/>
      <c r="LG24" s="14"/>
      <c r="LH24" s="14"/>
      <c r="LI24" s="14">
        <v>1355</v>
      </c>
      <c r="LJ24" s="14"/>
      <c r="LK24" s="14"/>
      <c r="LL24" s="14">
        <f t="shared" si="120"/>
        <v>474250</v>
      </c>
      <c r="LM24" s="113">
        <f t="shared" si="129"/>
        <v>118562.5</v>
      </c>
      <c r="LN24" s="113">
        <v>118562.5</v>
      </c>
      <c r="LO24" s="113">
        <v>118562.5</v>
      </c>
      <c r="LP24" s="113">
        <v>118562.5</v>
      </c>
      <c r="LQ24" s="14">
        <f t="shared" si="121"/>
        <v>0</v>
      </c>
      <c r="LR24" s="14"/>
      <c r="LS24" s="14"/>
      <c r="LT24" s="59" t="s">
        <v>681</v>
      </c>
      <c r="LU24" s="14"/>
      <c r="LV24" s="14"/>
      <c r="LW24" s="14"/>
      <c r="LX24" s="14">
        <v>0</v>
      </c>
      <c r="LY24" s="14"/>
      <c r="LZ24" s="14"/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f t="shared" si="131"/>
        <v>0</v>
      </c>
      <c r="MG24" s="14"/>
      <c r="MH24" s="14"/>
      <c r="MI24" s="14"/>
      <c r="MJ24" s="14"/>
      <c r="MK24" s="14"/>
      <c r="ML24" s="14"/>
      <c r="MM24" s="14">
        <v>0</v>
      </c>
      <c r="MN24" s="14">
        <v>0</v>
      </c>
      <c r="MO24" s="14">
        <v>0</v>
      </c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v>0</v>
      </c>
      <c r="MV24" s="14"/>
      <c r="MW24" s="14"/>
      <c r="MX24" s="14"/>
      <c r="MY24" s="14"/>
      <c r="MZ24" s="14"/>
      <c r="NA24" s="14"/>
      <c r="NB24" s="14">
        <v>0</v>
      </c>
      <c r="NC24" s="14">
        <v>0</v>
      </c>
      <c r="ND24" s="14">
        <v>0</v>
      </c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v>0</v>
      </c>
      <c r="NK24" s="14"/>
      <c r="NL24" s="14"/>
      <c r="NM24" s="14"/>
      <c r="NN24" s="14"/>
      <c r="NO24" s="14"/>
      <c r="NP24" s="14"/>
      <c r="NQ24" s="14">
        <v>0</v>
      </c>
      <c r="NR24" s="14">
        <v>0</v>
      </c>
      <c r="NS24" s="14">
        <v>0</v>
      </c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v>0</v>
      </c>
      <c r="NZ24" s="14"/>
      <c r="OA24" s="14"/>
      <c r="OB24" s="14"/>
      <c r="OC24" s="14"/>
      <c r="OD24" s="14"/>
      <c r="OE24" s="14"/>
      <c r="OF24" s="14">
        <v>0</v>
      </c>
      <c r="OG24" s="14">
        <v>0</v>
      </c>
      <c r="OH24" s="14">
        <v>0</v>
      </c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v>0</v>
      </c>
      <c r="OO24" s="14"/>
      <c r="OP24" s="14"/>
      <c r="OQ24" s="14"/>
      <c r="OR24" s="14"/>
      <c r="OS24" s="14"/>
      <c r="OT24" s="14"/>
      <c r="OU24" s="14">
        <v>0</v>
      </c>
      <c r="OV24" s="14">
        <v>0</v>
      </c>
      <c r="OW24" s="14">
        <v>0</v>
      </c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v>0</v>
      </c>
      <c r="PD24" s="14"/>
      <c r="PE24" s="14"/>
      <c r="PF24" s="14"/>
      <c r="PG24" s="14"/>
      <c r="PH24" s="14"/>
      <c r="PI24" s="14"/>
      <c r="PJ24" s="14">
        <v>0</v>
      </c>
      <c r="PK24" s="14">
        <v>0</v>
      </c>
      <c r="PL24" s="14">
        <v>0</v>
      </c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v>0</v>
      </c>
      <c r="PS24" s="14"/>
      <c r="PT24" s="14"/>
      <c r="PU24" s="14"/>
      <c r="PV24" s="14"/>
      <c r="PW24" s="14"/>
      <c r="PX24" s="14"/>
      <c r="PY24" s="14">
        <v>0</v>
      </c>
      <c r="PZ24" s="14">
        <v>0</v>
      </c>
      <c r="QA24" s="14">
        <v>0</v>
      </c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v>0</v>
      </c>
      <c r="QH24" s="14"/>
      <c r="QI24" s="14"/>
      <c r="QJ24" s="14"/>
      <c r="QK24" s="14"/>
      <c r="QL24" s="14"/>
      <c r="QM24" s="14"/>
      <c r="QN24" s="14">
        <v>0</v>
      </c>
      <c r="QO24" s="14">
        <v>0</v>
      </c>
      <c r="QP24" s="14">
        <v>0</v>
      </c>
      <c r="QQ24" s="14">
        <v>0</v>
      </c>
      <c r="QR24" s="14">
        <v>0</v>
      </c>
      <c r="QS24" s="14">
        <v>0</v>
      </c>
      <c r="QT24" s="14">
        <v>0</v>
      </c>
      <c r="QU24" s="14">
        <v>0</v>
      </c>
      <c r="QV24" s="14">
        <v>0</v>
      </c>
      <c r="QW24" s="14"/>
      <c r="QX24" s="14"/>
      <c r="QY24" s="14"/>
      <c r="QZ24" s="14"/>
      <c r="RA24" s="14"/>
      <c r="RB24" s="14"/>
      <c r="RC24" s="14">
        <v>0</v>
      </c>
      <c r="RD24" s="14">
        <v>0</v>
      </c>
      <c r="RE24" s="14">
        <v>0</v>
      </c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v>0</v>
      </c>
      <c r="RL24" s="14"/>
      <c r="RM24" s="14"/>
      <c r="RN24" s="14"/>
      <c r="RO24" s="14"/>
      <c r="RP24" s="14"/>
      <c r="RQ24" s="14"/>
      <c r="RR24" s="14">
        <v>0</v>
      </c>
      <c r="RS24" s="14">
        <v>0</v>
      </c>
      <c r="RT24" s="14">
        <v>0</v>
      </c>
      <c r="RU24" s="14">
        <v>0</v>
      </c>
      <c r="RV24" s="14">
        <v>0</v>
      </c>
      <c r="RW24" s="14">
        <v>0</v>
      </c>
      <c r="RX24" s="14">
        <v>0</v>
      </c>
      <c r="RY24" s="14">
        <v>0</v>
      </c>
      <c r="RZ24" s="14">
        <v>0</v>
      </c>
      <c r="SA24" s="14"/>
      <c r="SB24" s="14"/>
      <c r="SC24" s="14"/>
      <c r="SD24" s="14"/>
      <c r="SE24" s="14"/>
      <c r="SF24" s="14"/>
      <c r="SG24" s="14">
        <v>0</v>
      </c>
      <c r="SH24" s="14">
        <v>0</v>
      </c>
      <c r="SI24" s="14">
        <v>0</v>
      </c>
      <c r="SJ24" s="14">
        <v>0</v>
      </c>
      <c r="SK24" s="14">
        <v>0</v>
      </c>
      <c r="SL24" s="14">
        <v>0</v>
      </c>
      <c r="SM24" s="14">
        <v>0</v>
      </c>
      <c r="SN24" s="14">
        <v>0</v>
      </c>
      <c r="SO24" s="14">
        <v>0</v>
      </c>
      <c r="SP24" s="14"/>
      <c r="SQ24" s="14"/>
      <c r="SR24" s="14"/>
      <c r="SS24" s="14"/>
      <c r="ST24" s="14"/>
      <c r="SU24" s="14"/>
      <c r="SV24" s="14">
        <v>0</v>
      </c>
      <c r="SW24" s="14">
        <v>0</v>
      </c>
      <c r="SX24" s="14">
        <v>0</v>
      </c>
      <c r="SY24" s="14">
        <v>0</v>
      </c>
      <c r="SZ24" s="14">
        <v>0</v>
      </c>
      <c r="TA24" s="14">
        <v>0</v>
      </c>
      <c r="TB24" s="14">
        <v>0</v>
      </c>
      <c r="TC24" s="14">
        <v>0</v>
      </c>
      <c r="TD24" s="14">
        <v>0</v>
      </c>
      <c r="TE24" s="14"/>
      <c r="TF24" s="14"/>
      <c r="TG24" s="14"/>
      <c r="TH24" s="14"/>
      <c r="TI24" s="14"/>
      <c r="TJ24" s="14"/>
      <c r="TK24" s="14">
        <v>0</v>
      </c>
      <c r="TL24" s="14">
        <v>0</v>
      </c>
      <c r="TM24" s="14">
        <v>0</v>
      </c>
      <c r="TN24" s="14">
        <v>0</v>
      </c>
      <c r="TO24" s="14">
        <v>0</v>
      </c>
      <c r="TP24" s="14">
        <v>0</v>
      </c>
      <c r="TQ24" s="14">
        <v>0</v>
      </c>
      <c r="TR24" s="14">
        <v>0</v>
      </c>
      <c r="TS24" s="14">
        <v>0</v>
      </c>
      <c r="TT24" s="14"/>
      <c r="TU24" s="14"/>
      <c r="TV24" s="14"/>
      <c r="TW24" s="14"/>
      <c r="TX24" s="14"/>
      <c r="TY24" s="14"/>
      <c r="TZ24" s="14">
        <v>0</v>
      </c>
      <c r="UA24" s="14">
        <v>0</v>
      </c>
      <c r="UB24" s="14">
        <v>0</v>
      </c>
      <c r="UC24" s="14">
        <v>0</v>
      </c>
      <c r="UD24" s="14">
        <v>0</v>
      </c>
      <c r="UE24" s="14">
        <v>0</v>
      </c>
      <c r="UF24" s="14">
        <v>0</v>
      </c>
      <c r="UG24" s="14">
        <v>0</v>
      </c>
      <c r="UH24" s="14">
        <v>0</v>
      </c>
      <c r="UI24" s="14"/>
      <c r="UJ24" s="14"/>
      <c r="UK24" s="14"/>
      <c r="UL24" s="14"/>
      <c r="UM24" s="14"/>
      <c r="UN24" s="14"/>
      <c r="UO24" s="14">
        <v>0</v>
      </c>
      <c r="UP24" s="14">
        <v>0</v>
      </c>
      <c r="UQ24" s="14">
        <v>0</v>
      </c>
      <c r="UR24" s="14">
        <v>0</v>
      </c>
      <c r="US24" s="14">
        <v>0</v>
      </c>
      <c r="UT24" s="14">
        <v>0</v>
      </c>
      <c r="UU24" s="14">
        <v>0</v>
      </c>
      <c r="UV24" s="14">
        <v>0</v>
      </c>
      <c r="UW24" s="14">
        <v>0</v>
      </c>
      <c r="UX24" s="14"/>
      <c r="UY24" s="114">
        <f t="shared" si="123"/>
        <v>2371250</v>
      </c>
      <c r="UZ24" s="114">
        <f t="shared" si="124"/>
        <v>592812.5</v>
      </c>
      <c r="VA24" s="114">
        <f t="shared" si="125"/>
        <v>592812.5</v>
      </c>
      <c r="VB24" s="114">
        <f t="shared" si="126"/>
        <v>592812.5</v>
      </c>
      <c r="VC24" s="114">
        <f t="shared" si="127"/>
        <v>592812.5</v>
      </c>
      <c r="VD24" s="115">
        <f t="shared" si="128"/>
        <v>0</v>
      </c>
    </row>
    <row r="25" spans="1:576" s="112" customFormat="1" ht="12.75">
      <c r="A25" s="15">
        <v>15</v>
      </c>
      <c r="B25" s="106" t="s">
        <v>682</v>
      </c>
      <c r="C25" s="14"/>
      <c r="D25" s="14"/>
      <c r="E25" s="14"/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/>
      <c r="P25" s="14"/>
      <c r="Q25" s="14"/>
      <c r="R25" s="14"/>
      <c r="S25" s="14"/>
      <c r="T25" s="14"/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/>
      <c r="AE25" s="14"/>
      <c r="AF25" s="14"/>
      <c r="AG25" s="14"/>
      <c r="AH25" s="14"/>
      <c r="AI25" s="14"/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/>
      <c r="AT25" s="14"/>
      <c r="AU25" s="14"/>
      <c r="AV25" s="14"/>
      <c r="AW25" s="14"/>
      <c r="AX25" s="14"/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/>
      <c r="BI25" s="14"/>
      <c r="BJ25" s="14"/>
      <c r="BK25" s="14"/>
      <c r="BL25" s="14"/>
      <c r="BM25" s="14"/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/>
      <c r="BX25" s="14"/>
      <c r="BY25" s="14"/>
      <c r="BZ25" s="14"/>
      <c r="CA25" s="14"/>
      <c r="CB25" s="14"/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/>
      <c r="CM25" s="14"/>
      <c r="CN25" s="14"/>
      <c r="CO25" s="14"/>
      <c r="CP25" s="14"/>
      <c r="CQ25" s="14"/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/>
      <c r="DB25" s="14"/>
      <c r="DC25" s="14"/>
      <c r="DD25" s="14"/>
      <c r="DE25" s="14"/>
      <c r="DF25" s="14"/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/>
      <c r="DQ25" s="14"/>
      <c r="DR25" s="14"/>
      <c r="DS25" s="14"/>
      <c r="DT25" s="14"/>
      <c r="DU25" s="14"/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/>
      <c r="EF25" s="14"/>
      <c r="EG25" s="14"/>
      <c r="EH25" s="14"/>
      <c r="EI25" s="14"/>
      <c r="EJ25" s="14"/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/>
      <c r="EU25" s="14"/>
      <c r="EV25" s="59" t="s">
        <v>683</v>
      </c>
      <c r="EW25" s="14"/>
      <c r="EX25" s="14"/>
      <c r="EY25" s="14"/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/>
      <c r="FJ25" s="14"/>
      <c r="FK25" s="59" t="s">
        <v>683</v>
      </c>
      <c r="FL25" s="14"/>
      <c r="FM25" s="14"/>
      <c r="FN25" s="14"/>
      <c r="FO25" s="14">
        <v>0</v>
      </c>
      <c r="FP25" s="14"/>
      <c r="FQ25" s="14"/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f t="shared" si="115"/>
        <v>0</v>
      </c>
      <c r="FX25" s="14"/>
      <c r="FY25" s="14"/>
      <c r="FZ25" s="59" t="s">
        <v>683</v>
      </c>
      <c r="GA25" s="14"/>
      <c r="GB25" s="14"/>
      <c r="GC25" s="14"/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/>
      <c r="GN25" s="14"/>
      <c r="GO25" s="14"/>
      <c r="GP25" s="14"/>
      <c r="GQ25" s="14"/>
      <c r="GR25" s="14"/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/>
      <c r="HC25" s="14"/>
      <c r="HD25" s="14"/>
      <c r="HE25" s="14"/>
      <c r="HF25" s="14"/>
      <c r="HG25" s="14"/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/>
      <c r="HR25" s="14"/>
      <c r="HS25" s="14"/>
      <c r="HT25" s="14"/>
      <c r="HU25" s="14"/>
      <c r="HV25" s="14"/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/>
      <c r="IG25" s="14"/>
      <c r="IH25" s="59" t="s">
        <v>683</v>
      </c>
      <c r="II25" s="14"/>
      <c r="IJ25" s="14"/>
      <c r="IK25" s="14"/>
      <c r="IL25" s="14">
        <v>2419</v>
      </c>
      <c r="IM25" s="14">
        <v>3386600</v>
      </c>
      <c r="IN25" s="14"/>
      <c r="IO25" s="14">
        <v>3386600</v>
      </c>
      <c r="IP25" s="14">
        <f t="shared" si="117"/>
        <v>846650</v>
      </c>
      <c r="IQ25" s="14">
        <v>846650</v>
      </c>
      <c r="IR25" s="14">
        <v>846650</v>
      </c>
      <c r="IS25" s="14">
        <v>846650</v>
      </c>
      <c r="IT25" s="14"/>
      <c r="IU25" s="14"/>
      <c r="IV25" s="14"/>
      <c r="IW25" s="59" t="s">
        <v>683</v>
      </c>
      <c r="IX25" s="14"/>
      <c r="IY25" s="14"/>
      <c r="IZ25" s="14"/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/>
      <c r="JK25" s="14"/>
      <c r="JL25" s="59" t="s">
        <v>683</v>
      </c>
      <c r="JM25" s="14"/>
      <c r="JN25" s="14"/>
      <c r="JO25" s="14"/>
      <c r="JP25" s="14">
        <v>0</v>
      </c>
      <c r="JQ25" s="14"/>
      <c r="JR25" s="14"/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f t="shared" si="130"/>
        <v>0</v>
      </c>
      <c r="JY25" s="14"/>
      <c r="JZ25" s="14"/>
      <c r="KA25" s="14"/>
      <c r="KB25" s="14"/>
      <c r="KC25" s="14"/>
      <c r="KD25" s="14"/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/>
      <c r="KO25" s="14"/>
      <c r="KP25" s="59" t="s">
        <v>683</v>
      </c>
      <c r="KQ25" s="14"/>
      <c r="KR25" s="14"/>
      <c r="KS25" s="14"/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/>
      <c r="LD25" s="14"/>
      <c r="LE25" s="59" t="s">
        <v>683</v>
      </c>
      <c r="LF25" s="14"/>
      <c r="LG25" s="14"/>
      <c r="LH25" s="14"/>
      <c r="LI25" s="14">
        <v>2419</v>
      </c>
      <c r="LJ25" s="14"/>
      <c r="LK25" s="14"/>
      <c r="LL25" s="14">
        <f t="shared" si="120"/>
        <v>846650</v>
      </c>
      <c r="LM25" s="113">
        <f t="shared" si="129"/>
        <v>211662.5</v>
      </c>
      <c r="LN25" s="113">
        <v>211662.5</v>
      </c>
      <c r="LO25" s="113">
        <v>211662.5</v>
      </c>
      <c r="LP25" s="113">
        <v>211662.5</v>
      </c>
      <c r="LQ25" s="14">
        <f t="shared" si="121"/>
        <v>0</v>
      </c>
      <c r="LR25" s="14"/>
      <c r="LS25" s="14"/>
      <c r="LT25" s="59" t="s">
        <v>682</v>
      </c>
      <c r="LU25" s="14"/>
      <c r="LV25" s="14"/>
      <c r="LW25" s="14"/>
      <c r="LX25" s="14">
        <v>0</v>
      </c>
      <c r="LY25" s="14"/>
      <c r="LZ25" s="14"/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f t="shared" si="131"/>
        <v>0</v>
      </c>
      <c r="MG25" s="14"/>
      <c r="MH25" s="14"/>
      <c r="MI25" s="14"/>
      <c r="MJ25" s="14"/>
      <c r="MK25" s="14"/>
      <c r="ML25" s="14"/>
      <c r="MM25" s="14">
        <v>0</v>
      </c>
      <c r="MN25" s="14">
        <v>0</v>
      </c>
      <c r="MO25" s="14">
        <v>0</v>
      </c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v>0</v>
      </c>
      <c r="MV25" s="14"/>
      <c r="MW25" s="14"/>
      <c r="MX25" s="14"/>
      <c r="MY25" s="14"/>
      <c r="MZ25" s="14"/>
      <c r="NA25" s="14"/>
      <c r="NB25" s="14">
        <v>0</v>
      </c>
      <c r="NC25" s="14">
        <v>0</v>
      </c>
      <c r="ND25" s="14">
        <v>0</v>
      </c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v>0</v>
      </c>
      <c r="NK25" s="14"/>
      <c r="NL25" s="14"/>
      <c r="NM25" s="14"/>
      <c r="NN25" s="14"/>
      <c r="NO25" s="14"/>
      <c r="NP25" s="14"/>
      <c r="NQ25" s="14">
        <v>0</v>
      </c>
      <c r="NR25" s="14">
        <v>0</v>
      </c>
      <c r="NS25" s="14">
        <v>0</v>
      </c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v>0</v>
      </c>
      <c r="NZ25" s="14"/>
      <c r="OA25" s="14"/>
      <c r="OB25" s="14"/>
      <c r="OC25" s="14"/>
      <c r="OD25" s="14"/>
      <c r="OE25" s="14"/>
      <c r="OF25" s="14">
        <v>0</v>
      </c>
      <c r="OG25" s="14">
        <v>0</v>
      </c>
      <c r="OH25" s="14">
        <v>0</v>
      </c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v>0</v>
      </c>
      <c r="OO25" s="14"/>
      <c r="OP25" s="14"/>
      <c r="OQ25" s="14"/>
      <c r="OR25" s="14"/>
      <c r="OS25" s="14"/>
      <c r="OT25" s="14"/>
      <c r="OU25" s="14">
        <v>0</v>
      </c>
      <c r="OV25" s="14">
        <v>0</v>
      </c>
      <c r="OW25" s="14">
        <v>0</v>
      </c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v>0</v>
      </c>
      <c r="PD25" s="14"/>
      <c r="PE25" s="14"/>
      <c r="PF25" s="14"/>
      <c r="PG25" s="14"/>
      <c r="PH25" s="14"/>
      <c r="PI25" s="14"/>
      <c r="PJ25" s="14">
        <v>0</v>
      </c>
      <c r="PK25" s="14">
        <v>0</v>
      </c>
      <c r="PL25" s="14">
        <v>0</v>
      </c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v>0</v>
      </c>
      <c r="PS25" s="14"/>
      <c r="PT25" s="14"/>
      <c r="PU25" s="14"/>
      <c r="PV25" s="14"/>
      <c r="PW25" s="14"/>
      <c r="PX25" s="14"/>
      <c r="PY25" s="14">
        <v>0</v>
      </c>
      <c r="PZ25" s="14">
        <v>0</v>
      </c>
      <c r="QA25" s="14">
        <v>0</v>
      </c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v>0</v>
      </c>
      <c r="QH25" s="14"/>
      <c r="QI25" s="14"/>
      <c r="QJ25" s="14"/>
      <c r="QK25" s="14"/>
      <c r="QL25" s="14"/>
      <c r="QM25" s="14"/>
      <c r="QN25" s="14">
        <v>0</v>
      </c>
      <c r="QO25" s="14">
        <v>0</v>
      </c>
      <c r="QP25" s="14">
        <v>0</v>
      </c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v>0</v>
      </c>
      <c r="QW25" s="14"/>
      <c r="QX25" s="14"/>
      <c r="QY25" s="14"/>
      <c r="QZ25" s="14"/>
      <c r="RA25" s="14"/>
      <c r="RB25" s="14"/>
      <c r="RC25" s="14">
        <v>0</v>
      </c>
      <c r="RD25" s="14">
        <v>0</v>
      </c>
      <c r="RE25" s="14">
        <v>0</v>
      </c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v>0</v>
      </c>
      <c r="RL25" s="14"/>
      <c r="RM25" s="14"/>
      <c r="RN25" s="14"/>
      <c r="RO25" s="14"/>
      <c r="RP25" s="14"/>
      <c r="RQ25" s="14"/>
      <c r="RR25" s="14">
        <v>0</v>
      </c>
      <c r="RS25" s="14">
        <v>0</v>
      </c>
      <c r="RT25" s="14">
        <v>0</v>
      </c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v>0</v>
      </c>
      <c r="SA25" s="14"/>
      <c r="SB25" s="14"/>
      <c r="SC25" s="14"/>
      <c r="SD25" s="14"/>
      <c r="SE25" s="14"/>
      <c r="SF25" s="14"/>
      <c r="SG25" s="14">
        <v>0</v>
      </c>
      <c r="SH25" s="14">
        <v>0</v>
      </c>
      <c r="SI25" s="14">
        <v>0</v>
      </c>
      <c r="SJ25" s="14">
        <v>0</v>
      </c>
      <c r="SK25" s="14">
        <v>0</v>
      </c>
      <c r="SL25" s="14">
        <v>0</v>
      </c>
      <c r="SM25" s="14">
        <v>0</v>
      </c>
      <c r="SN25" s="14">
        <v>0</v>
      </c>
      <c r="SO25" s="14">
        <v>0</v>
      </c>
      <c r="SP25" s="14"/>
      <c r="SQ25" s="14"/>
      <c r="SR25" s="14"/>
      <c r="SS25" s="14"/>
      <c r="ST25" s="14"/>
      <c r="SU25" s="14"/>
      <c r="SV25" s="14">
        <v>0</v>
      </c>
      <c r="SW25" s="14">
        <v>0</v>
      </c>
      <c r="SX25" s="14">
        <v>0</v>
      </c>
      <c r="SY25" s="14">
        <v>0</v>
      </c>
      <c r="SZ25" s="14">
        <v>0</v>
      </c>
      <c r="TA25" s="14">
        <v>0</v>
      </c>
      <c r="TB25" s="14">
        <v>0</v>
      </c>
      <c r="TC25" s="14">
        <v>0</v>
      </c>
      <c r="TD25" s="14">
        <v>0</v>
      </c>
      <c r="TE25" s="14"/>
      <c r="TF25" s="14"/>
      <c r="TG25" s="14"/>
      <c r="TH25" s="14"/>
      <c r="TI25" s="14"/>
      <c r="TJ25" s="14"/>
      <c r="TK25" s="14">
        <v>0</v>
      </c>
      <c r="TL25" s="14">
        <v>0</v>
      </c>
      <c r="TM25" s="14">
        <v>0</v>
      </c>
      <c r="TN25" s="14">
        <v>0</v>
      </c>
      <c r="TO25" s="14">
        <v>0</v>
      </c>
      <c r="TP25" s="14">
        <v>0</v>
      </c>
      <c r="TQ25" s="14">
        <v>0</v>
      </c>
      <c r="TR25" s="14">
        <v>0</v>
      </c>
      <c r="TS25" s="14">
        <v>0</v>
      </c>
      <c r="TT25" s="14"/>
      <c r="TU25" s="14"/>
      <c r="TV25" s="14"/>
      <c r="TW25" s="14"/>
      <c r="TX25" s="14"/>
      <c r="TY25" s="14"/>
      <c r="TZ25" s="14">
        <v>0</v>
      </c>
      <c r="UA25" s="14">
        <v>0</v>
      </c>
      <c r="UB25" s="14">
        <v>0</v>
      </c>
      <c r="UC25" s="14">
        <v>0</v>
      </c>
      <c r="UD25" s="14">
        <v>0</v>
      </c>
      <c r="UE25" s="14">
        <v>0</v>
      </c>
      <c r="UF25" s="14">
        <v>0</v>
      </c>
      <c r="UG25" s="14">
        <v>0</v>
      </c>
      <c r="UH25" s="14">
        <v>0</v>
      </c>
      <c r="UI25" s="14"/>
      <c r="UJ25" s="14"/>
      <c r="UK25" s="14"/>
      <c r="UL25" s="14"/>
      <c r="UM25" s="14"/>
      <c r="UN25" s="14"/>
      <c r="UO25" s="14">
        <v>0</v>
      </c>
      <c r="UP25" s="14">
        <v>0</v>
      </c>
      <c r="UQ25" s="14">
        <v>0</v>
      </c>
      <c r="UR25" s="14">
        <v>0</v>
      </c>
      <c r="US25" s="14">
        <v>0</v>
      </c>
      <c r="UT25" s="14">
        <v>0</v>
      </c>
      <c r="UU25" s="14">
        <v>0</v>
      </c>
      <c r="UV25" s="14">
        <v>0</v>
      </c>
      <c r="UW25" s="14">
        <v>0</v>
      </c>
      <c r="UX25" s="14"/>
      <c r="UY25" s="114">
        <f t="shared" si="123"/>
        <v>4233250</v>
      </c>
      <c r="UZ25" s="114">
        <f t="shared" si="124"/>
        <v>1058312.5</v>
      </c>
      <c r="VA25" s="114">
        <f t="shared" si="125"/>
        <v>1058312.5</v>
      </c>
      <c r="VB25" s="114">
        <f t="shared" si="126"/>
        <v>1058312.5</v>
      </c>
      <c r="VC25" s="114">
        <f t="shared" si="127"/>
        <v>1058312.5</v>
      </c>
      <c r="VD25" s="115">
        <f t="shared" si="128"/>
        <v>0</v>
      </c>
    </row>
    <row r="26" spans="1:576" s="112" customFormat="1" ht="12.75">
      <c r="A26" s="15">
        <v>16</v>
      </c>
      <c r="B26" s="106" t="s">
        <v>696</v>
      </c>
      <c r="C26" s="14"/>
      <c r="D26" s="14"/>
      <c r="E26" s="14"/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/>
      <c r="P26" s="14"/>
      <c r="Q26" s="15"/>
      <c r="R26" s="14"/>
      <c r="S26" s="14"/>
      <c r="T26" s="14"/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/>
      <c r="AE26" s="14"/>
      <c r="AF26" s="15"/>
      <c r="AG26" s="14"/>
      <c r="AH26" s="14"/>
      <c r="AI26" s="14"/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/>
      <c r="AT26" s="14"/>
      <c r="AU26" s="15"/>
      <c r="AV26" s="14"/>
      <c r="AW26" s="14"/>
      <c r="AX26" s="14"/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/>
      <c r="BI26" s="14"/>
      <c r="BJ26" s="15"/>
      <c r="BK26" s="14"/>
      <c r="BL26" s="14"/>
      <c r="BM26" s="14"/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/>
      <c r="BX26" s="14"/>
      <c r="BY26" s="15"/>
      <c r="BZ26" s="14"/>
      <c r="CA26" s="14"/>
      <c r="CB26" s="14"/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/>
      <c r="CM26" s="14"/>
      <c r="CN26" s="15"/>
      <c r="CO26" s="14"/>
      <c r="CP26" s="14"/>
      <c r="CQ26" s="14"/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/>
      <c r="DB26" s="14"/>
      <c r="DC26" s="15"/>
      <c r="DD26" s="14"/>
      <c r="DE26" s="14"/>
      <c r="DF26" s="14"/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/>
      <c r="DQ26" s="14"/>
      <c r="DR26" s="15"/>
      <c r="DS26" s="14"/>
      <c r="DT26" s="14"/>
      <c r="DU26" s="14"/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/>
      <c r="EF26" s="14"/>
      <c r="EG26" s="15"/>
      <c r="EH26" s="14"/>
      <c r="EI26" s="14"/>
      <c r="EJ26" s="14"/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/>
      <c r="EU26" s="14"/>
      <c r="EV26" s="59" t="s">
        <v>684</v>
      </c>
      <c r="EW26" s="14"/>
      <c r="EX26" s="14"/>
      <c r="EY26" s="14"/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/>
      <c r="FJ26" s="14"/>
      <c r="FK26" s="59" t="s">
        <v>684</v>
      </c>
      <c r="FL26" s="14"/>
      <c r="FM26" s="14"/>
      <c r="FN26" s="14"/>
      <c r="FO26" s="14">
        <v>0</v>
      </c>
      <c r="FP26" s="14"/>
      <c r="FQ26" s="14"/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f t="shared" si="115"/>
        <v>0</v>
      </c>
      <c r="FX26" s="14"/>
      <c r="FY26" s="14"/>
      <c r="FZ26" s="59" t="s">
        <v>684</v>
      </c>
      <c r="GA26" s="14"/>
      <c r="GB26" s="14"/>
      <c r="GC26" s="14"/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/>
      <c r="GN26" s="14"/>
      <c r="GO26" s="15"/>
      <c r="GP26" s="14"/>
      <c r="GQ26" s="14"/>
      <c r="GR26" s="14"/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/>
      <c r="HC26" s="14"/>
      <c r="HD26" s="15"/>
      <c r="HE26" s="14"/>
      <c r="HF26" s="14"/>
      <c r="HG26" s="14"/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/>
      <c r="HR26" s="14"/>
      <c r="HS26" s="15"/>
      <c r="HT26" s="14"/>
      <c r="HU26" s="14"/>
      <c r="HV26" s="14"/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/>
      <c r="IG26" s="14"/>
      <c r="IH26" s="59" t="s">
        <v>684</v>
      </c>
      <c r="II26" s="14"/>
      <c r="IJ26" s="14"/>
      <c r="IK26" s="14"/>
      <c r="IL26" s="14">
        <v>0</v>
      </c>
      <c r="IM26" s="14">
        <v>0</v>
      </c>
      <c r="IN26" s="14"/>
      <c r="IO26" s="14">
        <v>0</v>
      </c>
      <c r="IP26" s="14">
        <f t="shared" si="117"/>
        <v>0</v>
      </c>
      <c r="IQ26" s="14">
        <v>0</v>
      </c>
      <c r="IR26" s="14">
        <v>0</v>
      </c>
      <c r="IS26" s="14">
        <v>0</v>
      </c>
      <c r="IT26" s="14"/>
      <c r="IU26" s="14"/>
      <c r="IV26" s="14"/>
      <c r="IW26" s="59" t="s">
        <v>684</v>
      </c>
      <c r="IX26" s="14"/>
      <c r="IY26" s="14"/>
      <c r="IZ26" s="14"/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/>
      <c r="JK26" s="14"/>
      <c r="JL26" s="59" t="s">
        <v>684</v>
      </c>
      <c r="JM26" s="14"/>
      <c r="JN26" s="14"/>
      <c r="JO26" s="14"/>
      <c r="JP26" s="14">
        <v>0</v>
      </c>
      <c r="JQ26" s="14"/>
      <c r="JR26" s="14"/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f t="shared" si="130"/>
        <v>0</v>
      </c>
      <c r="JY26" s="14"/>
      <c r="JZ26" s="14"/>
      <c r="KA26" s="15"/>
      <c r="KB26" s="14"/>
      <c r="KC26" s="14"/>
      <c r="KD26" s="14"/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/>
      <c r="KO26" s="14"/>
      <c r="KP26" s="59" t="s">
        <v>684</v>
      </c>
      <c r="KQ26" s="14"/>
      <c r="KR26" s="14"/>
      <c r="KS26" s="14"/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/>
      <c r="LD26" s="14"/>
      <c r="LE26" s="59" t="s">
        <v>695</v>
      </c>
      <c r="LF26" s="14"/>
      <c r="LG26" s="14"/>
      <c r="LH26" s="14"/>
      <c r="LI26" s="14">
        <v>0</v>
      </c>
      <c r="LJ26" s="14"/>
      <c r="LK26" s="14"/>
      <c r="LL26" s="14">
        <f t="shared" si="120"/>
        <v>0</v>
      </c>
      <c r="LM26" s="113">
        <f t="shared" si="129"/>
        <v>0</v>
      </c>
      <c r="LN26" s="113">
        <v>0</v>
      </c>
      <c r="LO26" s="113">
        <v>0</v>
      </c>
      <c r="LP26" s="113">
        <v>0</v>
      </c>
      <c r="LQ26" s="14">
        <f t="shared" si="121"/>
        <v>0</v>
      </c>
      <c r="LR26" s="14"/>
      <c r="LS26" s="14"/>
      <c r="LT26" s="59" t="s">
        <v>683</v>
      </c>
      <c r="LU26" s="14"/>
      <c r="LV26" s="14"/>
      <c r="LW26" s="14"/>
      <c r="LX26" s="14">
        <v>0</v>
      </c>
      <c r="LY26" s="14"/>
      <c r="LZ26" s="14"/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f t="shared" si="131"/>
        <v>0</v>
      </c>
      <c r="MG26" s="14"/>
      <c r="MH26" s="14"/>
      <c r="MI26" s="15"/>
      <c r="MJ26" s="14"/>
      <c r="MK26" s="14"/>
      <c r="ML26" s="14"/>
      <c r="MM26" s="14">
        <v>0</v>
      </c>
      <c r="MN26" s="14">
        <v>0</v>
      </c>
      <c r="MO26" s="14">
        <v>0</v>
      </c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v>0</v>
      </c>
      <c r="MV26" s="14"/>
      <c r="MW26" s="14"/>
      <c r="MX26" s="15"/>
      <c r="MY26" s="14"/>
      <c r="MZ26" s="14"/>
      <c r="NA26" s="14"/>
      <c r="NB26" s="14">
        <v>0</v>
      </c>
      <c r="NC26" s="14">
        <v>0</v>
      </c>
      <c r="ND26" s="14">
        <v>0</v>
      </c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v>0</v>
      </c>
      <c r="NK26" s="14"/>
      <c r="NL26" s="14"/>
      <c r="NM26" s="15"/>
      <c r="NN26" s="14"/>
      <c r="NO26" s="14"/>
      <c r="NP26" s="14"/>
      <c r="NQ26" s="14">
        <v>0</v>
      </c>
      <c r="NR26" s="14">
        <v>0</v>
      </c>
      <c r="NS26" s="14">
        <v>0</v>
      </c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v>0</v>
      </c>
      <c r="NZ26" s="14"/>
      <c r="OA26" s="14"/>
      <c r="OB26" s="15"/>
      <c r="OC26" s="14"/>
      <c r="OD26" s="14"/>
      <c r="OE26" s="14"/>
      <c r="OF26" s="14">
        <v>0</v>
      </c>
      <c r="OG26" s="14">
        <v>0</v>
      </c>
      <c r="OH26" s="14">
        <v>0</v>
      </c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v>0</v>
      </c>
      <c r="OO26" s="14"/>
      <c r="OP26" s="14"/>
      <c r="OQ26" s="15"/>
      <c r="OR26" s="14"/>
      <c r="OS26" s="14"/>
      <c r="OT26" s="14"/>
      <c r="OU26" s="14">
        <v>0</v>
      </c>
      <c r="OV26" s="14">
        <v>0</v>
      </c>
      <c r="OW26" s="14">
        <v>0</v>
      </c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v>0</v>
      </c>
      <c r="PD26" s="14"/>
      <c r="PE26" s="14"/>
      <c r="PF26" s="15"/>
      <c r="PG26" s="14"/>
      <c r="PH26" s="14"/>
      <c r="PI26" s="14"/>
      <c r="PJ26" s="14">
        <v>0</v>
      </c>
      <c r="PK26" s="14">
        <v>0</v>
      </c>
      <c r="PL26" s="14">
        <v>0</v>
      </c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v>0</v>
      </c>
      <c r="PS26" s="14"/>
      <c r="PT26" s="14"/>
      <c r="PU26" s="15"/>
      <c r="PV26" s="14"/>
      <c r="PW26" s="14"/>
      <c r="PX26" s="14"/>
      <c r="PY26" s="14">
        <v>0</v>
      </c>
      <c r="PZ26" s="14">
        <v>0</v>
      </c>
      <c r="QA26" s="14">
        <v>0</v>
      </c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v>0</v>
      </c>
      <c r="QH26" s="14"/>
      <c r="QI26" s="14"/>
      <c r="QJ26" s="15"/>
      <c r="QK26" s="14"/>
      <c r="QL26" s="14"/>
      <c r="QM26" s="14"/>
      <c r="QN26" s="14">
        <v>0</v>
      </c>
      <c r="QO26" s="14">
        <v>0</v>
      </c>
      <c r="QP26" s="14">
        <v>0</v>
      </c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v>0</v>
      </c>
      <c r="QW26" s="14"/>
      <c r="QX26" s="14"/>
      <c r="QY26" s="15"/>
      <c r="QZ26" s="14"/>
      <c r="RA26" s="14"/>
      <c r="RB26" s="14"/>
      <c r="RC26" s="14">
        <v>0</v>
      </c>
      <c r="RD26" s="14">
        <v>0</v>
      </c>
      <c r="RE26" s="14">
        <v>0</v>
      </c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v>0</v>
      </c>
      <c r="RL26" s="14"/>
      <c r="RM26" s="14"/>
      <c r="RN26" s="15"/>
      <c r="RO26" s="14"/>
      <c r="RP26" s="14"/>
      <c r="RQ26" s="14"/>
      <c r="RR26" s="14">
        <v>0</v>
      </c>
      <c r="RS26" s="14">
        <v>0</v>
      </c>
      <c r="RT26" s="14">
        <v>0</v>
      </c>
      <c r="RU26" s="14">
        <v>0</v>
      </c>
      <c r="RV26" s="14">
        <v>0</v>
      </c>
      <c r="RW26" s="14">
        <v>0</v>
      </c>
      <c r="RX26" s="14">
        <v>0</v>
      </c>
      <c r="RY26" s="14">
        <v>0</v>
      </c>
      <c r="RZ26" s="14">
        <v>0</v>
      </c>
      <c r="SA26" s="14"/>
      <c r="SB26" s="14"/>
      <c r="SC26" s="15"/>
      <c r="SD26" s="14"/>
      <c r="SE26" s="14"/>
      <c r="SF26" s="14"/>
      <c r="SG26" s="14">
        <v>0</v>
      </c>
      <c r="SH26" s="14">
        <v>0</v>
      </c>
      <c r="SI26" s="14">
        <v>0</v>
      </c>
      <c r="SJ26" s="14">
        <v>0</v>
      </c>
      <c r="SK26" s="14">
        <v>0</v>
      </c>
      <c r="SL26" s="14">
        <v>0</v>
      </c>
      <c r="SM26" s="14">
        <v>0</v>
      </c>
      <c r="SN26" s="14">
        <v>0</v>
      </c>
      <c r="SO26" s="14">
        <v>0</v>
      </c>
      <c r="SP26" s="14"/>
      <c r="SQ26" s="14"/>
      <c r="SR26" s="15"/>
      <c r="SS26" s="14"/>
      <c r="ST26" s="14"/>
      <c r="SU26" s="14"/>
      <c r="SV26" s="14">
        <v>0</v>
      </c>
      <c r="SW26" s="14">
        <v>0</v>
      </c>
      <c r="SX26" s="14">
        <v>0</v>
      </c>
      <c r="SY26" s="14">
        <v>0</v>
      </c>
      <c r="SZ26" s="14">
        <v>0</v>
      </c>
      <c r="TA26" s="14">
        <v>0</v>
      </c>
      <c r="TB26" s="14">
        <v>0</v>
      </c>
      <c r="TC26" s="14">
        <v>0</v>
      </c>
      <c r="TD26" s="14">
        <v>0</v>
      </c>
      <c r="TE26" s="14"/>
      <c r="TF26" s="14"/>
      <c r="TG26" s="15"/>
      <c r="TH26" s="14"/>
      <c r="TI26" s="14"/>
      <c r="TJ26" s="14"/>
      <c r="TK26" s="14">
        <v>0</v>
      </c>
      <c r="TL26" s="14">
        <v>0</v>
      </c>
      <c r="TM26" s="14">
        <v>0</v>
      </c>
      <c r="TN26" s="14">
        <v>0</v>
      </c>
      <c r="TO26" s="14">
        <v>0</v>
      </c>
      <c r="TP26" s="14">
        <v>0</v>
      </c>
      <c r="TQ26" s="14">
        <v>0</v>
      </c>
      <c r="TR26" s="14">
        <v>0</v>
      </c>
      <c r="TS26" s="14">
        <v>0</v>
      </c>
      <c r="TT26" s="14"/>
      <c r="TU26" s="14"/>
      <c r="TV26" s="15"/>
      <c r="TW26" s="14"/>
      <c r="TX26" s="14"/>
      <c r="TY26" s="14"/>
      <c r="TZ26" s="14">
        <v>0</v>
      </c>
      <c r="UA26" s="14">
        <v>0</v>
      </c>
      <c r="UB26" s="14">
        <v>0</v>
      </c>
      <c r="UC26" s="14">
        <v>0</v>
      </c>
      <c r="UD26" s="14">
        <v>0</v>
      </c>
      <c r="UE26" s="14">
        <v>0</v>
      </c>
      <c r="UF26" s="14">
        <v>0</v>
      </c>
      <c r="UG26" s="14">
        <v>0</v>
      </c>
      <c r="UH26" s="14">
        <v>0</v>
      </c>
      <c r="UI26" s="14"/>
      <c r="UJ26" s="14"/>
      <c r="UK26" s="15"/>
      <c r="UL26" s="14"/>
      <c r="UM26" s="14"/>
      <c r="UN26" s="14"/>
      <c r="UO26" s="14">
        <v>0</v>
      </c>
      <c r="UP26" s="14">
        <v>0</v>
      </c>
      <c r="UQ26" s="14">
        <v>0</v>
      </c>
      <c r="UR26" s="14">
        <v>0</v>
      </c>
      <c r="US26" s="14">
        <v>0</v>
      </c>
      <c r="UT26" s="14">
        <v>0</v>
      </c>
      <c r="UU26" s="14">
        <v>0</v>
      </c>
      <c r="UV26" s="14">
        <v>0</v>
      </c>
      <c r="UW26" s="14">
        <v>0</v>
      </c>
      <c r="UX26" s="14"/>
      <c r="UY26" s="114">
        <f t="shared" si="123"/>
        <v>0</v>
      </c>
      <c r="UZ26" s="114">
        <f t="shared" si="124"/>
        <v>0</v>
      </c>
      <c r="VA26" s="114">
        <f t="shared" si="125"/>
        <v>0</v>
      </c>
      <c r="VB26" s="114">
        <f t="shared" si="126"/>
        <v>0</v>
      </c>
      <c r="VC26" s="114">
        <f t="shared" si="127"/>
        <v>0</v>
      </c>
      <c r="VD26" s="115">
        <f t="shared" si="128"/>
        <v>0</v>
      </c>
    </row>
    <row r="27" spans="1:576" s="112" customFormat="1" ht="12.75">
      <c r="A27" s="15">
        <v>17</v>
      </c>
      <c r="B27" s="106" t="s">
        <v>683</v>
      </c>
      <c r="C27" s="14"/>
      <c r="D27" s="14"/>
      <c r="E27" s="14"/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/>
      <c r="P27" s="14"/>
      <c r="Q27" s="15"/>
      <c r="R27" s="14"/>
      <c r="S27" s="14"/>
      <c r="T27" s="14"/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/>
      <c r="AE27" s="14"/>
      <c r="AF27" s="15"/>
      <c r="AG27" s="14"/>
      <c r="AH27" s="14"/>
      <c r="AI27" s="14"/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/>
      <c r="AT27" s="14"/>
      <c r="AU27" s="15"/>
      <c r="AV27" s="14"/>
      <c r="AW27" s="14"/>
      <c r="AX27" s="14"/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/>
      <c r="BI27" s="14"/>
      <c r="BJ27" s="15"/>
      <c r="BK27" s="14"/>
      <c r="BL27" s="14"/>
      <c r="BM27" s="14"/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/>
      <c r="BX27" s="14"/>
      <c r="BY27" s="15"/>
      <c r="BZ27" s="14"/>
      <c r="CA27" s="14"/>
      <c r="CB27" s="14"/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/>
      <c r="CM27" s="14"/>
      <c r="CN27" s="15"/>
      <c r="CO27" s="14"/>
      <c r="CP27" s="14"/>
      <c r="CQ27" s="14"/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/>
      <c r="DB27" s="14"/>
      <c r="DC27" s="15"/>
      <c r="DD27" s="14"/>
      <c r="DE27" s="14"/>
      <c r="DF27" s="14"/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/>
      <c r="DQ27" s="14"/>
      <c r="DR27" s="15"/>
      <c r="DS27" s="14"/>
      <c r="DT27" s="14"/>
      <c r="DU27" s="14"/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/>
      <c r="EF27" s="14"/>
      <c r="EG27" s="15"/>
      <c r="EH27" s="14"/>
      <c r="EI27" s="14"/>
      <c r="EJ27" s="14"/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/>
      <c r="EU27" s="14"/>
      <c r="EV27" s="59" t="s">
        <v>685</v>
      </c>
      <c r="EW27" s="14"/>
      <c r="EX27" s="14"/>
      <c r="EY27" s="14"/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/>
      <c r="FJ27" s="14"/>
      <c r="FK27" s="59" t="s">
        <v>685</v>
      </c>
      <c r="FL27" s="14"/>
      <c r="FM27" s="14"/>
      <c r="FN27" s="14"/>
      <c r="FO27" s="14">
        <v>0</v>
      </c>
      <c r="FP27" s="14"/>
      <c r="FQ27" s="14"/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f t="shared" si="115"/>
        <v>0</v>
      </c>
      <c r="FX27" s="14"/>
      <c r="FY27" s="14"/>
      <c r="FZ27" s="59" t="s">
        <v>685</v>
      </c>
      <c r="GA27" s="14"/>
      <c r="GB27" s="14"/>
      <c r="GC27" s="14"/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/>
      <c r="GN27" s="14"/>
      <c r="GO27" s="15"/>
      <c r="GP27" s="14"/>
      <c r="GQ27" s="14"/>
      <c r="GR27" s="14"/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/>
      <c r="HC27" s="14"/>
      <c r="HD27" s="15"/>
      <c r="HE27" s="14"/>
      <c r="HF27" s="14"/>
      <c r="HG27" s="14"/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/>
      <c r="HR27" s="14"/>
      <c r="HS27" s="15"/>
      <c r="HT27" s="14"/>
      <c r="HU27" s="14"/>
      <c r="HV27" s="14"/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/>
      <c r="IG27" s="14"/>
      <c r="IH27" s="59" t="s">
        <v>685</v>
      </c>
      <c r="II27" s="14"/>
      <c r="IJ27" s="14"/>
      <c r="IK27" s="14"/>
      <c r="IL27" s="14">
        <v>2397</v>
      </c>
      <c r="IM27" s="14">
        <v>3355800</v>
      </c>
      <c r="IN27" s="14"/>
      <c r="IO27" s="14">
        <v>3355800</v>
      </c>
      <c r="IP27" s="14">
        <f t="shared" si="117"/>
        <v>838950</v>
      </c>
      <c r="IQ27" s="14">
        <v>838950</v>
      </c>
      <c r="IR27" s="14">
        <v>838950</v>
      </c>
      <c r="IS27" s="14">
        <v>838950</v>
      </c>
      <c r="IT27" s="14"/>
      <c r="IU27" s="14"/>
      <c r="IV27" s="14"/>
      <c r="IW27" s="59" t="s">
        <v>685</v>
      </c>
      <c r="IX27" s="14"/>
      <c r="IY27" s="14"/>
      <c r="IZ27" s="14"/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/>
      <c r="JK27" s="14"/>
      <c r="JL27" s="59" t="s">
        <v>685</v>
      </c>
      <c r="JM27" s="14"/>
      <c r="JN27" s="14"/>
      <c r="JO27" s="14"/>
      <c r="JP27" s="14">
        <v>0</v>
      </c>
      <c r="JQ27" s="14"/>
      <c r="JR27" s="14"/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f t="shared" si="130"/>
        <v>0</v>
      </c>
      <c r="JY27" s="14"/>
      <c r="JZ27" s="14"/>
      <c r="KA27" s="15"/>
      <c r="KB27" s="14"/>
      <c r="KC27" s="14"/>
      <c r="KD27" s="14"/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/>
      <c r="KO27" s="14"/>
      <c r="KP27" s="59" t="s">
        <v>685</v>
      </c>
      <c r="KQ27" s="14"/>
      <c r="KR27" s="14"/>
      <c r="KS27" s="14"/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/>
      <c r="LD27" s="14"/>
      <c r="LE27" s="59" t="s">
        <v>685</v>
      </c>
      <c r="LF27" s="14"/>
      <c r="LG27" s="14"/>
      <c r="LH27" s="14"/>
      <c r="LI27" s="14">
        <v>2397</v>
      </c>
      <c r="LJ27" s="14"/>
      <c r="LK27" s="14"/>
      <c r="LL27" s="14">
        <f t="shared" si="120"/>
        <v>838950</v>
      </c>
      <c r="LM27" s="113">
        <f t="shared" si="129"/>
        <v>209737.5</v>
      </c>
      <c r="LN27" s="113">
        <v>209737.5</v>
      </c>
      <c r="LO27" s="113">
        <v>209737.5</v>
      </c>
      <c r="LP27" s="113">
        <v>209737.5</v>
      </c>
      <c r="LQ27" s="14">
        <f t="shared" si="121"/>
        <v>0</v>
      </c>
      <c r="LR27" s="14"/>
      <c r="LS27" s="14"/>
      <c r="LT27" s="59" t="s">
        <v>695</v>
      </c>
      <c r="LU27" s="14"/>
      <c r="LV27" s="14"/>
      <c r="LW27" s="14"/>
      <c r="LX27" s="14">
        <v>0</v>
      </c>
      <c r="LY27" s="14"/>
      <c r="LZ27" s="14"/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f t="shared" si="131"/>
        <v>0</v>
      </c>
      <c r="MG27" s="14"/>
      <c r="MH27" s="14"/>
      <c r="MI27" s="15"/>
      <c r="MJ27" s="14"/>
      <c r="MK27" s="14"/>
      <c r="ML27" s="14"/>
      <c r="MM27" s="14">
        <v>0</v>
      </c>
      <c r="MN27" s="14">
        <v>0</v>
      </c>
      <c r="MO27" s="14">
        <v>0</v>
      </c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v>0</v>
      </c>
      <c r="MV27" s="14"/>
      <c r="MW27" s="14"/>
      <c r="MX27" s="15"/>
      <c r="MY27" s="14"/>
      <c r="MZ27" s="14"/>
      <c r="NA27" s="14"/>
      <c r="NB27" s="14">
        <v>0</v>
      </c>
      <c r="NC27" s="14">
        <v>0</v>
      </c>
      <c r="ND27" s="14">
        <v>0</v>
      </c>
      <c r="NE27" s="14">
        <v>0</v>
      </c>
      <c r="NF27" s="14">
        <v>0</v>
      </c>
      <c r="NG27" s="14">
        <v>0</v>
      </c>
      <c r="NH27" s="14">
        <v>0</v>
      </c>
      <c r="NI27" s="14">
        <v>0</v>
      </c>
      <c r="NJ27" s="14">
        <v>0</v>
      </c>
      <c r="NK27" s="14"/>
      <c r="NL27" s="14"/>
      <c r="NM27" s="15"/>
      <c r="NN27" s="14"/>
      <c r="NO27" s="14"/>
      <c r="NP27" s="14"/>
      <c r="NQ27" s="14">
        <v>0</v>
      </c>
      <c r="NR27" s="14">
        <v>0</v>
      </c>
      <c r="NS27" s="14">
        <v>0</v>
      </c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v>0</v>
      </c>
      <c r="NZ27" s="14"/>
      <c r="OA27" s="14"/>
      <c r="OB27" s="15"/>
      <c r="OC27" s="14"/>
      <c r="OD27" s="14"/>
      <c r="OE27" s="14"/>
      <c r="OF27" s="14">
        <v>0</v>
      </c>
      <c r="OG27" s="14">
        <v>0</v>
      </c>
      <c r="OH27" s="14">
        <v>0</v>
      </c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v>0</v>
      </c>
      <c r="OO27" s="14"/>
      <c r="OP27" s="14"/>
      <c r="OQ27" s="15"/>
      <c r="OR27" s="14"/>
      <c r="OS27" s="14"/>
      <c r="OT27" s="14"/>
      <c r="OU27" s="14">
        <v>0</v>
      </c>
      <c r="OV27" s="14">
        <v>0</v>
      </c>
      <c r="OW27" s="14">
        <v>0</v>
      </c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v>0</v>
      </c>
      <c r="PD27" s="14"/>
      <c r="PE27" s="14"/>
      <c r="PF27" s="15"/>
      <c r="PG27" s="14"/>
      <c r="PH27" s="14"/>
      <c r="PI27" s="14"/>
      <c r="PJ27" s="14">
        <v>0</v>
      </c>
      <c r="PK27" s="14">
        <v>0</v>
      </c>
      <c r="PL27" s="14">
        <v>0</v>
      </c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v>0</v>
      </c>
      <c r="PS27" s="14"/>
      <c r="PT27" s="14"/>
      <c r="PU27" s="15"/>
      <c r="PV27" s="14"/>
      <c r="PW27" s="14"/>
      <c r="PX27" s="14"/>
      <c r="PY27" s="14">
        <v>0</v>
      </c>
      <c r="PZ27" s="14">
        <v>0</v>
      </c>
      <c r="QA27" s="14">
        <v>0</v>
      </c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v>0</v>
      </c>
      <c r="QH27" s="14"/>
      <c r="QI27" s="14"/>
      <c r="QJ27" s="15"/>
      <c r="QK27" s="14"/>
      <c r="QL27" s="14"/>
      <c r="QM27" s="14"/>
      <c r="QN27" s="14">
        <v>0</v>
      </c>
      <c r="QO27" s="14">
        <v>0</v>
      </c>
      <c r="QP27" s="14">
        <v>0</v>
      </c>
      <c r="QQ27" s="14">
        <v>0</v>
      </c>
      <c r="QR27" s="14">
        <v>0</v>
      </c>
      <c r="QS27" s="14">
        <v>0</v>
      </c>
      <c r="QT27" s="14">
        <v>0</v>
      </c>
      <c r="QU27" s="14">
        <v>0</v>
      </c>
      <c r="QV27" s="14">
        <v>0</v>
      </c>
      <c r="QW27" s="14"/>
      <c r="QX27" s="14"/>
      <c r="QY27" s="15"/>
      <c r="QZ27" s="14"/>
      <c r="RA27" s="14"/>
      <c r="RB27" s="14"/>
      <c r="RC27" s="14">
        <v>0</v>
      </c>
      <c r="RD27" s="14">
        <v>0</v>
      </c>
      <c r="RE27" s="14">
        <v>0</v>
      </c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v>0</v>
      </c>
      <c r="RL27" s="14"/>
      <c r="RM27" s="14"/>
      <c r="RN27" s="15"/>
      <c r="RO27" s="14"/>
      <c r="RP27" s="14"/>
      <c r="RQ27" s="14"/>
      <c r="RR27" s="14">
        <v>0</v>
      </c>
      <c r="RS27" s="14">
        <v>0</v>
      </c>
      <c r="RT27" s="14">
        <v>0</v>
      </c>
      <c r="RU27" s="14">
        <v>0</v>
      </c>
      <c r="RV27" s="14">
        <v>0</v>
      </c>
      <c r="RW27" s="14">
        <v>0</v>
      </c>
      <c r="RX27" s="14">
        <v>0</v>
      </c>
      <c r="RY27" s="14">
        <v>0</v>
      </c>
      <c r="RZ27" s="14">
        <v>0</v>
      </c>
      <c r="SA27" s="14"/>
      <c r="SB27" s="14"/>
      <c r="SC27" s="15"/>
      <c r="SD27" s="14"/>
      <c r="SE27" s="14"/>
      <c r="SF27" s="14"/>
      <c r="SG27" s="14">
        <v>0</v>
      </c>
      <c r="SH27" s="14">
        <v>0</v>
      </c>
      <c r="SI27" s="14">
        <v>0</v>
      </c>
      <c r="SJ27" s="14">
        <v>0</v>
      </c>
      <c r="SK27" s="14">
        <v>0</v>
      </c>
      <c r="SL27" s="14">
        <v>0</v>
      </c>
      <c r="SM27" s="14">
        <v>0</v>
      </c>
      <c r="SN27" s="14">
        <v>0</v>
      </c>
      <c r="SO27" s="14">
        <v>0</v>
      </c>
      <c r="SP27" s="14"/>
      <c r="SQ27" s="14"/>
      <c r="SR27" s="15"/>
      <c r="SS27" s="14"/>
      <c r="ST27" s="14"/>
      <c r="SU27" s="14"/>
      <c r="SV27" s="14">
        <v>0</v>
      </c>
      <c r="SW27" s="14">
        <v>0</v>
      </c>
      <c r="SX27" s="14">
        <v>0</v>
      </c>
      <c r="SY27" s="14">
        <v>0</v>
      </c>
      <c r="SZ27" s="14">
        <v>0</v>
      </c>
      <c r="TA27" s="14">
        <v>0</v>
      </c>
      <c r="TB27" s="14">
        <v>0</v>
      </c>
      <c r="TC27" s="14">
        <v>0</v>
      </c>
      <c r="TD27" s="14">
        <v>0</v>
      </c>
      <c r="TE27" s="14"/>
      <c r="TF27" s="14"/>
      <c r="TG27" s="15"/>
      <c r="TH27" s="14"/>
      <c r="TI27" s="14"/>
      <c r="TJ27" s="14"/>
      <c r="TK27" s="14">
        <v>0</v>
      </c>
      <c r="TL27" s="14">
        <v>0</v>
      </c>
      <c r="TM27" s="14">
        <v>0</v>
      </c>
      <c r="TN27" s="14">
        <v>0</v>
      </c>
      <c r="TO27" s="14">
        <v>0</v>
      </c>
      <c r="TP27" s="14">
        <v>0</v>
      </c>
      <c r="TQ27" s="14">
        <v>0</v>
      </c>
      <c r="TR27" s="14">
        <v>0</v>
      </c>
      <c r="TS27" s="14">
        <v>0</v>
      </c>
      <c r="TT27" s="14"/>
      <c r="TU27" s="14"/>
      <c r="TV27" s="15"/>
      <c r="TW27" s="14"/>
      <c r="TX27" s="14"/>
      <c r="TY27" s="14"/>
      <c r="TZ27" s="14">
        <v>0</v>
      </c>
      <c r="UA27" s="14">
        <v>0</v>
      </c>
      <c r="UB27" s="14">
        <v>0</v>
      </c>
      <c r="UC27" s="14">
        <v>0</v>
      </c>
      <c r="UD27" s="14">
        <v>0</v>
      </c>
      <c r="UE27" s="14">
        <v>0</v>
      </c>
      <c r="UF27" s="14">
        <v>0</v>
      </c>
      <c r="UG27" s="14">
        <v>0</v>
      </c>
      <c r="UH27" s="14">
        <v>0</v>
      </c>
      <c r="UI27" s="14"/>
      <c r="UJ27" s="14"/>
      <c r="UK27" s="15"/>
      <c r="UL27" s="14"/>
      <c r="UM27" s="14"/>
      <c r="UN27" s="14"/>
      <c r="UO27" s="14">
        <v>0</v>
      </c>
      <c r="UP27" s="14">
        <v>0</v>
      </c>
      <c r="UQ27" s="14">
        <v>0</v>
      </c>
      <c r="UR27" s="14">
        <v>0</v>
      </c>
      <c r="US27" s="14">
        <v>0</v>
      </c>
      <c r="UT27" s="14">
        <v>0</v>
      </c>
      <c r="UU27" s="14">
        <v>0</v>
      </c>
      <c r="UV27" s="14">
        <v>0</v>
      </c>
      <c r="UW27" s="14">
        <v>0</v>
      </c>
      <c r="UX27" s="14"/>
      <c r="UY27" s="114">
        <f t="shared" si="123"/>
        <v>4194750</v>
      </c>
      <c r="UZ27" s="114">
        <f t="shared" si="124"/>
        <v>1048687.5</v>
      </c>
      <c r="VA27" s="114">
        <f t="shared" si="125"/>
        <v>1048687.5</v>
      </c>
      <c r="VB27" s="114">
        <f t="shared" si="126"/>
        <v>1048687.5</v>
      </c>
      <c r="VC27" s="114">
        <f t="shared" si="127"/>
        <v>1048687.5</v>
      </c>
      <c r="VD27" s="115">
        <f t="shared" si="128"/>
        <v>0</v>
      </c>
    </row>
    <row r="28" spans="1:576" s="112" customFormat="1" ht="12.75">
      <c r="A28" s="15">
        <v>18</v>
      </c>
      <c r="B28" s="106" t="s">
        <v>685</v>
      </c>
      <c r="C28" s="14"/>
      <c r="D28" s="14"/>
      <c r="E28" s="14"/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/>
      <c r="P28" s="14"/>
      <c r="Q28" s="15"/>
      <c r="R28" s="14"/>
      <c r="S28" s="14"/>
      <c r="T28" s="14"/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/>
      <c r="AE28" s="14"/>
      <c r="AF28" s="15"/>
      <c r="AG28" s="14"/>
      <c r="AH28" s="14"/>
      <c r="AI28" s="14"/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/>
      <c r="AT28" s="14"/>
      <c r="AU28" s="15"/>
      <c r="AV28" s="14"/>
      <c r="AW28" s="14"/>
      <c r="AX28" s="14"/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/>
      <c r="BI28" s="14"/>
      <c r="BJ28" s="15"/>
      <c r="BK28" s="14"/>
      <c r="BL28" s="14"/>
      <c r="BM28" s="14"/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/>
      <c r="BX28" s="14"/>
      <c r="BY28" s="15"/>
      <c r="BZ28" s="14"/>
      <c r="CA28" s="14"/>
      <c r="CB28" s="14"/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/>
      <c r="CM28" s="14"/>
      <c r="CN28" s="15"/>
      <c r="CO28" s="14"/>
      <c r="CP28" s="14"/>
      <c r="CQ28" s="14"/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/>
      <c r="DB28" s="14"/>
      <c r="DC28" s="15"/>
      <c r="DD28" s="14"/>
      <c r="DE28" s="14"/>
      <c r="DF28" s="14"/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/>
      <c r="DQ28" s="14"/>
      <c r="DR28" s="15"/>
      <c r="DS28" s="14"/>
      <c r="DT28" s="14"/>
      <c r="DU28" s="14"/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/>
      <c r="EF28" s="14"/>
      <c r="EG28" s="15"/>
      <c r="EH28" s="14"/>
      <c r="EI28" s="14"/>
      <c r="EJ28" s="14"/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/>
      <c r="EU28" s="14"/>
      <c r="EV28" s="59" t="s">
        <v>686</v>
      </c>
      <c r="EW28" s="14"/>
      <c r="EX28" s="14"/>
      <c r="EY28" s="14"/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/>
      <c r="FJ28" s="14"/>
      <c r="FK28" s="59" t="s">
        <v>686</v>
      </c>
      <c r="FL28" s="14"/>
      <c r="FM28" s="14"/>
      <c r="FN28" s="14"/>
      <c r="FO28" s="14">
        <v>0</v>
      </c>
      <c r="FP28" s="14"/>
      <c r="FQ28" s="14"/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f t="shared" si="115"/>
        <v>0</v>
      </c>
      <c r="FX28" s="14"/>
      <c r="FY28" s="14"/>
      <c r="FZ28" s="59" t="s">
        <v>686</v>
      </c>
      <c r="GA28" s="14"/>
      <c r="GB28" s="14"/>
      <c r="GC28" s="14"/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/>
      <c r="GN28" s="14"/>
      <c r="GO28" s="15"/>
      <c r="GP28" s="14"/>
      <c r="GQ28" s="14"/>
      <c r="GR28" s="14"/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/>
      <c r="HC28" s="14"/>
      <c r="HD28" s="15"/>
      <c r="HE28" s="14"/>
      <c r="HF28" s="14"/>
      <c r="HG28" s="14"/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/>
      <c r="HR28" s="14"/>
      <c r="HS28" s="15"/>
      <c r="HT28" s="14"/>
      <c r="HU28" s="14"/>
      <c r="HV28" s="14"/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/>
      <c r="IG28" s="14"/>
      <c r="IH28" s="59" t="s">
        <v>686</v>
      </c>
      <c r="II28" s="14"/>
      <c r="IJ28" s="14"/>
      <c r="IK28" s="14"/>
      <c r="IL28" s="14">
        <v>1690</v>
      </c>
      <c r="IM28" s="14">
        <v>2366000</v>
      </c>
      <c r="IN28" s="14"/>
      <c r="IO28" s="14">
        <v>2366000</v>
      </c>
      <c r="IP28" s="14">
        <f t="shared" si="117"/>
        <v>591500</v>
      </c>
      <c r="IQ28" s="14">
        <v>591500</v>
      </c>
      <c r="IR28" s="14">
        <v>591500</v>
      </c>
      <c r="IS28" s="14">
        <v>591500</v>
      </c>
      <c r="IT28" s="14"/>
      <c r="IU28" s="14"/>
      <c r="IV28" s="14"/>
      <c r="IW28" s="59" t="s">
        <v>686</v>
      </c>
      <c r="IX28" s="14"/>
      <c r="IY28" s="14"/>
      <c r="IZ28" s="14"/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/>
      <c r="JK28" s="14"/>
      <c r="JL28" s="59" t="s">
        <v>686</v>
      </c>
      <c r="JM28" s="14"/>
      <c r="JN28" s="14"/>
      <c r="JO28" s="14"/>
      <c r="JP28" s="14">
        <v>0</v>
      </c>
      <c r="JQ28" s="14"/>
      <c r="JR28" s="14"/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f t="shared" si="130"/>
        <v>0</v>
      </c>
      <c r="JY28" s="14"/>
      <c r="JZ28" s="14"/>
      <c r="KA28" s="15"/>
      <c r="KB28" s="14"/>
      <c r="KC28" s="14"/>
      <c r="KD28" s="14"/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/>
      <c r="KO28" s="14"/>
      <c r="KP28" s="59" t="s">
        <v>686</v>
      </c>
      <c r="KQ28" s="14"/>
      <c r="KR28" s="14"/>
      <c r="KS28" s="14"/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/>
      <c r="LD28" s="14"/>
      <c r="LE28" s="59" t="s">
        <v>686</v>
      </c>
      <c r="LF28" s="14"/>
      <c r="LG28" s="14"/>
      <c r="LH28" s="14"/>
      <c r="LI28" s="14">
        <v>1690</v>
      </c>
      <c r="LJ28" s="14"/>
      <c r="LK28" s="14"/>
      <c r="LL28" s="14">
        <f t="shared" si="120"/>
        <v>591500</v>
      </c>
      <c r="LM28" s="113">
        <f t="shared" si="129"/>
        <v>147875</v>
      </c>
      <c r="LN28" s="113">
        <v>147875</v>
      </c>
      <c r="LO28" s="113">
        <v>147875</v>
      </c>
      <c r="LP28" s="113">
        <v>147875</v>
      </c>
      <c r="LQ28" s="14">
        <f t="shared" si="121"/>
        <v>0</v>
      </c>
      <c r="LR28" s="14"/>
      <c r="LS28" s="14"/>
      <c r="LT28" s="59" t="s">
        <v>685</v>
      </c>
      <c r="LU28" s="14"/>
      <c r="LV28" s="14"/>
      <c r="LW28" s="14"/>
      <c r="LX28" s="14">
        <v>0</v>
      </c>
      <c r="LY28" s="14"/>
      <c r="LZ28" s="14"/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f t="shared" si="131"/>
        <v>0</v>
      </c>
      <c r="MG28" s="14"/>
      <c r="MH28" s="14"/>
      <c r="MI28" s="15"/>
      <c r="MJ28" s="14"/>
      <c r="MK28" s="14"/>
      <c r="ML28" s="14"/>
      <c r="MM28" s="14">
        <v>0</v>
      </c>
      <c r="MN28" s="14">
        <v>0</v>
      </c>
      <c r="MO28" s="14">
        <v>0</v>
      </c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v>0</v>
      </c>
      <c r="MV28" s="14"/>
      <c r="MW28" s="14"/>
      <c r="MX28" s="15"/>
      <c r="MY28" s="14"/>
      <c r="MZ28" s="14"/>
      <c r="NA28" s="14"/>
      <c r="NB28" s="14">
        <v>0</v>
      </c>
      <c r="NC28" s="14">
        <v>0</v>
      </c>
      <c r="ND28" s="14">
        <v>0</v>
      </c>
      <c r="NE28" s="14">
        <v>0</v>
      </c>
      <c r="NF28" s="14">
        <v>0</v>
      </c>
      <c r="NG28" s="14">
        <v>0</v>
      </c>
      <c r="NH28" s="14">
        <v>0</v>
      </c>
      <c r="NI28" s="14">
        <v>0</v>
      </c>
      <c r="NJ28" s="14">
        <v>0</v>
      </c>
      <c r="NK28" s="14"/>
      <c r="NL28" s="14"/>
      <c r="NM28" s="15"/>
      <c r="NN28" s="14"/>
      <c r="NO28" s="14"/>
      <c r="NP28" s="14"/>
      <c r="NQ28" s="14">
        <v>0</v>
      </c>
      <c r="NR28" s="14">
        <v>0</v>
      </c>
      <c r="NS28" s="14">
        <v>0</v>
      </c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v>0</v>
      </c>
      <c r="NZ28" s="14"/>
      <c r="OA28" s="14"/>
      <c r="OB28" s="15"/>
      <c r="OC28" s="14"/>
      <c r="OD28" s="14"/>
      <c r="OE28" s="14"/>
      <c r="OF28" s="14">
        <v>0</v>
      </c>
      <c r="OG28" s="14">
        <v>0</v>
      </c>
      <c r="OH28" s="14">
        <v>0</v>
      </c>
      <c r="OI28" s="14">
        <v>0</v>
      </c>
      <c r="OJ28" s="14">
        <v>0</v>
      </c>
      <c r="OK28" s="14">
        <v>0</v>
      </c>
      <c r="OL28" s="14">
        <v>0</v>
      </c>
      <c r="OM28" s="14">
        <v>0</v>
      </c>
      <c r="ON28" s="14">
        <v>0</v>
      </c>
      <c r="OO28" s="14"/>
      <c r="OP28" s="14"/>
      <c r="OQ28" s="15"/>
      <c r="OR28" s="14"/>
      <c r="OS28" s="14"/>
      <c r="OT28" s="14"/>
      <c r="OU28" s="14">
        <v>0</v>
      </c>
      <c r="OV28" s="14">
        <v>0</v>
      </c>
      <c r="OW28" s="14">
        <v>0</v>
      </c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v>0</v>
      </c>
      <c r="PD28" s="14"/>
      <c r="PE28" s="14"/>
      <c r="PF28" s="15"/>
      <c r="PG28" s="14"/>
      <c r="PH28" s="14"/>
      <c r="PI28" s="14"/>
      <c r="PJ28" s="14">
        <v>0</v>
      </c>
      <c r="PK28" s="14">
        <v>0</v>
      </c>
      <c r="PL28" s="14">
        <v>0</v>
      </c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v>0</v>
      </c>
      <c r="PS28" s="14"/>
      <c r="PT28" s="14"/>
      <c r="PU28" s="15"/>
      <c r="PV28" s="14"/>
      <c r="PW28" s="14"/>
      <c r="PX28" s="14"/>
      <c r="PY28" s="14">
        <v>0</v>
      </c>
      <c r="PZ28" s="14">
        <v>0</v>
      </c>
      <c r="QA28" s="14">
        <v>0</v>
      </c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v>0</v>
      </c>
      <c r="QH28" s="14"/>
      <c r="QI28" s="14"/>
      <c r="QJ28" s="15"/>
      <c r="QK28" s="14"/>
      <c r="QL28" s="14"/>
      <c r="QM28" s="14"/>
      <c r="QN28" s="14">
        <v>0</v>
      </c>
      <c r="QO28" s="14">
        <v>0</v>
      </c>
      <c r="QP28" s="14">
        <v>0</v>
      </c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v>0</v>
      </c>
      <c r="QW28" s="14"/>
      <c r="QX28" s="14"/>
      <c r="QY28" s="15"/>
      <c r="QZ28" s="14"/>
      <c r="RA28" s="14"/>
      <c r="RB28" s="14"/>
      <c r="RC28" s="14">
        <v>0</v>
      </c>
      <c r="RD28" s="14">
        <v>0</v>
      </c>
      <c r="RE28" s="14">
        <v>0</v>
      </c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v>0</v>
      </c>
      <c r="RL28" s="14"/>
      <c r="RM28" s="14"/>
      <c r="RN28" s="15"/>
      <c r="RO28" s="14"/>
      <c r="RP28" s="14"/>
      <c r="RQ28" s="14"/>
      <c r="RR28" s="14">
        <v>0</v>
      </c>
      <c r="RS28" s="14">
        <v>0</v>
      </c>
      <c r="RT28" s="14">
        <v>0</v>
      </c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v>0</v>
      </c>
      <c r="SA28" s="14"/>
      <c r="SB28" s="14"/>
      <c r="SC28" s="15"/>
      <c r="SD28" s="14"/>
      <c r="SE28" s="14"/>
      <c r="SF28" s="14"/>
      <c r="SG28" s="14">
        <v>0</v>
      </c>
      <c r="SH28" s="14">
        <v>0</v>
      </c>
      <c r="SI28" s="14">
        <v>0</v>
      </c>
      <c r="SJ28" s="14">
        <v>0</v>
      </c>
      <c r="SK28" s="14">
        <v>0</v>
      </c>
      <c r="SL28" s="14">
        <v>0</v>
      </c>
      <c r="SM28" s="14">
        <v>0</v>
      </c>
      <c r="SN28" s="14">
        <v>0</v>
      </c>
      <c r="SO28" s="14">
        <v>0</v>
      </c>
      <c r="SP28" s="14"/>
      <c r="SQ28" s="14"/>
      <c r="SR28" s="15"/>
      <c r="SS28" s="14"/>
      <c r="ST28" s="14"/>
      <c r="SU28" s="14"/>
      <c r="SV28" s="14">
        <v>0</v>
      </c>
      <c r="SW28" s="14">
        <v>0</v>
      </c>
      <c r="SX28" s="14">
        <v>0</v>
      </c>
      <c r="SY28" s="14">
        <v>0</v>
      </c>
      <c r="SZ28" s="14">
        <v>0</v>
      </c>
      <c r="TA28" s="14">
        <v>0</v>
      </c>
      <c r="TB28" s="14">
        <v>0</v>
      </c>
      <c r="TC28" s="14">
        <v>0</v>
      </c>
      <c r="TD28" s="14">
        <v>0</v>
      </c>
      <c r="TE28" s="14"/>
      <c r="TF28" s="14"/>
      <c r="TG28" s="15"/>
      <c r="TH28" s="14"/>
      <c r="TI28" s="14"/>
      <c r="TJ28" s="14"/>
      <c r="TK28" s="14">
        <v>0</v>
      </c>
      <c r="TL28" s="14">
        <v>0</v>
      </c>
      <c r="TM28" s="14">
        <v>0</v>
      </c>
      <c r="TN28" s="14">
        <v>0</v>
      </c>
      <c r="TO28" s="14">
        <v>0</v>
      </c>
      <c r="TP28" s="14">
        <v>0</v>
      </c>
      <c r="TQ28" s="14">
        <v>0</v>
      </c>
      <c r="TR28" s="14">
        <v>0</v>
      </c>
      <c r="TS28" s="14">
        <v>0</v>
      </c>
      <c r="TT28" s="14"/>
      <c r="TU28" s="14"/>
      <c r="TV28" s="15"/>
      <c r="TW28" s="14"/>
      <c r="TX28" s="14"/>
      <c r="TY28" s="14"/>
      <c r="TZ28" s="14">
        <v>0</v>
      </c>
      <c r="UA28" s="14">
        <v>0</v>
      </c>
      <c r="UB28" s="14">
        <v>0</v>
      </c>
      <c r="UC28" s="14">
        <v>0</v>
      </c>
      <c r="UD28" s="14">
        <v>0</v>
      </c>
      <c r="UE28" s="14">
        <v>0</v>
      </c>
      <c r="UF28" s="14">
        <v>0</v>
      </c>
      <c r="UG28" s="14">
        <v>0</v>
      </c>
      <c r="UH28" s="14">
        <v>0</v>
      </c>
      <c r="UI28" s="14"/>
      <c r="UJ28" s="14"/>
      <c r="UK28" s="15"/>
      <c r="UL28" s="14"/>
      <c r="UM28" s="14"/>
      <c r="UN28" s="14"/>
      <c r="UO28" s="14">
        <v>0</v>
      </c>
      <c r="UP28" s="14">
        <v>0</v>
      </c>
      <c r="UQ28" s="14">
        <v>0</v>
      </c>
      <c r="UR28" s="14">
        <v>0</v>
      </c>
      <c r="US28" s="14">
        <v>0</v>
      </c>
      <c r="UT28" s="14">
        <v>0</v>
      </c>
      <c r="UU28" s="14">
        <v>0</v>
      </c>
      <c r="UV28" s="14">
        <v>0</v>
      </c>
      <c r="UW28" s="14">
        <v>0</v>
      </c>
      <c r="UX28" s="14"/>
      <c r="UY28" s="114">
        <f t="shared" si="123"/>
        <v>2957500</v>
      </c>
      <c r="UZ28" s="114">
        <f t="shared" si="124"/>
        <v>739375</v>
      </c>
      <c r="VA28" s="114">
        <f t="shared" si="125"/>
        <v>739375</v>
      </c>
      <c r="VB28" s="114">
        <f t="shared" si="126"/>
        <v>739375</v>
      </c>
      <c r="VC28" s="114">
        <f t="shared" si="127"/>
        <v>739375</v>
      </c>
      <c r="VD28" s="115">
        <f t="shared" si="128"/>
        <v>0</v>
      </c>
    </row>
    <row r="29" spans="1:576" s="112" customFormat="1" ht="12.75">
      <c r="A29" s="15">
        <v>19</v>
      </c>
      <c r="B29" s="106" t="s">
        <v>686</v>
      </c>
      <c r="C29" s="14"/>
      <c r="D29" s="14"/>
      <c r="E29" s="14"/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/>
      <c r="P29" s="14"/>
      <c r="Q29" s="15"/>
      <c r="R29" s="14"/>
      <c r="S29" s="14"/>
      <c r="T29" s="14"/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/>
      <c r="AE29" s="14"/>
      <c r="AF29" s="15"/>
      <c r="AG29" s="14"/>
      <c r="AH29" s="14"/>
      <c r="AI29" s="14"/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/>
      <c r="AT29" s="14"/>
      <c r="AU29" s="15"/>
      <c r="AV29" s="14"/>
      <c r="AW29" s="14"/>
      <c r="AX29" s="14"/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/>
      <c r="BI29" s="14"/>
      <c r="BJ29" s="15"/>
      <c r="BK29" s="14"/>
      <c r="BL29" s="14"/>
      <c r="BM29" s="14"/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/>
      <c r="BX29" s="14"/>
      <c r="BY29" s="15"/>
      <c r="BZ29" s="14"/>
      <c r="CA29" s="14"/>
      <c r="CB29" s="14"/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/>
      <c r="CM29" s="14"/>
      <c r="CN29" s="15"/>
      <c r="CO29" s="14"/>
      <c r="CP29" s="14"/>
      <c r="CQ29" s="14"/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/>
      <c r="DB29" s="14"/>
      <c r="DC29" s="15"/>
      <c r="DD29" s="14"/>
      <c r="DE29" s="14"/>
      <c r="DF29" s="14"/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/>
      <c r="DQ29" s="14"/>
      <c r="DR29" s="15"/>
      <c r="DS29" s="14"/>
      <c r="DT29" s="14"/>
      <c r="DU29" s="14"/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/>
      <c r="EF29" s="14"/>
      <c r="EG29" s="15"/>
      <c r="EH29" s="14"/>
      <c r="EI29" s="14"/>
      <c r="EJ29" s="14"/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/>
      <c r="EU29" s="14"/>
      <c r="EV29" s="59" t="s">
        <v>687</v>
      </c>
      <c r="EW29" s="14"/>
      <c r="EX29" s="14"/>
      <c r="EY29" s="14"/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/>
      <c r="FJ29" s="14"/>
      <c r="FK29" s="59" t="s">
        <v>687</v>
      </c>
      <c r="FL29" s="14"/>
      <c r="FM29" s="14"/>
      <c r="FN29" s="14"/>
      <c r="FO29" s="14">
        <v>0</v>
      </c>
      <c r="FP29" s="14"/>
      <c r="FQ29" s="14"/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f t="shared" si="115"/>
        <v>0</v>
      </c>
      <c r="FX29" s="14"/>
      <c r="FY29" s="14"/>
      <c r="FZ29" s="59" t="s">
        <v>687</v>
      </c>
      <c r="GA29" s="14"/>
      <c r="GB29" s="14"/>
      <c r="GC29" s="14"/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/>
      <c r="GN29" s="14"/>
      <c r="GO29" s="15"/>
      <c r="GP29" s="14"/>
      <c r="GQ29" s="14"/>
      <c r="GR29" s="14"/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/>
      <c r="HC29" s="14"/>
      <c r="HD29" s="15"/>
      <c r="HE29" s="14"/>
      <c r="HF29" s="14"/>
      <c r="HG29" s="14"/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/>
      <c r="HR29" s="14"/>
      <c r="HS29" s="15"/>
      <c r="HT29" s="14"/>
      <c r="HU29" s="14"/>
      <c r="HV29" s="14"/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/>
      <c r="IG29" s="14"/>
      <c r="IH29" s="59" t="s">
        <v>687</v>
      </c>
      <c r="II29" s="14"/>
      <c r="IJ29" s="14"/>
      <c r="IK29" s="14"/>
      <c r="IL29" s="14">
        <v>425</v>
      </c>
      <c r="IM29" s="14">
        <v>595000</v>
      </c>
      <c r="IN29" s="14"/>
      <c r="IO29" s="14">
        <v>595000</v>
      </c>
      <c r="IP29" s="14">
        <f t="shared" si="117"/>
        <v>148750</v>
      </c>
      <c r="IQ29" s="14">
        <v>148750</v>
      </c>
      <c r="IR29" s="14">
        <v>148750</v>
      </c>
      <c r="IS29" s="14">
        <v>148750</v>
      </c>
      <c r="IT29" s="14"/>
      <c r="IU29" s="14"/>
      <c r="IV29" s="14"/>
      <c r="IW29" s="59" t="s">
        <v>687</v>
      </c>
      <c r="IX29" s="14"/>
      <c r="IY29" s="14"/>
      <c r="IZ29" s="14"/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/>
      <c r="JK29" s="14"/>
      <c r="JL29" s="59" t="s">
        <v>687</v>
      </c>
      <c r="JM29" s="14"/>
      <c r="JN29" s="14"/>
      <c r="JO29" s="14"/>
      <c r="JP29" s="14">
        <v>0</v>
      </c>
      <c r="JQ29" s="14"/>
      <c r="JR29" s="14"/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f t="shared" si="130"/>
        <v>0</v>
      </c>
      <c r="JY29" s="14"/>
      <c r="JZ29" s="14"/>
      <c r="KA29" s="15"/>
      <c r="KB29" s="14"/>
      <c r="KC29" s="14"/>
      <c r="KD29" s="14"/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/>
      <c r="KO29" s="14"/>
      <c r="KP29" s="59" t="s">
        <v>687</v>
      </c>
      <c r="KQ29" s="14"/>
      <c r="KR29" s="14"/>
      <c r="KS29" s="14"/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/>
      <c r="LD29" s="14"/>
      <c r="LE29" s="59" t="s">
        <v>687</v>
      </c>
      <c r="LF29" s="14"/>
      <c r="LG29" s="14"/>
      <c r="LH29" s="14"/>
      <c r="LI29" s="14">
        <v>425</v>
      </c>
      <c r="LJ29" s="14"/>
      <c r="LK29" s="14"/>
      <c r="LL29" s="14">
        <f t="shared" si="120"/>
        <v>148750</v>
      </c>
      <c r="LM29" s="113">
        <f t="shared" si="129"/>
        <v>37187.5</v>
      </c>
      <c r="LN29" s="113">
        <v>37187.5</v>
      </c>
      <c r="LO29" s="113">
        <v>37187.5</v>
      </c>
      <c r="LP29" s="113">
        <v>37187.5</v>
      </c>
      <c r="LQ29" s="14">
        <f t="shared" si="121"/>
        <v>0</v>
      </c>
      <c r="LR29" s="14"/>
      <c r="LS29" s="14"/>
      <c r="LT29" s="59" t="s">
        <v>686</v>
      </c>
      <c r="LU29" s="14"/>
      <c r="LV29" s="14"/>
      <c r="LW29" s="14"/>
      <c r="LX29" s="14">
        <v>0</v>
      </c>
      <c r="LY29" s="14"/>
      <c r="LZ29" s="14"/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f t="shared" si="131"/>
        <v>0</v>
      </c>
      <c r="MG29" s="14"/>
      <c r="MH29" s="14"/>
      <c r="MI29" s="15"/>
      <c r="MJ29" s="14"/>
      <c r="MK29" s="14"/>
      <c r="ML29" s="14"/>
      <c r="MM29" s="14">
        <v>0</v>
      </c>
      <c r="MN29" s="14">
        <v>0</v>
      </c>
      <c r="MO29" s="14">
        <v>0</v>
      </c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v>0</v>
      </c>
      <c r="MV29" s="14"/>
      <c r="MW29" s="14"/>
      <c r="MX29" s="15"/>
      <c r="MY29" s="14"/>
      <c r="MZ29" s="14"/>
      <c r="NA29" s="14"/>
      <c r="NB29" s="14">
        <v>0</v>
      </c>
      <c r="NC29" s="14">
        <v>0</v>
      </c>
      <c r="ND29" s="14">
        <v>0</v>
      </c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v>0</v>
      </c>
      <c r="NK29" s="14"/>
      <c r="NL29" s="14"/>
      <c r="NM29" s="15"/>
      <c r="NN29" s="14"/>
      <c r="NO29" s="14"/>
      <c r="NP29" s="14"/>
      <c r="NQ29" s="14">
        <v>0</v>
      </c>
      <c r="NR29" s="14">
        <v>0</v>
      </c>
      <c r="NS29" s="14">
        <v>0</v>
      </c>
      <c r="NT29" s="14">
        <v>0</v>
      </c>
      <c r="NU29" s="14">
        <v>0</v>
      </c>
      <c r="NV29" s="14">
        <v>0</v>
      </c>
      <c r="NW29" s="14">
        <v>0</v>
      </c>
      <c r="NX29" s="14">
        <v>0</v>
      </c>
      <c r="NY29" s="14">
        <v>0</v>
      </c>
      <c r="NZ29" s="14"/>
      <c r="OA29" s="14"/>
      <c r="OB29" s="15"/>
      <c r="OC29" s="14"/>
      <c r="OD29" s="14"/>
      <c r="OE29" s="14"/>
      <c r="OF29" s="14">
        <v>0</v>
      </c>
      <c r="OG29" s="14">
        <v>0</v>
      </c>
      <c r="OH29" s="14">
        <v>0</v>
      </c>
      <c r="OI29" s="14">
        <v>0</v>
      </c>
      <c r="OJ29" s="14">
        <v>0</v>
      </c>
      <c r="OK29" s="14">
        <v>0</v>
      </c>
      <c r="OL29" s="14">
        <v>0</v>
      </c>
      <c r="OM29" s="14">
        <v>0</v>
      </c>
      <c r="ON29" s="14">
        <v>0</v>
      </c>
      <c r="OO29" s="14"/>
      <c r="OP29" s="14"/>
      <c r="OQ29" s="15"/>
      <c r="OR29" s="14"/>
      <c r="OS29" s="14"/>
      <c r="OT29" s="14"/>
      <c r="OU29" s="14">
        <v>0</v>
      </c>
      <c r="OV29" s="14">
        <v>0</v>
      </c>
      <c r="OW29" s="14">
        <v>0</v>
      </c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v>0</v>
      </c>
      <c r="PD29" s="14"/>
      <c r="PE29" s="14"/>
      <c r="PF29" s="15"/>
      <c r="PG29" s="14"/>
      <c r="PH29" s="14"/>
      <c r="PI29" s="14"/>
      <c r="PJ29" s="14">
        <v>0</v>
      </c>
      <c r="PK29" s="14">
        <v>0</v>
      </c>
      <c r="PL29" s="14">
        <v>0</v>
      </c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v>0</v>
      </c>
      <c r="PS29" s="14"/>
      <c r="PT29" s="14"/>
      <c r="PU29" s="15"/>
      <c r="PV29" s="14"/>
      <c r="PW29" s="14"/>
      <c r="PX29" s="14"/>
      <c r="PY29" s="14">
        <v>0</v>
      </c>
      <c r="PZ29" s="14">
        <v>0</v>
      </c>
      <c r="QA29" s="14">
        <v>0</v>
      </c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v>0</v>
      </c>
      <c r="QH29" s="14"/>
      <c r="QI29" s="14"/>
      <c r="QJ29" s="15"/>
      <c r="QK29" s="14"/>
      <c r="QL29" s="14"/>
      <c r="QM29" s="14"/>
      <c r="QN29" s="14">
        <v>0</v>
      </c>
      <c r="QO29" s="14">
        <v>0</v>
      </c>
      <c r="QP29" s="14">
        <v>0</v>
      </c>
      <c r="QQ29" s="14">
        <v>0</v>
      </c>
      <c r="QR29" s="14">
        <v>0</v>
      </c>
      <c r="QS29" s="14">
        <v>0</v>
      </c>
      <c r="QT29" s="14">
        <v>0</v>
      </c>
      <c r="QU29" s="14">
        <v>0</v>
      </c>
      <c r="QV29" s="14">
        <v>0</v>
      </c>
      <c r="QW29" s="14"/>
      <c r="QX29" s="14"/>
      <c r="QY29" s="15"/>
      <c r="QZ29" s="14"/>
      <c r="RA29" s="14"/>
      <c r="RB29" s="14"/>
      <c r="RC29" s="14">
        <v>0</v>
      </c>
      <c r="RD29" s="14">
        <v>0</v>
      </c>
      <c r="RE29" s="14">
        <v>0</v>
      </c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v>0</v>
      </c>
      <c r="RL29" s="14"/>
      <c r="RM29" s="14"/>
      <c r="RN29" s="15"/>
      <c r="RO29" s="14"/>
      <c r="RP29" s="14"/>
      <c r="RQ29" s="14"/>
      <c r="RR29" s="14">
        <v>0</v>
      </c>
      <c r="RS29" s="14">
        <v>0</v>
      </c>
      <c r="RT29" s="14">
        <v>0</v>
      </c>
      <c r="RU29" s="14">
        <v>0</v>
      </c>
      <c r="RV29" s="14">
        <v>0</v>
      </c>
      <c r="RW29" s="14">
        <v>0</v>
      </c>
      <c r="RX29" s="14">
        <v>0</v>
      </c>
      <c r="RY29" s="14">
        <v>0</v>
      </c>
      <c r="RZ29" s="14">
        <v>0</v>
      </c>
      <c r="SA29" s="14"/>
      <c r="SB29" s="14"/>
      <c r="SC29" s="15"/>
      <c r="SD29" s="14"/>
      <c r="SE29" s="14"/>
      <c r="SF29" s="14"/>
      <c r="SG29" s="14">
        <v>0</v>
      </c>
      <c r="SH29" s="14">
        <v>0</v>
      </c>
      <c r="SI29" s="14">
        <v>0</v>
      </c>
      <c r="SJ29" s="14">
        <v>0</v>
      </c>
      <c r="SK29" s="14">
        <v>0</v>
      </c>
      <c r="SL29" s="14">
        <v>0</v>
      </c>
      <c r="SM29" s="14">
        <v>0</v>
      </c>
      <c r="SN29" s="14">
        <v>0</v>
      </c>
      <c r="SO29" s="14">
        <v>0</v>
      </c>
      <c r="SP29" s="14"/>
      <c r="SQ29" s="14"/>
      <c r="SR29" s="15"/>
      <c r="SS29" s="14"/>
      <c r="ST29" s="14"/>
      <c r="SU29" s="14"/>
      <c r="SV29" s="14">
        <v>0</v>
      </c>
      <c r="SW29" s="14">
        <v>0</v>
      </c>
      <c r="SX29" s="14">
        <v>0</v>
      </c>
      <c r="SY29" s="14">
        <v>0</v>
      </c>
      <c r="SZ29" s="14">
        <v>0</v>
      </c>
      <c r="TA29" s="14">
        <v>0</v>
      </c>
      <c r="TB29" s="14">
        <v>0</v>
      </c>
      <c r="TC29" s="14">
        <v>0</v>
      </c>
      <c r="TD29" s="14">
        <v>0</v>
      </c>
      <c r="TE29" s="14"/>
      <c r="TF29" s="14"/>
      <c r="TG29" s="15"/>
      <c r="TH29" s="14"/>
      <c r="TI29" s="14"/>
      <c r="TJ29" s="14"/>
      <c r="TK29" s="14">
        <v>0</v>
      </c>
      <c r="TL29" s="14">
        <v>0</v>
      </c>
      <c r="TM29" s="14">
        <v>0</v>
      </c>
      <c r="TN29" s="14">
        <v>0</v>
      </c>
      <c r="TO29" s="14">
        <v>0</v>
      </c>
      <c r="TP29" s="14">
        <v>0</v>
      </c>
      <c r="TQ29" s="14">
        <v>0</v>
      </c>
      <c r="TR29" s="14">
        <v>0</v>
      </c>
      <c r="TS29" s="14">
        <v>0</v>
      </c>
      <c r="TT29" s="14"/>
      <c r="TU29" s="14"/>
      <c r="TV29" s="15"/>
      <c r="TW29" s="14"/>
      <c r="TX29" s="14"/>
      <c r="TY29" s="14"/>
      <c r="TZ29" s="14">
        <v>0</v>
      </c>
      <c r="UA29" s="14">
        <v>0</v>
      </c>
      <c r="UB29" s="14">
        <v>0</v>
      </c>
      <c r="UC29" s="14">
        <v>0</v>
      </c>
      <c r="UD29" s="14">
        <v>0</v>
      </c>
      <c r="UE29" s="14">
        <v>0</v>
      </c>
      <c r="UF29" s="14">
        <v>0</v>
      </c>
      <c r="UG29" s="14">
        <v>0</v>
      </c>
      <c r="UH29" s="14">
        <v>0</v>
      </c>
      <c r="UI29" s="14"/>
      <c r="UJ29" s="14"/>
      <c r="UK29" s="15"/>
      <c r="UL29" s="14"/>
      <c r="UM29" s="14"/>
      <c r="UN29" s="14"/>
      <c r="UO29" s="14">
        <v>0</v>
      </c>
      <c r="UP29" s="14">
        <v>0</v>
      </c>
      <c r="UQ29" s="14">
        <v>0</v>
      </c>
      <c r="UR29" s="14">
        <v>0</v>
      </c>
      <c r="US29" s="14">
        <v>0</v>
      </c>
      <c r="UT29" s="14">
        <v>0</v>
      </c>
      <c r="UU29" s="14">
        <v>0</v>
      </c>
      <c r="UV29" s="14">
        <v>0</v>
      </c>
      <c r="UW29" s="14">
        <v>0</v>
      </c>
      <c r="UX29" s="14"/>
      <c r="UY29" s="114">
        <f t="shared" si="123"/>
        <v>743750</v>
      </c>
      <c r="UZ29" s="114">
        <f t="shared" si="124"/>
        <v>185937.5</v>
      </c>
      <c r="VA29" s="114">
        <f t="shared" si="125"/>
        <v>185937.5</v>
      </c>
      <c r="VB29" s="114">
        <f t="shared" si="126"/>
        <v>185937.5</v>
      </c>
      <c r="VC29" s="114">
        <f t="shared" si="127"/>
        <v>185937.5</v>
      </c>
      <c r="VD29" s="115">
        <f t="shared" si="128"/>
        <v>0</v>
      </c>
    </row>
    <row r="30" spans="1:576" s="116" customFormat="1" ht="12.75">
      <c r="A30" s="62">
        <v>20</v>
      </c>
      <c r="B30" s="107" t="s">
        <v>687</v>
      </c>
      <c r="C30" s="60"/>
      <c r="D30" s="60"/>
      <c r="E30" s="60"/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60"/>
      <c r="P30" s="60"/>
      <c r="Q30" s="62"/>
      <c r="R30" s="60"/>
      <c r="S30" s="60"/>
      <c r="T30" s="60"/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60"/>
      <c r="AE30" s="60"/>
      <c r="AF30" s="62"/>
      <c r="AG30" s="60"/>
      <c r="AH30" s="60"/>
      <c r="AI30" s="60"/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60"/>
      <c r="AT30" s="60"/>
      <c r="AU30" s="62"/>
      <c r="AV30" s="60"/>
      <c r="AW30" s="60"/>
      <c r="AX30" s="60"/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60"/>
      <c r="BI30" s="60"/>
      <c r="BJ30" s="62"/>
      <c r="BK30" s="60"/>
      <c r="BL30" s="60"/>
      <c r="BM30" s="60"/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60"/>
      <c r="BX30" s="60"/>
      <c r="BY30" s="62"/>
      <c r="BZ30" s="60"/>
      <c r="CA30" s="60"/>
      <c r="CB30" s="60"/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60"/>
      <c r="CM30" s="60"/>
      <c r="CN30" s="62"/>
      <c r="CO30" s="60"/>
      <c r="CP30" s="60"/>
      <c r="CQ30" s="60"/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60"/>
      <c r="DB30" s="60"/>
      <c r="DC30" s="62"/>
      <c r="DD30" s="60"/>
      <c r="DE30" s="60"/>
      <c r="DF30" s="60"/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60"/>
      <c r="DQ30" s="60"/>
      <c r="DR30" s="62"/>
      <c r="DS30" s="60"/>
      <c r="DT30" s="60"/>
      <c r="DU30" s="60"/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60"/>
      <c r="EF30" s="60"/>
      <c r="EG30" s="62"/>
      <c r="EH30" s="60"/>
      <c r="EI30" s="60"/>
      <c r="EJ30" s="60"/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60"/>
      <c r="EU30" s="60"/>
      <c r="EV30" s="62"/>
      <c r="EW30" s="60"/>
      <c r="EX30" s="60"/>
      <c r="EY30" s="60"/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60"/>
      <c r="FJ30" s="60"/>
      <c r="FK30" s="62"/>
      <c r="FL30" s="60"/>
      <c r="FM30" s="60"/>
      <c r="FN30" s="60"/>
      <c r="FO30" s="14">
        <v>0</v>
      </c>
      <c r="FP30" s="60"/>
      <c r="FQ30" s="60"/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f t="shared" si="115"/>
        <v>0</v>
      </c>
      <c r="FX30" s="60"/>
      <c r="FY30" s="60"/>
      <c r="FZ30" s="62"/>
      <c r="GA30" s="60"/>
      <c r="GB30" s="60"/>
      <c r="GC30" s="60"/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60"/>
      <c r="GN30" s="60"/>
      <c r="GO30" s="62"/>
      <c r="GP30" s="60"/>
      <c r="GQ30" s="60"/>
      <c r="GR30" s="60"/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60"/>
      <c r="HC30" s="60"/>
      <c r="HD30" s="62"/>
      <c r="HE30" s="60"/>
      <c r="HF30" s="60"/>
      <c r="HG30" s="60"/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0</v>
      </c>
      <c r="HP30" s="14">
        <v>0</v>
      </c>
      <c r="HQ30" s="60"/>
      <c r="HR30" s="60"/>
      <c r="HS30" s="62"/>
      <c r="HT30" s="60"/>
      <c r="HU30" s="60"/>
      <c r="HV30" s="60"/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60"/>
      <c r="IG30" s="60"/>
      <c r="IH30" s="62"/>
      <c r="II30" s="60"/>
      <c r="IJ30" s="60"/>
      <c r="IK30" s="60"/>
      <c r="IL30" s="60">
        <v>0</v>
      </c>
      <c r="IM30" s="60">
        <v>0</v>
      </c>
      <c r="IN30" s="60"/>
      <c r="IO30" s="60">
        <v>0</v>
      </c>
      <c r="IP30" s="60">
        <v>0</v>
      </c>
      <c r="IQ30" s="60">
        <v>0</v>
      </c>
      <c r="IR30" s="60">
        <v>0</v>
      </c>
      <c r="IS30" s="60">
        <v>0</v>
      </c>
      <c r="IT30" s="60"/>
      <c r="IU30" s="60"/>
      <c r="IV30" s="60"/>
      <c r="IW30" s="62"/>
      <c r="IX30" s="60"/>
      <c r="IY30" s="60"/>
      <c r="IZ30" s="60"/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60"/>
      <c r="JK30" s="60"/>
      <c r="JL30" s="62"/>
      <c r="JM30" s="60"/>
      <c r="JN30" s="60"/>
      <c r="JO30" s="60"/>
      <c r="JP30" s="14">
        <v>0</v>
      </c>
      <c r="JQ30" s="14"/>
      <c r="JR30" s="14"/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f t="shared" si="130"/>
        <v>0</v>
      </c>
      <c r="JY30" s="60"/>
      <c r="JZ30" s="60"/>
      <c r="KA30" s="62"/>
      <c r="KB30" s="60"/>
      <c r="KC30" s="60"/>
      <c r="KD30" s="60"/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60"/>
      <c r="KO30" s="60"/>
      <c r="KP30" s="62"/>
      <c r="KQ30" s="60"/>
      <c r="KR30" s="60"/>
      <c r="KS30" s="60"/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60"/>
      <c r="LD30" s="60"/>
      <c r="LE30" s="62"/>
      <c r="LF30" s="60"/>
      <c r="LG30" s="60"/>
      <c r="LH30" s="60"/>
      <c r="LI30" s="60">
        <v>0</v>
      </c>
      <c r="LJ30" s="60"/>
      <c r="LK30" s="60"/>
      <c r="LL30" s="60">
        <f t="shared" si="120"/>
        <v>0</v>
      </c>
      <c r="LM30" s="117">
        <f t="shared" si="129"/>
        <v>0</v>
      </c>
      <c r="LN30" s="117">
        <v>0</v>
      </c>
      <c r="LO30" s="117">
        <v>0</v>
      </c>
      <c r="LP30" s="117">
        <v>0</v>
      </c>
      <c r="LQ30" s="14">
        <f t="shared" si="121"/>
        <v>0</v>
      </c>
      <c r="LR30" s="60"/>
      <c r="LS30" s="60"/>
      <c r="LT30" s="61" t="s">
        <v>687</v>
      </c>
      <c r="LU30" s="60"/>
      <c r="LV30" s="60"/>
      <c r="LW30" s="60"/>
      <c r="LX30" s="14">
        <v>0</v>
      </c>
      <c r="LY30" s="14"/>
      <c r="LZ30" s="14"/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f t="shared" si="131"/>
        <v>0</v>
      </c>
      <c r="MG30" s="60"/>
      <c r="MH30" s="60"/>
      <c r="MI30" s="62"/>
      <c r="MJ30" s="60"/>
      <c r="MK30" s="60"/>
      <c r="ML30" s="60"/>
      <c r="MM30" s="14">
        <v>0</v>
      </c>
      <c r="MN30" s="14">
        <v>0</v>
      </c>
      <c r="MO30" s="14">
        <v>0</v>
      </c>
      <c r="MP30" s="14">
        <v>0</v>
      </c>
      <c r="MQ30" s="14">
        <v>0</v>
      </c>
      <c r="MR30" s="14">
        <v>0</v>
      </c>
      <c r="MS30" s="14">
        <v>0</v>
      </c>
      <c r="MT30" s="14">
        <v>0</v>
      </c>
      <c r="MU30" s="14">
        <v>0</v>
      </c>
      <c r="MV30" s="60"/>
      <c r="MW30" s="60"/>
      <c r="MX30" s="62"/>
      <c r="MY30" s="60"/>
      <c r="MZ30" s="60"/>
      <c r="NA30" s="60"/>
      <c r="NB30" s="14">
        <v>0</v>
      </c>
      <c r="NC30" s="14">
        <v>0</v>
      </c>
      <c r="ND30" s="14">
        <v>0</v>
      </c>
      <c r="NE30" s="14">
        <v>0</v>
      </c>
      <c r="NF30" s="14">
        <v>0</v>
      </c>
      <c r="NG30" s="14">
        <v>0</v>
      </c>
      <c r="NH30" s="14">
        <v>0</v>
      </c>
      <c r="NI30" s="14">
        <v>0</v>
      </c>
      <c r="NJ30" s="14">
        <v>0</v>
      </c>
      <c r="NK30" s="60"/>
      <c r="NL30" s="60"/>
      <c r="NM30" s="62"/>
      <c r="NN30" s="60"/>
      <c r="NO30" s="60"/>
      <c r="NP30" s="60"/>
      <c r="NQ30" s="14">
        <v>0</v>
      </c>
      <c r="NR30" s="14">
        <v>0</v>
      </c>
      <c r="NS30" s="14">
        <v>0</v>
      </c>
      <c r="NT30" s="14">
        <v>0</v>
      </c>
      <c r="NU30" s="14">
        <v>0</v>
      </c>
      <c r="NV30" s="14">
        <v>0</v>
      </c>
      <c r="NW30" s="14">
        <v>0</v>
      </c>
      <c r="NX30" s="14">
        <v>0</v>
      </c>
      <c r="NY30" s="14">
        <v>0</v>
      </c>
      <c r="NZ30" s="60"/>
      <c r="OA30" s="60"/>
      <c r="OB30" s="62"/>
      <c r="OC30" s="60"/>
      <c r="OD30" s="60"/>
      <c r="OE30" s="60"/>
      <c r="OF30" s="14">
        <v>0</v>
      </c>
      <c r="OG30" s="14">
        <v>0</v>
      </c>
      <c r="OH30" s="14">
        <v>0</v>
      </c>
      <c r="OI30" s="14">
        <v>0</v>
      </c>
      <c r="OJ30" s="14">
        <v>0</v>
      </c>
      <c r="OK30" s="14">
        <v>0</v>
      </c>
      <c r="OL30" s="14">
        <v>0</v>
      </c>
      <c r="OM30" s="14">
        <v>0</v>
      </c>
      <c r="ON30" s="14">
        <v>0</v>
      </c>
      <c r="OO30" s="60"/>
      <c r="OP30" s="60"/>
      <c r="OQ30" s="62"/>
      <c r="OR30" s="60"/>
      <c r="OS30" s="60"/>
      <c r="OT30" s="60"/>
      <c r="OU30" s="14">
        <v>0</v>
      </c>
      <c r="OV30" s="14">
        <v>0</v>
      </c>
      <c r="OW30" s="14">
        <v>0</v>
      </c>
      <c r="OX30" s="14">
        <v>0</v>
      </c>
      <c r="OY30" s="14">
        <v>0</v>
      </c>
      <c r="OZ30" s="14">
        <v>0</v>
      </c>
      <c r="PA30" s="14">
        <v>0</v>
      </c>
      <c r="PB30" s="14">
        <v>0</v>
      </c>
      <c r="PC30" s="14">
        <v>0</v>
      </c>
      <c r="PD30" s="60"/>
      <c r="PE30" s="60"/>
      <c r="PF30" s="62"/>
      <c r="PG30" s="60"/>
      <c r="PH30" s="60"/>
      <c r="PI30" s="60"/>
      <c r="PJ30" s="14">
        <v>0</v>
      </c>
      <c r="PK30" s="14">
        <v>0</v>
      </c>
      <c r="PL30" s="14">
        <v>0</v>
      </c>
      <c r="PM30" s="14">
        <v>0</v>
      </c>
      <c r="PN30" s="14">
        <v>0</v>
      </c>
      <c r="PO30" s="14">
        <v>0</v>
      </c>
      <c r="PP30" s="14">
        <v>0</v>
      </c>
      <c r="PQ30" s="14">
        <v>0</v>
      </c>
      <c r="PR30" s="14">
        <v>0</v>
      </c>
      <c r="PS30" s="60"/>
      <c r="PT30" s="60"/>
      <c r="PU30" s="62"/>
      <c r="PV30" s="60"/>
      <c r="PW30" s="60"/>
      <c r="PX30" s="60"/>
      <c r="PY30" s="14">
        <v>0</v>
      </c>
      <c r="PZ30" s="14">
        <v>0</v>
      </c>
      <c r="QA30" s="14">
        <v>0</v>
      </c>
      <c r="QB30" s="14">
        <v>0</v>
      </c>
      <c r="QC30" s="14">
        <v>0</v>
      </c>
      <c r="QD30" s="14">
        <v>0</v>
      </c>
      <c r="QE30" s="14">
        <v>0</v>
      </c>
      <c r="QF30" s="14">
        <v>0</v>
      </c>
      <c r="QG30" s="14">
        <v>0</v>
      </c>
      <c r="QH30" s="60"/>
      <c r="QI30" s="60"/>
      <c r="QJ30" s="62"/>
      <c r="QK30" s="60"/>
      <c r="QL30" s="60"/>
      <c r="QM30" s="60"/>
      <c r="QN30" s="14">
        <v>0</v>
      </c>
      <c r="QO30" s="14">
        <v>0</v>
      </c>
      <c r="QP30" s="14">
        <v>0</v>
      </c>
      <c r="QQ30" s="14">
        <v>0</v>
      </c>
      <c r="QR30" s="14">
        <v>0</v>
      </c>
      <c r="QS30" s="14">
        <v>0</v>
      </c>
      <c r="QT30" s="14">
        <v>0</v>
      </c>
      <c r="QU30" s="14">
        <v>0</v>
      </c>
      <c r="QV30" s="14">
        <v>0</v>
      </c>
      <c r="QW30" s="60"/>
      <c r="QX30" s="60"/>
      <c r="QY30" s="62"/>
      <c r="QZ30" s="60"/>
      <c r="RA30" s="60"/>
      <c r="RB30" s="60"/>
      <c r="RC30" s="14">
        <v>0</v>
      </c>
      <c r="RD30" s="14">
        <v>0</v>
      </c>
      <c r="RE30" s="14">
        <v>0</v>
      </c>
      <c r="RF30" s="14">
        <v>0</v>
      </c>
      <c r="RG30" s="14">
        <v>0</v>
      </c>
      <c r="RH30" s="14">
        <v>0</v>
      </c>
      <c r="RI30" s="14">
        <v>0</v>
      </c>
      <c r="RJ30" s="14">
        <v>0</v>
      </c>
      <c r="RK30" s="14">
        <v>0</v>
      </c>
      <c r="RL30" s="60"/>
      <c r="RM30" s="60"/>
      <c r="RN30" s="62"/>
      <c r="RO30" s="60"/>
      <c r="RP30" s="60"/>
      <c r="RQ30" s="60"/>
      <c r="RR30" s="14">
        <v>0</v>
      </c>
      <c r="RS30" s="14">
        <v>0</v>
      </c>
      <c r="RT30" s="14">
        <v>0</v>
      </c>
      <c r="RU30" s="14">
        <v>0</v>
      </c>
      <c r="RV30" s="14">
        <v>0</v>
      </c>
      <c r="RW30" s="14">
        <v>0</v>
      </c>
      <c r="RX30" s="14">
        <v>0</v>
      </c>
      <c r="RY30" s="14">
        <v>0</v>
      </c>
      <c r="RZ30" s="14">
        <v>0</v>
      </c>
      <c r="SA30" s="60"/>
      <c r="SB30" s="60"/>
      <c r="SC30" s="62"/>
      <c r="SD30" s="60"/>
      <c r="SE30" s="60"/>
      <c r="SF30" s="60"/>
      <c r="SG30" s="14">
        <v>0</v>
      </c>
      <c r="SH30" s="14">
        <v>0</v>
      </c>
      <c r="SI30" s="14">
        <v>0</v>
      </c>
      <c r="SJ30" s="14">
        <v>0</v>
      </c>
      <c r="SK30" s="14">
        <v>0</v>
      </c>
      <c r="SL30" s="14">
        <v>0</v>
      </c>
      <c r="SM30" s="14">
        <v>0</v>
      </c>
      <c r="SN30" s="14">
        <v>0</v>
      </c>
      <c r="SO30" s="14">
        <v>0</v>
      </c>
      <c r="SP30" s="60"/>
      <c r="SQ30" s="60"/>
      <c r="SR30" s="62"/>
      <c r="SS30" s="60"/>
      <c r="ST30" s="60"/>
      <c r="SU30" s="60"/>
      <c r="SV30" s="14">
        <v>0</v>
      </c>
      <c r="SW30" s="14">
        <v>0</v>
      </c>
      <c r="SX30" s="14">
        <v>0</v>
      </c>
      <c r="SY30" s="14">
        <v>0</v>
      </c>
      <c r="SZ30" s="14">
        <v>0</v>
      </c>
      <c r="TA30" s="14">
        <v>0</v>
      </c>
      <c r="TB30" s="14">
        <v>0</v>
      </c>
      <c r="TC30" s="14">
        <v>0</v>
      </c>
      <c r="TD30" s="14">
        <v>0</v>
      </c>
      <c r="TE30" s="60"/>
      <c r="TF30" s="60"/>
      <c r="TG30" s="62"/>
      <c r="TH30" s="60"/>
      <c r="TI30" s="60"/>
      <c r="TJ30" s="60"/>
      <c r="TK30" s="14">
        <v>0</v>
      </c>
      <c r="TL30" s="14">
        <v>0</v>
      </c>
      <c r="TM30" s="14">
        <v>0</v>
      </c>
      <c r="TN30" s="14">
        <v>0</v>
      </c>
      <c r="TO30" s="14">
        <v>0</v>
      </c>
      <c r="TP30" s="14">
        <v>0</v>
      </c>
      <c r="TQ30" s="14">
        <v>0</v>
      </c>
      <c r="TR30" s="14">
        <v>0</v>
      </c>
      <c r="TS30" s="14">
        <v>0</v>
      </c>
      <c r="TT30" s="60"/>
      <c r="TU30" s="60"/>
      <c r="TV30" s="62"/>
      <c r="TW30" s="60"/>
      <c r="TX30" s="60"/>
      <c r="TY30" s="60"/>
      <c r="TZ30" s="14">
        <v>0</v>
      </c>
      <c r="UA30" s="14">
        <v>0</v>
      </c>
      <c r="UB30" s="14">
        <v>0</v>
      </c>
      <c r="UC30" s="14">
        <v>0</v>
      </c>
      <c r="UD30" s="14">
        <v>0</v>
      </c>
      <c r="UE30" s="14">
        <v>0</v>
      </c>
      <c r="UF30" s="14">
        <v>0</v>
      </c>
      <c r="UG30" s="14">
        <v>0</v>
      </c>
      <c r="UH30" s="14">
        <v>0</v>
      </c>
      <c r="UI30" s="60"/>
      <c r="UJ30" s="60"/>
      <c r="UK30" s="62"/>
      <c r="UL30" s="60"/>
      <c r="UM30" s="60"/>
      <c r="UN30" s="60"/>
      <c r="UO30" s="14">
        <v>0</v>
      </c>
      <c r="UP30" s="14">
        <v>0</v>
      </c>
      <c r="UQ30" s="14">
        <v>0</v>
      </c>
      <c r="UR30" s="14">
        <v>0</v>
      </c>
      <c r="US30" s="14">
        <v>0</v>
      </c>
      <c r="UT30" s="14">
        <v>0</v>
      </c>
      <c r="UU30" s="14">
        <v>0</v>
      </c>
      <c r="UV30" s="14">
        <v>0</v>
      </c>
      <c r="UW30" s="14">
        <v>0</v>
      </c>
      <c r="UX30" s="60"/>
      <c r="UY30" s="114">
        <f t="shared" si="123"/>
        <v>0</v>
      </c>
      <c r="UZ30" s="114">
        <f t="shared" si="124"/>
        <v>0</v>
      </c>
      <c r="VA30" s="114">
        <f t="shared" si="125"/>
        <v>0</v>
      </c>
      <c r="VB30" s="114">
        <f t="shared" si="126"/>
        <v>0</v>
      </c>
      <c r="VC30" s="114">
        <f t="shared" si="127"/>
        <v>0</v>
      </c>
      <c r="VD30" s="115">
        <f t="shared" si="128"/>
        <v>0</v>
      </c>
    </row>
    <row r="31" spans="1:576" s="124" customFormat="1" ht="12.75">
      <c r="A31" s="109"/>
      <c r="B31" s="131" t="s">
        <v>12</v>
      </c>
      <c r="C31" s="132"/>
      <c r="D31" s="132"/>
      <c r="E31" s="132"/>
      <c r="F31" s="133">
        <f>SUM(F11:F30)</f>
        <v>0</v>
      </c>
      <c r="G31" s="133">
        <f t="shared" ref="G31:N31" si="132">SUM(G11:G30)</f>
        <v>0</v>
      </c>
      <c r="H31" s="133">
        <f t="shared" si="132"/>
        <v>0</v>
      </c>
      <c r="I31" s="133">
        <f t="shared" si="132"/>
        <v>0</v>
      </c>
      <c r="J31" s="133">
        <f t="shared" si="132"/>
        <v>0</v>
      </c>
      <c r="K31" s="133">
        <f t="shared" si="132"/>
        <v>0</v>
      </c>
      <c r="L31" s="133">
        <f t="shared" si="132"/>
        <v>0</v>
      </c>
      <c r="M31" s="133">
        <f t="shared" si="132"/>
        <v>0</v>
      </c>
      <c r="N31" s="133">
        <f t="shared" si="132"/>
        <v>0</v>
      </c>
      <c r="O31" s="132"/>
      <c r="P31" s="132"/>
      <c r="Q31" s="109"/>
      <c r="R31" s="132"/>
      <c r="S31" s="132"/>
      <c r="T31" s="132"/>
      <c r="U31" s="133">
        <f>SUM(U11:U30)</f>
        <v>0</v>
      </c>
      <c r="V31" s="133">
        <f t="shared" ref="V31" si="133">SUM(V11:V30)</f>
        <v>0</v>
      </c>
      <c r="W31" s="133">
        <f t="shared" ref="W31" si="134">SUM(W11:W30)</f>
        <v>0</v>
      </c>
      <c r="X31" s="133">
        <f t="shared" ref="X31" si="135">SUM(X11:X30)</f>
        <v>0</v>
      </c>
      <c r="Y31" s="133">
        <f t="shared" ref="Y31" si="136">SUM(Y11:Y30)</f>
        <v>0</v>
      </c>
      <c r="Z31" s="133">
        <f t="shared" ref="Z31" si="137">SUM(Z11:Z30)</f>
        <v>0</v>
      </c>
      <c r="AA31" s="133">
        <f t="shared" ref="AA31" si="138">SUM(AA11:AA30)</f>
        <v>0</v>
      </c>
      <c r="AB31" s="133">
        <f t="shared" ref="AB31" si="139">SUM(AB11:AB30)</f>
        <v>0</v>
      </c>
      <c r="AC31" s="133">
        <f t="shared" ref="AC31" si="140">SUM(AC11:AC30)</f>
        <v>0</v>
      </c>
      <c r="AD31" s="132"/>
      <c r="AE31" s="132"/>
      <c r="AF31" s="109"/>
      <c r="AG31" s="132"/>
      <c r="AH31" s="132"/>
      <c r="AI31" s="132"/>
      <c r="AJ31" s="133">
        <f>SUM(AJ11:AJ30)</f>
        <v>0</v>
      </c>
      <c r="AK31" s="133">
        <f t="shared" ref="AK31:AR31" si="141">SUM(AK11:AK30)</f>
        <v>0</v>
      </c>
      <c r="AL31" s="133">
        <f t="shared" si="141"/>
        <v>0</v>
      </c>
      <c r="AM31" s="133">
        <f t="shared" si="141"/>
        <v>0</v>
      </c>
      <c r="AN31" s="133">
        <f t="shared" si="141"/>
        <v>0</v>
      </c>
      <c r="AO31" s="133">
        <f t="shared" si="141"/>
        <v>0</v>
      </c>
      <c r="AP31" s="133">
        <f t="shared" si="141"/>
        <v>0</v>
      </c>
      <c r="AQ31" s="133">
        <f t="shared" si="141"/>
        <v>0</v>
      </c>
      <c r="AR31" s="133">
        <f t="shared" si="141"/>
        <v>0</v>
      </c>
      <c r="AS31" s="132"/>
      <c r="AT31" s="132"/>
      <c r="AU31" s="109"/>
      <c r="AV31" s="132"/>
      <c r="AW31" s="132"/>
      <c r="AX31" s="132"/>
      <c r="AY31" s="133">
        <f>SUM(AY11:AY30)</f>
        <v>0</v>
      </c>
      <c r="AZ31" s="133">
        <f t="shared" ref="AZ31:BG31" si="142">SUM(AZ11:AZ30)</f>
        <v>0</v>
      </c>
      <c r="BA31" s="133">
        <f t="shared" si="142"/>
        <v>0</v>
      </c>
      <c r="BB31" s="133">
        <f t="shared" si="142"/>
        <v>0</v>
      </c>
      <c r="BC31" s="133">
        <f t="shared" si="142"/>
        <v>0</v>
      </c>
      <c r="BD31" s="133">
        <f t="shared" si="142"/>
        <v>0</v>
      </c>
      <c r="BE31" s="133">
        <f t="shared" si="142"/>
        <v>0</v>
      </c>
      <c r="BF31" s="133">
        <f t="shared" si="142"/>
        <v>0</v>
      </c>
      <c r="BG31" s="133">
        <f t="shared" si="142"/>
        <v>0</v>
      </c>
      <c r="BH31" s="132"/>
      <c r="BI31" s="132"/>
      <c r="BJ31" s="109"/>
      <c r="BK31" s="132"/>
      <c r="BL31" s="132"/>
      <c r="BM31" s="132"/>
      <c r="BN31" s="133">
        <f>SUM(BN11:BN30)</f>
        <v>0</v>
      </c>
      <c r="BO31" s="133">
        <f t="shared" ref="BO31:BV31" si="143">SUM(BO11:BO30)</f>
        <v>0</v>
      </c>
      <c r="BP31" s="133">
        <f t="shared" si="143"/>
        <v>0</v>
      </c>
      <c r="BQ31" s="133">
        <f t="shared" si="143"/>
        <v>0</v>
      </c>
      <c r="BR31" s="133">
        <f t="shared" si="143"/>
        <v>0</v>
      </c>
      <c r="BS31" s="133">
        <f t="shared" si="143"/>
        <v>0</v>
      </c>
      <c r="BT31" s="133">
        <f t="shared" si="143"/>
        <v>0</v>
      </c>
      <c r="BU31" s="133">
        <f t="shared" si="143"/>
        <v>0</v>
      </c>
      <c r="BV31" s="133">
        <f t="shared" si="143"/>
        <v>0</v>
      </c>
      <c r="BW31" s="132"/>
      <c r="BX31" s="132"/>
      <c r="BY31" s="109"/>
      <c r="BZ31" s="132"/>
      <c r="CA31" s="132"/>
      <c r="CB31" s="132"/>
      <c r="CC31" s="133">
        <f>SUM(CC11:CC30)</f>
        <v>0</v>
      </c>
      <c r="CD31" s="133">
        <f t="shared" ref="CD31" si="144">SUM(CD11:CD30)</f>
        <v>0</v>
      </c>
      <c r="CE31" s="133">
        <f t="shared" ref="CE31" si="145">SUM(CE11:CE30)</f>
        <v>0</v>
      </c>
      <c r="CF31" s="133">
        <f t="shared" ref="CF31" si="146">SUM(CF11:CF30)</f>
        <v>0</v>
      </c>
      <c r="CG31" s="133">
        <f t="shared" ref="CG31" si="147">SUM(CG11:CG30)</f>
        <v>0</v>
      </c>
      <c r="CH31" s="133">
        <f t="shared" ref="CH31" si="148">SUM(CH11:CH30)</f>
        <v>0</v>
      </c>
      <c r="CI31" s="133">
        <f t="shared" ref="CI31" si="149">SUM(CI11:CI30)</f>
        <v>0</v>
      </c>
      <c r="CJ31" s="133">
        <f t="shared" ref="CJ31" si="150">SUM(CJ11:CJ30)</f>
        <v>0</v>
      </c>
      <c r="CK31" s="133">
        <f t="shared" ref="CK31" si="151">SUM(CK11:CK30)</f>
        <v>0</v>
      </c>
      <c r="CL31" s="132"/>
      <c r="CM31" s="132"/>
      <c r="CN31" s="109"/>
      <c r="CO31" s="132"/>
      <c r="CP31" s="132"/>
      <c r="CQ31" s="132"/>
      <c r="CR31" s="133">
        <f>SUM(CR11:CR30)</f>
        <v>0</v>
      </c>
      <c r="CS31" s="133">
        <f t="shared" ref="CS31" si="152">SUM(CS11:CS30)</f>
        <v>0</v>
      </c>
      <c r="CT31" s="133">
        <f t="shared" ref="CT31" si="153">SUM(CT11:CT30)</f>
        <v>0</v>
      </c>
      <c r="CU31" s="133">
        <f t="shared" ref="CU31" si="154">SUM(CU11:CU30)</f>
        <v>0</v>
      </c>
      <c r="CV31" s="133">
        <f t="shared" ref="CV31" si="155">SUM(CV11:CV30)</f>
        <v>0</v>
      </c>
      <c r="CW31" s="133">
        <f t="shared" ref="CW31" si="156">SUM(CW11:CW30)</f>
        <v>0</v>
      </c>
      <c r="CX31" s="133">
        <f t="shared" ref="CX31" si="157">SUM(CX11:CX30)</f>
        <v>0</v>
      </c>
      <c r="CY31" s="133">
        <f t="shared" ref="CY31" si="158">SUM(CY11:CY30)</f>
        <v>0</v>
      </c>
      <c r="CZ31" s="133">
        <f t="shared" ref="CZ31" si="159">SUM(CZ11:CZ30)</f>
        <v>0</v>
      </c>
      <c r="DA31" s="132"/>
      <c r="DB31" s="132"/>
      <c r="DC31" s="109"/>
      <c r="DD31" s="132"/>
      <c r="DE31" s="132"/>
      <c r="DF31" s="132"/>
      <c r="DG31" s="133">
        <f>SUM(DG11:DG30)</f>
        <v>0</v>
      </c>
      <c r="DH31" s="133">
        <f t="shared" ref="DH31" si="160">SUM(DH11:DH30)</f>
        <v>0</v>
      </c>
      <c r="DI31" s="133">
        <f t="shared" ref="DI31" si="161">SUM(DI11:DI30)</f>
        <v>0</v>
      </c>
      <c r="DJ31" s="133">
        <f t="shared" ref="DJ31" si="162">SUM(DJ11:DJ30)</f>
        <v>0</v>
      </c>
      <c r="DK31" s="133">
        <f t="shared" ref="DK31" si="163">SUM(DK11:DK30)</f>
        <v>0</v>
      </c>
      <c r="DL31" s="133">
        <f t="shared" ref="DL31" si="164">SUM(DL11:DL30)</f>
        <v>0</v>
      </c>
      <c r="DM31" s="133">
        <f t="shared" ref="DM31" si="165">SUM(DM11:DM30)</f>
        <v>0</v>
      </c>
      <c r="DN31" s="133">
        <f t="shared" ref="DN31" si="166">SUM(DN11:DN30)</f>
        <v>0</v>
      </c>
      <c r="DO31" s="133">
        <f t="shared" ref="DO31" si="167">SUM(DO11:DO30)</f>
        <v>0</v>
      </c>
      <c r="DP31" s="132"/>
      <c r="DQ31" s="132"/>
      <c r="DR31" s="109"/>
      <c r="DS31" s="132"/>
      <c r="DT31" s="132"/>
      <c r="DU31" s="132"/>
      <c r="DV31" s="133">
        <f>SUM(DV11:DV30)</f>
        <v>0</v>
      </c>
      <c r="DW31" s="133">
        <f t="shared" ref="DW31" si="168">SUM(DW11:DW30)</f>
        <v>0</v>
      </c>
      <c r="DX31" s="133">
        <f t="shared" ref="DX31" si="169">SUM(DX11:DX30)</f>
        <v>0</v>
      </c>
      <c r="DY31" s="133">
        <f t="shared" ref="DY31" si="170">SUM(DY11:DY30)</f>
        <v>0</v>
      </c>
      <c r="DZ31" s="133">
        <f t="shared" ref="DZ31" si="171">SUM(DZ11:DZ30)</f>
        <v>0</v>
      </c>
      <c r="EA31" s="133">
        <f t="shared" ref="EA31" si="172">SUM(EA11:EA30)</f>
        <v>0</v>
      </c>
      <c r="EB31" s="133">
        <f t="shared" ref="EB31" si="173">SUM(EB11:EB30)</f>
        <v>0</v>
      </c>
      <c r="EC31" s="133">
        <f t="shared" ref="EC31" si="174">SUM(EC11:EC30)</f>
        <v>0</v>
      </c>
      <c r="ED31" s="133">
        <f t="shared" ref="ED31" si="175">SUM(ED11:ED30)</f>
        <v>0</v>
      </c>
      <c r="EE31" s="132"/>
      <c r="EF31" s="132"/>
      <c r="EG31" s="109"/>
      <c r="EH31" s="132"/>
      <c r="EI31" s="132"/>
      <c r="EJ31" s="132"/>
      <c r="EK31" s="133">
        <f>SUM(EK11:EK30)</f>
        <v>0</v>
      </c>
      <c r="EL31" s="133">
        <f t="shared" ref="EL31" si="176">SUM(EL11:EL30)</f>
        <v>0</v>
      </c>
      <c r="EM31" s="133">
        <f t="shared" ref="EM31" si="177">SUM(EM11:EM30)</f>
        <v>0</v>
      </c>
      <c r="EN31" s="133">
        <f t="shared" ref="EN31" si="178">SUM(EN11:EN30)</f>
        <v>0</v>
      </c>
      <c r="EO31" s="133">
        <f t="shared" ref="EO31" si="179">SUM(EO11:EO30)</f>
        <v>0</v>
      </c>
      <c r="EP31" s="133">
        <f t="shared" ref="EP31" si="180">SUM(EP11:EP30)</f>
        <v>0</v>
      </c>
      <c r="EQ31" s="133">
        <f t="shared" ref="EQ31" si="181">SUM(EQ11:EQ30)</f>
        <v>0</v>
      </c>
      <c r="ER31" s="133">
        <f t="shared" ref="ER31" si="182">SUM(ER11:ER30)</f>
        <v>0</v>
      </c>
      <c r="ES31" s="133">
        <f t="shared" ref="ES31" si="183">SUM(ES11:ES30)</f>
        <v>0</v>
      </c>
      <c r="ET31" s="132"/>
      <c r="EU31" s="132"/>
      <c r="EV31" s="109"/>
      <c r="EW31" s="132"/>
      <c r="EX31" s="132"/>
      <c r="EY31" s="132"/>
      <c r="EZ31" s="133">
        <f>SUM(EZ11:EZ30)</f>
        <v>0</v>
      </c>
      <c r="FA31" s="133">
        <f t="shared" ref="FA31" si="184">SUM(FA11:FA30)</f>
        <v>0</v>
      </c>
      <c r="FB31" s="133">
        <f t="shared" ref="FB31" si="185">SUM(FB11:FB30)</f>
        <v>0</v>
      </c>
      <c r="FC31" s="133">
        <f t="shared" ref="FC31" si="186">SUM(FC11:FC30)</f>
        <v>0</v>
      </c>
      <c r="FD31" s="133">
        <f t="shared" ref="FD31" si="187">SUM(FD11:FD30)</f>
        <v>0</v>
      </c>
      <c r="FE31" s="133">
        <f t="shared" ref="FE31" si="188">SUM(FE11:FE30)</f>
        <v>0</v>
      </c>
      <c r="FF31" s="133">
        <f t="shared" ref="FF31" si="189">SUM(FF11:FF30)</f>
        <v>0</v>
      </c>
      <c r="FG31" s="133">
        <f t="shared" ref="FG31" si="190">SUM(FG11:FG30)</f>
        <v>0</v>
      </c>
      <c r="FH31" s="133">
        <f t="shared" ref="FH31" si="191">SUM(FH11:FH30)</f>
        <v>0</v>
      </c>
      <c r="FI31" s="132"/>
      <c r="FJ31" s="132"/>
      <c r="FK31" s="109"/>
      <c r="FL31" s="132"/>
      <c r="FM31" s="132"/>
      <c r="FN31" s="132"/>
      <c r="FO31" s="133">
        <f>SUM(FO11:FO30)</f>
        <v>0</v>
      </c>
      <c r="FP31" s="133">
        <f t="shared" ref="FP31" si="192">SUM(FP11:FP30)</f>
        <v>0</v>
      </c>
      <c r="FQ31" s="133">
        <f t="shared" ref="FQ31" si="193">SUM(FQ11:FQ30)</f>
        <v>0</v>
      </c>
      <c r="FR31" s="133">
        <f t="shared" ref="FR31" si="194">SUM(FR11:FR30)</f>
        <v>0</v>
      </c>
      <c r="FS31" s="133">
        <f t="shared" ref="FS31" si="195">SUM(FS11:FS30)</f>
        <v>0</v>
      </c>
      <c r="FT31" s="133">
        <f t="shared" ref="FT31" si="196">SUM(FT11:FT30)</f>
        <v>0</v>
      </c>
      <c r="FU31" s="133">
        <f t="shared" ref="FU31" si="197">SUM(FU11:FU30)</f>
        <v>0</v>
      </c>
      <c r="FV31" s="133">
        <f t="shared" ref="FV31" si="198">SUM(FV11:FV30)</f>
        <v>0</v>
      </c>
      <c r="FW31" s="133">
        <f t="shared" ref="FW31" si="199">SUM(FW11:FW30)</f>
        <v>0</v>
      </c>
      <c r="FX31" s="132"/>
      <c r="FY31" s="132"/>
      <c r="FZ31" s="109"/>
      <c r="GA31" s="132"/>
      <c r="GB31" s="132"/>
      <c r="GC31" s="132"/>
      <c r="GD31" s="133">
        <f>SUM(GD11:GD30)</f>
        <v>0</v>
      </c>
      <c r="GE31" s="133">
        <f t="shared" ref="GE31" si="200">SUM(GE11:GE30)</f>
        <v>0</v>
      </c>
      <c r="GF31" s="133">
        <f t="shared" ref="GF31" si="201">SUM(GF11:GF30)</f>
        <v>0</v>
      </c>
      <c r="GG31" s="133">
        <f t="shared" ref="GG31" si="202">SUM(GG11:GG30)</f>
        <v>0</v>
      </c>
      <c r="GH31" s="133">
        <f t="shared" ref="GH31" si="203">SUM(GH11:GH30)</f>
        <v>0</v>
      </c>
      <c r="GI31" s="133">
        <f t="shared" ref="GI31" si="204">SUM(GI11:GI30)</f>
        <v>0</v>
      </c>
      <c r="GJ31" s="133">
        <f t="shared" ref="GJ31" si="205">SUM(GJ11:GJ30)</f>
        <v>0</v>
      </c>
      <c r="GK31" s="133">
        <f t="shared" ref="GK31" si="206">SUM(GK11:GK30)</f>
        <v>0</v>
      </c>
      <c r="GL31" s="133">
        <f t="shared" ref="GL31" si="207">SUM(GL11:GL30)</f>
        <v>0</v>
      </c>
      <c r="GM31" s="132"/>
      <c r="GN31" s="132"/>
      <c r="GO31" s="109"/>
      <c r="GP31" s="132"/>
      <c r="GQ31" s="132"/>
      <c r="GR31" s="132"/>
      <c r="GS31" s="133">
        <f>SUM(GS11:GS30)</f>
        <v>0</v>
      </c>
      <c r="GT31" s="133">
        <f t="shared" ref="GT31" si="208">SUM(GT11:GT30)</f>
        <v>0</v>
      </c>
      <c r="GU31" s="133">
        <f t="shared" ref="GU31" si="209">SUM(GU11:GU30)</f>
        <v>0</v>
      </c>
      <c r="GV31" s="133">
        <f t="shared" ref="GV31" si="210">SUM(GV11:GV30)</f>
        <v>0</v>
      </c>
      <c r="GW31" s="133">
        <f t="shared" ref="GW31" si="211">SUM(GW11:GW30)</f>
        <v>0</v>
      </c>
      <c r="GX31" s="133">
        <f t="shared" ref="GX31" si="212">SUM(GX11:GX30)</f>
        <v>0</v>
      </c>
      <c r="GY31" s="133">
        <f t="shared" ref="GY31" si="213">SUM(GY11:GY30)</f>
        <v>0</v>
      </c>
      <c r="GZ31" s="133">
        <f t="shared" ref="GZ31" si="214">SUM(GZ11:GZ30)</f>
        <v>0</v>
      </c>
      <c r="HA31" s="133">
        <f t="shared" ref="HA31" si="215">SUM(HA11:HA30)</f>
        <v>0</v>
      </c>
      <c r="HB31" s="132"/>
      <c r="HC31" s="132"/>
      <c r="HD31" s="109"/>
      <c r="HE31" s="132"/>
      <c r="HF31" s="132"/>
      <c r="HG31" s="132"/>
      <c r="HH31" s="133">
        <f>SUM(HH11:HH30)</f>
        <v>0</v>
      </c>
      <c r="HI31" s="133">
        <f t="shared" ref="HI31" si="216">SUM(HI11:HI30)</f>
        <v>0</v>
      </c>
      <c r="HJ31" s="133">
        <f t="shared" ref="HJ31" si="217">SUM(HJ11:HJ30)</f>
        <v>0</v>
      </c>
      <c r="HK31" s="133">
        <f t="shared" ref="HK31" si="218">SUM(HK11:HK30)</f>
        <v>0</v>
      </c>
      <c r="HL31" s="133">
        <f t="shared" ref="HL31" si="219">SUM(HL11:HL30)</f>
        <v>0</v>
      </c>
      <c r="HM31" s="133">
        <f t="shared" ref="HM31" si="220">SUM(HM11:HM30)</f>
        <v>0</v>
      </c>
      <c r="HN31" s="133">
        <f t="shared" ref="HN31" si="221">SUM(HN11:HN30)</f>
        <v>0</v>
      </c>
      <c r="HO31" s="133">
        <f t="shared" ref="HO31" si="222">SUM(HO11:HO30)</f>
        <v>0</v>
      </c>
      <c r="HP31" s="133">
        <f t="shared" ref="HP31" si="223">SUM(HP11:HP30)</f>
        <v>0</v>
      </c>
      <c r="HQ31" s="132"/>
      <c r="HR31" s="132"/>
      <c r="HS31" s="109"/>
      <c r="HT31" s="132"/>
      <c r="HU31" s="132"/>
      <c r="HV31" s="132"/>
      <c r="HW31" s="133">
        <f>SUM(HW11:HW30)</f>
        <v>0</v>
      </c>
      <c r="HX31" s="133">
        <f t="shared" ref="HX31" si="224">SUM(HX11:HX30)</f>
        <v>0</v>
      </c>
      <c r="HY31" s="133">
        <f t="shared" ref="HY31" si="225">SUM(HY11:HY30)</f>
        <v>0</v>
      </c>
      <c r="HZ31" s="133">
        <f t="shared" ref="HZ31" si="226">SUM(HZ11:HZ30)</f>
        <v>0</v>
      </c>
      <c r="IA31" s="133">
        <f t="shared" ref="IA31" si="227">SUM(IA11:IA30)</f>
        <v>0</v>
      </c>
      <c r="IB31" s="133">
        <f t="shared" ref="IB31" si="228">SUM(IB11:IB30)</f>
        <v>0</v>
      </c>
      <c r="IC31" s="133">
        <f t="shared" ref="IC31" si="229">SUM(IC11:IC30)</f>
        <v>0</v>
      </c>
      <c r="ID31" s="133">
        <f t="shared" ref="ID31" si="230">SUM(ID11:ID30)</f>
        <v>0</v>
      </c>
      <c r="IE31" s="133">
        <f t="shared" ref="IE31" si="231">SUM(IE11:IE30)</f>
        <v>0</v>
      </c>
      <c r="IF31" s="132"/>
      <c r="IG31" s="132"/>
      <c r="IH31" s="109" t="s">
        <v>689</v>
      </c>
      <c r="II31" s="132"/>
      <c r="IJ31" s="132"/>
      <c r="IK31" s="132"/>
      <c r="IL31" s="133">
        <f>SUM(IL11:IL30)</f>
        <v>32587</v>
      </c>
      <c r="IM31" s="133">
        <f t="shared" ref="IM31" si="232">SUM(IM11:IM30)</f>
        <v>45621800</v>
      </c>
      <c r="IN31" s="133">
        <f t="shared" ref="IN31" si="233">SUM(IN11:IN30)</f>
        <v>0</v>
      </c>
      <c r="IO31" s="133">
        <f t="shared" ref="IO31" si="234">SUM(IO11:IO30)</f>
        <v>45621800</v>
      </c>
      <c r="IP31" s="133">
        <f t="shared" ref="IP31" si="235">SUM(IP11:IP30)</f>
        <v>11405450</v>
      </c>
      <c r="IQ31" s="133">
        <f t="shared" ref="IQ31" si="236">SUM(IQ11:IQ30)</f>
        <v>11405450</v>
      </c>
      <c r="IR31" s="133">
        <f t="shared" ref="IR31" si="237">SUM(IR11:IR30)</f>
        <v>11405450</v>
      </c>
      <c r="IS31" s="133">
        <f t="shared" ref="IS31" si="238">SUM(IS11:IS30)</f>
        <v>11405450</v>
      </c>
      <c r="IT31" s="133">
        <f t="shared" ref="IT31" si="239">SUM(IT11:IT30)</f>
        <v>0</v>
      </c>
      <c r="IU31" s="132"/>
      <c r="IV31" s="132"/>
      <c r="IW31" s="109"/>
      <c r="IX31" s="132"/>
      <c r="IY31" s="132"/>
      <c r="IZ31" s="132"/>
      <c r="JA31" s="133">
        <f>SUM(JA11:JA30)</f>
        <v>0</v>
      </c>
      <c r="JB31" s="133">
        <f t="shared" ref="JB31" si="240">SUM(JB11:JB30)</f>
        <v>0</v>
      </c>
      <c r="JC31" s="133">
        <f t="shared" ref="JC31" si="241">SUM(JC11:JC30)</f>
        <v>0</v>
      </c>
      <c r="JD31" s="133">
        <f t="shared" ref="JD31" si="242">SUM(JD11:JD30)</f>
        <v>0</v>
      </c>
      <c r="JE31" s="133">
        <f t="shared" ref="JE31" si="243">SUM(JE11:JE30)</f>
        <v>0</v>
      </c>
      <c r="JF31" s="133">
        <f t="shared" ref="JF31" si="244">SUM(JF11:JF30)</f>
        <v>0</v>
      </c>
      <c r="JG31" s="133">
        <f t="shared" ref="JG31" si="245">SUM(JG11:JG30)</f>
        <v>0</v>
      </c>
      <c r="JH31" s="133">
        <f t="shared" ref="JH31" si="246">SUM(JH11:JH30)</f>
        <v>0</v>
      </c>
      <c r="JI31" s="133">
        <f t="shared" ref="JI31" si="247">SUM(JI11:JI30)</f>
        <v>0</v>
      </c>
      <c r="JJ31" s="132"/>
      <c r="JK31" s="132"/>
      <c r="JL31" s="109"/>
      <c r="JM31" s="132"/>
      <c r="JN31" s="132"/>
      <c r="JO31" s="132"/>
      <c r="JP31" s="133">
        <f>SUM(JP11:JP30)</f>
        <v>20</v>
      </c>
      <c r="JQ31" s="133">
        <f t="shared" ref="JQ31" si="248">SUM(JQ11:JQ30)</f>
        <v>0</v>
      </c>
      <c r="JR31" s="133">
        <f t="shared" ref="JR31" si="249">SUM(JR11:JR30)</f>
        <v>0</v>
      </c>
      <c r="JS31" s="133">
        <f t="shared" ref="JS31" si="250">SUM(JS11:JS30)</f>
        <v>30000</v>
      </c>
      <c r="JT31" s="133">
        <f t="shared" ref="JT31" si="251">SUM(JT11:JT30)</f>
        <v>0</v>
      </c>
      <c r="JU31" s="133">
        <f t="shared" ref="JU31" si="252">SUM(JU11:JU30)</f>
        <v>30000</v>
      </c>
      <c r="JV31" s="133">
        <f t="shared" ref="JV31" si="253">SUM(JV11:JV30)</f>
        <v>0</v>
      </c>
      <c r="JW31" s="133">
        <f t="shared" ref="JW31" si="254">SUM(JW11:JW30)</f>
        <v>0</v>
      </c>
      <c r="JX31" s="133">
        <f t="shared" ref="JX31" si="255">SUM(JX11:JX30)</f>
        <v>0</v>
      </c>
      <c r="JY31" s="132"/>
      <c r="JZ31" s="132"/>
      <c r="KA31" s="109"/>
      <c r="KB31" s="132"/>
      <c r="KC31" s="132"/>
      <c r="KD31" s="132"/>
      <c r="KE31" s="133">
        <f>SUM(KE11:KE30)</f>
        <v>0</v>
      </c>
      <c r="KF31" s="133">
        <f t="shared" ref="KF31" si="256">SUM(KF11:KF30)</f>
        <v>0</v>
      </c>
      <c r="KG31" s="133">
        <f t="shared" ref="KG31" si="257">SUM(KG11:KG30)</f>
        <v>0</v>
      </c>
      <c r="KH31" s="133">
        <f t="shared" ref="KH31" si="258">SUM(KH11:KH30)</f>
        <v>0</v>
      </c>
      <c r="KI31" s="133">
        <f t="shared" ref="KI31" si="259">SUM(KI11:KI30)</f>
        <v>0</v>
      </c>
      <c r="KJ31" s="133">
        <f t="shared" ref="KJ31" si="260">SUM(KJ11:KJ30)</f>
        <v>0</v>
      </c>
      <c r="KK31" s="133">
        <f t="shared" ref="KK31" si="261">SUM(KK11:KK30)</f>
        <v>0</v>
      </c>
      <c r="KL31" s="133">
        <f t="shared" ref="KL31" si="262">SUM(KL11:KL30)</f>
        <v>0</v>
      </c>
      <c r="KM31" s="133">
        <f t="shared" ref="KM31" si="263">SUM(KM11:KM30)</f>
        <v>0</v>
      </c>
      <c r="KN31" s="132"/>
      <c r="KO31" s="132"/>
      <c r="KP31" s="109"/>
      <c r="KQ31" s="132"/>
      <c r="KR31" s="132"/>
      <c r="KS31" s="132"/>
      <c r="KT31" s="133">
        <f>SUM(KT11:KT30)</f>
        <v>0</v>
      </c>
      <c r="KU31" s="133">
        <f t="shared" ref="KU31" si="264">SUM(KU11:KU30)</f>
        <v>0</v>
      </c>
      <c r="KV31" s="133">
        <f t="shared" ref="KV31" si="265">SUM(KV11:KV30)</f>
        <v>0</v>
      </c>
      <c r="KW31" s="133">
        <f t="shared" ref="KW31" si="266">SUM(KW11:KW30)</f>
        <v>0</v>
      </c>
      <c r="KX31" s="133">
        <f t="shared" ref="KX31" si="267">SUM(KX11:KX30)</f>
        <v>0</v>
      </c>
      <c r="KY31" s="133">
        <f t="shared" ref="KY31" si="268">SUM(KY11:KY30)</f>
        <v>0</v>
      </c>
      <c r="KZ31" s="133">
        <f t="shared" ref="KZ31" si="269">SUM(KZ11:KZ30)</f>
        <v>0</v>
      </c>
      <c r="LA31" s="133">
        <f t="shared" ref="LA31" si="270">SUM(LA11:LA30)</f>
        <v>0</v>
      </c>
      <c r="LB31" s="133">
        <f t="shared" ref="LB31" si="271">SUM(LB11:LB30)</f>
        <v>0</v>
      </c>
      <c r="LC31" s="132"/>
      <c r="LD31" s="132"/>
      <c r="LE31" s="109"/>
      <c r="LF31" s="132"/>
      <c r="LG31" s="132"/>
      <c r="LH31" s="132"/>
      <c r="LI31" s="133">
        <f>SUM(LI11:LI30)</f>
        <v>32587</v>
      </c>
      <c r="LJ31" s="133">
        <f t="shared" ref="LJ31" si="272">SUM(LJ11:LJ30)</f>
        <v>0</v>
      </c>
      <c r="LK31" s="133">
        <f t="shared" ref="LK31" si="273">SUM(LK11:LK30)</f>
        <v>0</v>
      </c>
      <c r="LL31" s="133">
        <f t="shared" ref="LL31" si="274">SUM(LL11:LL30)</f>
        <v>11405450</v>
      </c>
      <c r="LM31" s="133">
        <f t="shared" ref="LM31" si="275">SUM(LM11:LM30)</f>
        <v>2851362.5</v>
      </c>
      <c r="LN31" s="133">
        <f t="shared" ref="LN31" si="276">SUM(LN11:LN30)</f>
        <v>2851362.5</v>
      </c>
      <c r="LO31" s="133">
        <f t="shared" ref="LO31" si="277">SUM(LO11:LO30)</f>
        <v>2851362.5</v>
      </c>
      <c r="LP31" s="133">
        <f t="shared" ref="LP31" si="278">SUM(LP11:LP30)</f>
        <v>2851362.5</v>
      </c>
      <c r="LQ31" s="133">
        <f t="shared" ref="LQ31" si="279">SUM(LQ11:LQ30)</f>
        <v>0</v>
      </c>
      <c r="LR31" s="132"/>
      <c r="LS31" s="132"/>
      <c r="LT31" s="109"/>
      <c r="LU31" s="132"/>
      <c r="LV31" s="132"/>
      <c r="LW31" s="132"/>
      <c r="LX31" s="133">
        <f>SUM(LX11:LX30)</f>
        <v>208</v>
      </c>
      <c r="LY31" s="133">
        <f t="shared" ref="LY31" si="280">SUM(LY11:LY30)</f>
        <v>0</v>
      </c>
      <c r="LZ31" s="133">
        <f t="shared" ref="LZ31" si="281">SUM(LZ11:LZ30)</f>
        <v>0</v>
      </c>
      <c r="MA31" s="133">
        <f t="shared" ref="MA31" si="282">SUM(MA11:MA30)</f>
        <v>41600</v>
      </c>
      <c r="MB31" s="133">
        <f t="shared" ref="MB31" si="283">SUM(MB11:MB30)</f>
        <v>10400</v>
      </c>
      <c r="MC31" s="133">
        <f t="shared" ref="MC31" si="284">SUM(MC11:MC30)</f>
        <v>10400</v>
      </c>
      <c r="MD31" s="133">
        <f t="shared" ref="MD31" si="285">SUM(MD11:MD30)</f>
        <v>10400</v>
      </c>
      <c r="ME31" s="133">
        <f t="shared" ref="ME31" si="286">SUM(ME11:ME30)</f>
        <v>10400</v>
      </c>
      <c r="MF31" s="133">
        <f t="shared" ref="MF31" si="287">SUM(MF11:MF30)</f>
        <v>0</v>
      </c>
      <c r="MG31" s="132"/>
      <c r="MH31" s="132"/>
      <c r="MI31" s="109"/>
      <c r="MJ31" s="132"/>
      <c r="MK31" s="132"/>
      <c r="ML31" s="132"/>
      <c r="MM31" s="133">
        <f>SUM(MM11:MM30)</f>
        <v>0</v>
      </c>
      <c r="MN31" s="133">
        <f t="shared" ref="MN31" si="288">SUM(MN11:MN30)</f>
        <v>0</v>
      </c>
      <c r="MO31" s="133">
        <f t="shared" ref="MO31" si="289">SUM(MO11:MO30)</f>
        <v>0</v>
      </c>
      <c r="MP31" s="133">
        <f t="shared" ref="MP31" si="290">SUM(MP11:MP30)</f>
        <v>0</v>
      </c>
      <c r="MQ31" s="133">
        <f t="shared" ref="MQ31" si="291">SUM(MQ11:MQ30)</f>
        <v>0</v>
      </c>
      <c r="MR31" s="133">
        <f t="shared" ref="MR31" si="292">SUM(MR11:MR30)</f>
        <v>0</v>
      </c>
      <c r="MS31" s="133">
        <f t="shared" ref="MS31" si="293">SUM(MS11:MS30)</f>
        <v>0</v>
      </c>
      <c r="MT31" s="133">
        <f t="shared" ref="MT31" si="294">SUM(MT11:MT30)</f>
        <v>0</v>
      </c>
      <c r="MU31" s="133">
        <f t="shared" ref="MU31" si="295">SUM(MU11:MU30)</f>
        <v>0</v>
      </c>
      <c r="MV31" s="132"/>
      <c r="MW31" s="132"/>
      <c r="MX31" s="109"/>
      <c r="MY31" s="132"/>
      <c r="MZ31" s="132"/>
      <c r="NA31" s="132"/>
      <c r="NB31" s="133">
        <f>SUM(NB11:NB30)</f>
        <v>0</v>
      </c>
      <c r="NC31" s="133">
        <f t="shared" ref="NC31" si="296">SUM(NC11:NC30)</f>
        <v>0</v>
      </c>
      <c r="ND31" s="133">
        <f t="shared" ref="ND31" si="297">SUM(ND11:ND30)</f>
        <v>0</v>
      </c>
      <c r="NE31" s="133">
        <f t="shared" ref="NE31" si="298">SUM(NE11:NE30)</f>
        <v>0</v>
      </c>
      <c r="NF31" s="133">
        <f t="shared" ref="NF31" si="299">SUM(NF11:NF30)</f>
        <v>0</v>
      </c>
      <c r="NG31" s="133">
        <f t="shared" ref="NG31" si="300">SUM(NG11:NG30)</f>
        <v>0</v>
      </c>
      <c r="NH31" s="133">
        <f t="shared" ref="NH31" si="301">SUM(NH11:NH30)</f>
        <v>0</v>
      </c>
      <c r="NI31" s="133">
        <f t="shared" ref="NI31" si="302">SUM(NI11:NI30)</f>
        <v>0</v>
      </c>
      <c r="NJ31" s="133">
        <f t="shared" ref="NJ31" si="303">SUM(NJ11:NJ30)</f>
        <v>0</v>
      </c>
      <c r="NK31" s="132"/>
      <c r="NL31" s="132"/>
      <c r="NM31" s="109"/>
      <c r="NN31" s="132"/>
      <c r="NO31" s="132"/>
      <c r="NP31" s="132"/>
      <c r="NQ31" s="132"/>
      <c r="NR31" s="133">
        <f>SUM(NR11:NR30)</f>
        <v>0</v>
      </c>
      <c r="NS31" s="133">
        <f t="shared" ref="NS31" si="304">SUM(NS11:NS30)</f>
        <v>0</v>
      </c>
      <c r="NT31" s="133">
        <f t="shared" ref="NT31" si="305">SUM(NT11:NT30)</f>
        <v>0</v>
      </c>
      <c r="NU31" s="133">
        <f t="shared" ref="NU31" si="306">SUM(NU11:NU30)</f>
        <v>0</v>
      </c>
      <c r="NV31" s="133">
        <f t="shared" ref="NV31" si="307">SUM(NV11:NV30)</f>
        <v>0</v>
      </c>
      <c r="NW31" s="133">
        <f t="shared" ref="NW31" si="308">SUM(NW11:NW30)</f>
        <v>0</v>
      </c>
      <c r="NX31" s="133">
        <f t="shared" ref="NX31" si="309">SUM(NX11:NX30)</f>
        <v>0</v>
      </c>
      <c r="NY31" s="133">
        <f t="shared" ref="NY31" si="310">SUM(NY11:NY30)</f>
        <v>0</v>
      </c>
      <c r="NZ31" s="133">
        <f t="shared" ref="NZ31" si="311">SUM(NZ11:NZ30)</f>
        <v>0</v>
      </c>
      <c r="OA31" s="132"/>
      <c r="OB31" s="109"/>
      <c r="OC31" s="132"/>
      <c r="OD31" s="132"/>
      <c r="OE31" s="132"/>
      <c r="OF31" s="133">
        <f>SUM(OF11:OF30)</f>
        <v>0</v>
      </c>
      <c r="OG31" s="133">
        <f t="shared" ref="OG31" si="312">SUM(OG11:OG30)</f>
        <v>0</v>
      </c>
      <c r="OH31" s="133">
        <f t="shared" ref="OH31" si="313">SUM(OH11:OH30)</f>
        <v>0</v>
      </c>
      <c r="OI31" s="133">
        <f t="shared" ref="OI31" si="314">SUM(OI11:OI30)</f>
        <v>0</v>
      </c>
      <c r="OJ31" s="133">
        <f t="shared" ref="OJ31" si="315">SUM(OJ11:OJ30)</f>
        <v>0</v>
      </c>
      <c r="OK31" s="133">
        <f t="shared" ref="OK31" si="316">SUM(OK11:OK30)</f>
        <v>0</v>
      </c>
      <c r="OL31" s="133">
        <f t="shared" ref="OL31" si="317">SUM(OL11:OL30)</f>
        <v>0</v>
      </c>
      <c r="OM31" s="133">
        <f t="shared" ref="OM31" si="318">SUM(OM11:OM30)</f>
        <v>0</v>
      </c>
      <c r="ON31" s="133">
        <f t="shared" ref="ON31" si="319">SUM(ON11:ON30)</f>
        <v>0</v>
      </c>
      <c r="OO31" s="132"/>
      <c r="OP31" s="132"/>
      <c r="OQ31" s="109"/>
      <c r="OR31" s="132"/>
      <c r="OS31" s="132"/>
      <c r="OT31" s="132"/>
      <c r="OU31" s="133">
        <f>SUM(OU11:OU30)</f>
        <v>0</v>
      </c>
      <c r="OV31" s="133">
        <f t="shared" ref="OV31" si="320">SUM(OV11:OV30)</f>
        <v>0</v>
      </c>
      <c r="OW31" s="133">
        <f t="shared" ref="OW31" si="321">SUM(OW11:OW30)</f>
        <v>0</v>
      </c>
      <c r="OX31" s="133">
        <f t="shared" ref="OX31" si="322">SUM(OX11:OX30)</f>
        <v>0</v>
      </c>
      <c r="OY31" s="133">
        <f t="shared" ref="OY31" si="323">SUM(OY11:OY30)</f>
        <v>0</v>
      </c>
      <c r="OZ31" s="133">
        <f t="shared" ref="OZ31" si="324">SUM(OZ11:OZ30)</f>
        <v>0</v>
      </c>
      <c r="PA31" s="133">
        <f t="shared" ref="PA31" si="325">SUM(PA11:PA30)</f>
        <v>0</v>
      </c>
      <c r="PB31" s="133">
        <f t="shared" ref="PB31" si="326">SUM(PB11:PB30)</f>
        <v>0</v>
      </c>
      <c r="PC31" s="133">
        <f t="shared" ref="PC31" si="327">SUM(PC11:PC30)</f>
        <v>0</v>
      </c>
      <c r="PD31" s="132"/>
      <c r="PE31" s="132"/>
      <c r="PF31" s="109" t="s">
        <v>12</v>
      </c>
      <c r="PG31" s="132"/>
      <c r="PH31" s="132"/>
      <c r="PI31" s="132"/>
      <c r="PJ31" s="133">
        <f>SUM(PJ11:PJ30)</f>
        <v>0</v>
      </c>
      <c r="PK31" s="133">
        <f t="shared" ref="PK31" si="328">SUM(PK11:PK30)</f>
        <v>0</v>
      </c>
      <c r="PL31" s="133">
        <f t="shared" ref="PL31" si="329">SUM(PL11:PL30)</f>
        <v>0</v>
      </c>
      <c r="PM31" s="133">
        <f t="shared" ref="PM31" si="330">SUM(PM11:PM30)</f>
        <v>0</v>
      </c>
      <c r="PN31" s="133">
        <f t="shared" ref="PN31" si="331">SUM(PN11:PN30)</f>
        <v>0</v>
      </c>
      <c r="PO31" s="133">
        <f t="shared" ref="PO31" si="332">SUM(PO11:PO30)</f>
        <v>0</v>
      </c>
      <c r="PP31" s="133">
        <f t="shared" ref="PP31" si="333">SUM(PP11:PP30)</f>
        <v>0</v>
      </c>
      <c r="PQ31" s="133">
        <f t="shared" ref="PQ31" si="334">SUM(PQ11:PQ30)</f>
        <v>0</v>
      </c>
      <c r="PR31" s="133">
        <f t="shared" ref="PR31" si="335">SUM(PR11:PR30)</f>
        <v>0</v>
      </c>
      <c r="PS31" s="132"/>
      <c r="PT31" s="132"/>
      <c r="PU31" s="109"/>
      <c r="PV31" s="132"/>
      <c r="PW31" s="132"/>
      <c r="PX31" s="132"/>
      <c r="PY31" s="133">
        <f>SUM(PY11:PY30)</f>
        <v>0</v>
      </c>
      <c r="PZ31" s="133">
        <f t="shared" ref="PZ31" si="336">SUM(PZ11:PZ30)</f>
        <v>0</v>
      </c>
      <c r="QA31" s="133">
        <f t="shared" ref="QA31" si="337">SUM(QA11:QA30)</f>
        <v>0</v>
      </c>
      <c r="QB31" s="133">
        <f t="shared" ref="QB31" si="338">SUM(QB11:QB30)</f>
        <v>0</v>
      </c>
      <c r="QC31" s="133">
        <f t="shared" ref="QC31" si="339">SUM(QC11:QC30)</f>
        <v>0</v>
      </c>
      <c r="QD31" s="133">
        <f t="shared" ref="QD31" si="340">SUM(QD11:QD30)</f>
        <v>0</v>
      </c>
      <c r="QE31" s="133">
        <f t="shared" ref="QE31" si="341">SUM(QE11:QE30)</f>
        <v>0</v>
      </c>
      <c r="QF31" s="133">
        <f t="shared" ref="QF31" si="342">SUM(QF11:QF30)</f>
        <v>0</v>
      </c>
      <c r="QG31" s="133">
        <f t="shared" ref="QG31" si="343">SUM(QG11:QG30)</f>
        <v>0</v>
      </c>
      <c r="QH31" s="132"/>
      <c r="QI31" s="132"/>
      <c r="QJ31" s="109"/>
      <c r="QK31" s="132"/>
      <c r="QL31" s="132"/>
      <c r="QM31" s="132"/>
      <c r="QN31" s="133">
        <f>SUM(QN11:QN30)</f>
        <v>0</v>
      </c>
      <c r="QO31" s="133">
        <f t="shared" ref="QO31" si="344">SUM(QO11:QO30)</f>
        <v>0</v>
      </c>
      <c r="QP31" s="133">
        <f t="shared" ref="QP31" si="345">SUM(QP11:QP30)</f>
        <v>0</v>
      </c>
      <c r="QQ31" s="133">
        <f t="shared" ref="QQ31" si="346">SUM(QQ11:QQ30)</f>
        <v>0</v>
      </c>
      <c r="QR31" s="133">
        <f t="shared" ref="QR31" si="347">SUM(QR11:QR30)</f>
        <v>0</v>
      </c>
      <c r="QS31" s="133">
        <f t="shared" ref="QS31" si="348">SUM(QS11:QS30)</f>
        <v>0</v>
      </c>
      <c r="QT31" s="133">
        <f t="shared" ref="QT31" si="349">SUM(QT11:QT30)</f>
        <v>0</v>
      </c>
      <c r="QU31" s="133">
        <f t="shared" ref="QU31" si="350">SUM(QU11:QU30)</f>
        <v>0</v>
      </c>
      <c r="QV31" s="133">
        <f t="shared" ref="QV31" si="351">SUM(QV11:QV30)</f>
        <v>0</v>
      </c>
      <c r="QW31" s="132"/>
      <c r="QX31" s="132"/>
      <c r="QY31" s="109"/>
      <c r="QZ31" s="132"/>
      <c r="RA31" s="132"/>
      <c r="RB31" s="132"/>
      <c r="RC31" s="133">
        <f>SUM(RC11:RC30)</f>
        <v>0</v>
      </c>
      <c r="RD31" s="133">
        <f t="shared" ref="RD31" si="352">SUM(RD11:RD30)</f>
        <v>0</v>
      </c>
      <c r="RE31" s="133">
        <f t="shared" ref="RE31" si="353">SUM(RE11:RE30)</f>
        <v>0</v>
      </c>
      <c r="RF31" s="133">
        <f t="shared" ref="RF31" si="354">SUM(RF11:RF30)</f>
        <v>0</v>
      </c>
      <c r="RG31" s="133">
        <f t="shared" ref="RG31" si="355">SUM(RG11:RG30)</f>
        <v>0</v>
      </c>
      <c r="RH31" s="133">
        <f t="shared" ref="RH31" si="356">SUM(RH11:RH30)</f>
        <v>0</v>
      </c>
      <c r="RI31" s="133">
        <f t="shared" ref="RI31" si="357">SUM(RI11:RI30)</f>
        <v>0</v>
      </c>
      <c r="RJ31" s="133">
        <f t="shared" ref="RJ31" si="358">SUM(RJ11:RJ30)</f>
        <v>0</v>
      </c>
      <c r="RK31" s="133">
        <f t="shared" ref="RK31" si="359">SUM(RK11:RK30)</f>
        <v>0</v>
      </c>
      <c r="RL31" s="132"/>
      <c r="RM31" s="132"/>
      <c r="RN31" s="109"/>
      <c r="RO31" s="132"/>
      <c r="RP31" s="132"/>
      <c r="RQ31" s="132"/>
      <c r="RR31" s="133">
        <f>SUM(RR11:RR30)</f>
        <v>0</v>
      </c>
      <c r="RS31" s="133">
        <f t="shared" ref="RS31" si="360">SUM(RS11:RS30)</f>
        <v>0</v>
      </c>
      <c r="RT31" s="133">
        <f t="shared" ref="RT31" si="361">SUM(RT11:RT30)</f>
        <v>0</v>
      </c>
      <c r="RU31" s="133">
        <f t="shared" ref="RU31" si="362">SUM(RU11:RU30)</f>
        <v>0</v>
      </c>
      <c r="RV31" s="133">
        <f t="shared" ref="RV31" si="363">SUM(RV11:RV30)</f>
        <v>0</v>
      </c>
      <c r="RW31" s="133">
        <f t="shared" ref="RW31" si="364">SUM(RW11:RW30)</f>
        <v>0</v>
      </c>
      <c r="RX31" s="133">
        <f t="shared" ref="RX31" si="365">SUM(RX11:RX30)</f>
        <v>0</v>
      </c>
      <c r="RY31" s="133">
        <f t="shared" ref="RY31" si="366">SUM(RY11:RY30)</f>
        <v>0</v>
      </c>
      <c r="RZ31" s="133">
        <f t="shared" ref="RZ31" si="367">SUM(RZ11:RZ30)</f>
        <v>0</v>
      </c>
      <c r="SA31" s="132"/>
      <c r="SB31" s="132"/>
      <c r="SC31" s="109"/>
      <c r="SD31" s="132"/>
      <c r="SE31" s="132"/>
      <c r="SF31" s="132"/>
      <c r="SG31" s="133">
        <f>SUM(SG11:SG30)</f>
        <v>0</v>
      </c>
      <c r="SH31" s="133">
        <f t="shared" ref="SH31" si="368">SUM(SH11:SH30)</f>
        <v>0</v>
      </c>
      <c r="SI31" s="133">
        <f t="shared" ref="SI31" si="369">SUM(SI11:SI30)</f>
        <v>0</v>
      </c>
      <c r="SJ31" s="133">
        <f t="shared" ref="SJ31" si="370">SUM(SJ11:SJ30)</f>
        <v>0</v>
      </c>
      <c r="SK31" s="133">
        <f t="shared" ref="SK31" si="371">SUM(SK11:SK30)</f>
        <v>0</v>
      </c>
      <c r="SL31" s="133">
        <f t="shared" ref="SL31" si="372">SUM(SL11:SL30)</f>
        <v>0</v>
      </c>
      <c r="SM31" s="133">
        <f t="shared" ref="SM31" si="373">SUM(SM11:SM30)</f>
        <v>0</v>
      </c>
      <c r="SN31" s="133">
        <f t="shared" ref="SN31" si="374">SUM(SN11:SN30)</f>
        <v>0</v>
      </c>
      <c r="SO31" s="133">
        <f t="shared" ref="SO31" si="375">SUM(SO11:SO30)</f>
        <v>0</v>
      </c>
      <c r="SP31" s="132"/>
      <c r="SQ31" s="132"/>
      <c r="SR31" s="109"/>
      <c r="SS31" s="132"/>
      <c r="ST31" s="132"/>
      <c r="SU31" s="132"/>
      <c r="SV31" s="132"/>
      <c r="SW31" s="132"/>
      <c r="SX31" s="132"/>
      <c r="SY31" s="133">
        <f>SUM(SY11:SY30)</f>
        <v>0</v>
      </c>
      <c r="SZ31" s="133">
        <f t="shared" ref="SZ31" si="376">SUM(SZ11:SZ30)</f>
        <v>0</v>
      </c>
      <c r="TA31" s="133">
        <f t="shared" ref="TA31" si="377">SUM(TA11:TA30)</f>
        <v>0</v>
      </c>
      <c r="TB31" s="133">
        <f t="shared" ref="TB31" si="378">SUM(TB11:TB30)</f>
        <v>0</v>
      </c>
      <c r="TC31" s="133">
        <f t="shared" ref="TC31" si="379">SUM(TC11:TC30)</f>
        <v>0</v>
      </c>
      <c r="TD31" s="133">
        <f t="shared" ref="TD31" si="380">SUM(TD11:TD30)</f>
        <v>0</v>
      </c>
      <c r="TE31" s="133">
        <f t="shared" ref="TE31" si="381">SUM(TE11:TE30)</f>
        <v>0</v>
      </c>
      <c r="TF31" s="133">
        <f t="shared" ref="TF31" si="382">SUM(TF11:TF30)</f>
        <v>0</v>
      </c>
      <c r="TG31" s="133">
        <f t="shared" ref="TG31" si="383">SUM(TG11:TG30)</f>
        <v>0</v>
      </c>
      <c r="TH31" s="132"/>
      <c r="TI31" s="132"/>
      <c r="TJ31" s="132"/>
      <c r="TK31" s="133">
        <f>SUM(TK11:TK30)</f>
        <v>0</v>
      </c>
      <c r="TL31" s="133">
        <f t="shared" ref="TL31" si="384">SUM(TL11:TL30)</f>
        <v>0</v>
      </c>
      <c r="TM31" s="133">
        <f t="shared" ref="TM31" si="385">SUM(TM11:TM30)</f>
        <v>0</v>
      </c>
      <c r="TN31" s="133">
        <f t="shared" ref="TN31" si="386">SUM(TN11:TN30)</f>
        <v>0</v>
      </c>
      <c r="TO31" s="133">
        <f t="shared" ref="TO31" si="387">SUM(TO11:TO30)</f>
        <v>0</v>
      </c>
      <c r="TP31" s="133">
        <f t="shared" ref="TP31" si="388">SUM(TP11:TP30)</f>
        <v>0</v>
      </c>
      <c r="TQ31" s="133">
        <f t="shared" ref="TQ31" si="389">SUM(TQ11:TQ30)</f>
        <v>0</v>
      </c>
      <c r="TR31" s="133">
        <f t="shared" ref="TR31" si="390">SUM(TR11:TR30)</f>
        <v>0</v>
      </c>
      <c r="TS31" s="133">
        <f t="shared" ref="TS31" si="391">SUM(TS11:TS30)</f>
        <v>0</v>
      </c>
      <c r="TT31" s="132"/>
      <c r="TU31" s="132"/>
      <c r="TV31" s="109"/>
      <c r="TW31" s="132"/>
      <c r="TX31" s="132"/>
      <c r="TY31" s="132"/>
      <c r="TZ31" s="133">
        <f>SUM(TZ11:TZ30)</f>
        <v>0</v>
      </c>
      <c r="UA31" s="133">
        <f t="shared" ref="UA31" si="392">SUM(UA11:UA30)</f>
        <v>0</v>
      </c>
      <c r="UB31" s="133">
        <f t="shared" ref="UB31" si="393">SUM(UB11:UB30)</f>
        <v>0</v>
      </c>
      <c r="UC31" s="133">
        <f t="shared" ref="UC31" si="394">SUM(UC11:UC30)</f>
        <v>0</v>
      </c>
      <c r="UD31" s="133">
        <f t="shared" ref="UD31" si="395">SUM(UD11:UD30)</f>
        <v>0</v>
      </c>
      <c r="UE31" s="133">
        <f t="shared" ref="UE31" si="396">SUM(UE11:UE30)</f>
        <v>0</v>
      </c>
      <c r="UF31" s="133">
        <f t="shared" ref="UF31" si="397">SUM(UF11:UF30)</f>
        <v>0</v>
      </c>
      <c r="UG31" s="133">
        <f t="shared" ref="UG31" si="398">SUM(UG11:UG30)</f>
        <v>0</v>
      </c>
      <c r="UH31" s="133">
        <f t="shared" ref="UH31" si="399">SUM(UH11:UH30)</f>
        <v>0</v>
      </c>
      <c r="UI31" s="132"/>
      <c r="UJ31" s="132"/>
      <c r="UK31" s="109"/>
      <c r="UL31" s="132"/>
      <c r="UM31" s="132"/>
      <c r="UN31" s="132"/>
      <c r="UO31" s="133">
        <f>SUM(UO11:UO30)</f>
        <v>0</v>
      </c>
      <c r="UP31" s="133">
        <f t="shared" ref="UP31" si="400">SUM(UP11:UP30)</f>
        <v>0</v>
      </c>
      <c r="UQ31" s="133">
        <f t="shared" ref="UQ31" si="401">SUM(UQ11:UQ30)</f>
        <v>0</v>
      </c>
      <c r="UR31" s="133">
        <f t="shared" ref="UR31" si="402">SUM(UR11:UR30)</f>
        <v>0</v>
      </c>
      <c r="US31" s="133">
        <f t="shared" ref="US31" si="403">SUM(US11:US30)</f>
        <v>0</v>
      </c>
      <c r="UT31" s="133">
        <f t="shared" ref="UT31" si="404">SUM(UT11:UT30)</f>
        <v>0</v>
      </c>
      <c r="UU31" s="133">
        <f t="shared" ref="UU31" si="405">SUM(UU11:UU30)</f>
        <v>0</v>
      </c>
      <c r="UV31" s="133">
        <f t="shared" ref="UV31" si="406">SUM(UV11:UV30)</f>
        <v>0</v>
      </c>
      <c r="UW31" s="133">
        <f t="shared" ref="UW31" si="407">SUM(UW11:UW30)</f>
        <v>0</v>
      </c>
      <c r="UX31" s="132"/>
      <c r="UY31" s="134">
        <f t="shared" si="123"/>
        <v>57098850</v>
      </c>
      <c r="UZ31" s="133">
        <f t="shared" ref="UZ31:VD31" si="408">SUM(UZ11:UZ30)</f>
        <v>14267212.5</v>
      </c>
      <c r="VA31" s="133">
        <f t="shared" si="408"/>
        <v>14297212.5</v>
      </c>
      <c r="VB31" s="133">
        <f t="shared" si="408"/>
        <v>14267212.5</v>
      </c>
      <c r="VC31" s="133">
        <f t="shared" si="408"/>
        <v>14267212.5</v>
      </c>
      <c r="VD31" s="133">
        <f t="shared" si="408"/>
        <v>0</v>
      </c>
    </row>
    <row r="32" spans="1:576" s="127" customFormat="1" ht="12.75">
      <c r="A32" s="202" t="s">
        <v>591</v>
      </c>
      <c r="B32" s="202"/>
      <c r="C32" s="125"/>
      <c r="D32" s="125"/>
      <c r="E32" s="125"/>
      <c r="F32" s="126">
        <f>F33-F31</f>
        <v>0</v>
      </c>
      <c r="G32" s="126">
        <f t="shared" ref="G32:N32" si="409">G33-G31</f>
        <v>0</v>
      </c>
      <c r="H32" s="126">
        <f t="shared" si="409"/>
        <v>0</v>
      </c>
      <c r="I32" s="126">
        <f t="shared" si="409"/>
        <v>0</v>
      </c>
      <c r="J32" s="126">
        <f t="shared" si="409"/>
        <v>0</v>
      </c>
      <c r="K32" s="126">
        <f t="shared" si="409"/>
        <v>0</v>
      </c>
      <c r="L32" s="126">
        <f t="shared" si="409"/>
        <v>0</v>
      </c>
      <c r="M32" s="126">
        <f t="shared" si="409"/>
        <v>0</v>
      </c>
      <c r="N32" s="126">
        <f t="shared" si="409"/>
        <v>0</v>
      </c>
      <c r="O32" s="125"/>
      <c r="P32" s="202" t="s">
        <v>591</v>
      </c>
      <c r="Q32" s="202"/>
      <c r="R32" s="125"/>
      <c r="S32" s="125"/>
      <c r="T32" s="125"/>
      <c r="U32" s="126">
        <f>U33-U31</f>
        <v>0</v>
      </c>
      <c r="V32" s="126">
        <f t="shared" ref="V32" si="410">V33-V31</f>
        <v>0</v>
      </c>
      <c r="W32" s="126">
        <f t="shared" ref="W32" si="411">W33-W31</f>
        <v>0</v>
      </c>
      <c r="X32" s="126">
        <f t="shared" ref="X32" si="412">X33-X31</f>
        <v>0</v>
      </c>
      <c r="Y32" s="126">
        <f t="shared" ref="Y32" si="413">Y33-Y31</f>
        <v>0</v>
      </c>
      <c r="Z32" s="126">
        <f t="shared" ref="Z32" si="414">Z33-Z31</f>
        <v>0</v>
      </c>
      <c r="AA32" s="126">
        <f t="shared" ref="AA32" si="415">AA33-AA31</f>
        <v>0</v>
      </c>
      <c r="AB32" s="126">
        <f t="shared" ref="AB32" si="416">AB33-AB31</f>
        <v>0</v>
      </c>
      <c r="AC32" s="126">
        <f t="shared" ref="AC32" si="417">AC33-AC31</f>
        <v>0</v>
      </c>
      <c r="AD32" s="125"/>
      <c r="AE32" s="202" t="s">
        <v>591</v>
      </c>
      <c r="AF32" s="202"/>
      <c r="AG32" s="125"/>
      <c r="AH32" s="125"/>
      <c r="AI32" s="125"/>
      <c r="AJ32" s="126">
        <f>AJ33-AJ31</f>
        <v>0</v>
      </c>
      <c r="AK32" s="126">
        <f t="shared" ref="AK32:AR32" si="418">AK33-AK31</f>
        <v>288000</v>
      </c>
      <c r="AL32" s="126">
        <f t="shared" si="418"/>
        <v>12500</v>
      </c>
      <c r="AM32" s="126">
        <f t="shared" si="418"/>
        <v>300500</v>
      </c>
      <c r="AN32" s="126">
        <f t="shared" si="418"/>
        <v>72000</v>
      </c>
      <c r="AO32" s="126">
        <f t="shared" si="418"/>
        <v>84500</v>
      </c>
      <c r="AP32" s="126">
        <f t="shared" si="418"/>
        <v>72000</v>
      </c>
      <c r="AQ32" s="126">
        <f t="shared" si="418"/>
        <v>72000</v>
      </c>
      <c r="AR32" s="126">
        <f t="shared" si="418"/>
        <v>0</v>
      </c>
      <c r="AS32" s="125"/>
      <c r="AT32" s="202" t="s">
        <v>591</v>
      </c>
      <c r="AU32" s="202"/>
      <c r="AV32" s="125"/>
      <c r="AW32" s="125"/>
      <c r="AX32" s="125"/>
      <c r="AY32" s="126">
        <f>AY33-AY31</f>
        <v>0</v>
      </c>
      <c r="AZ32" s="126">
        <f t="shared" ref="AZ32:BG32" si="419">AZ33-AZ31</f>
        <v>120000</v>
      </c>
      <c r="BA32" s="126">
        <f t="shared" si="419"/>
        <v>0</v>
      </c>
      <c r="BB32" s="126">
        <f t="shared" si="419"/>
        <v>120000</v>
      </c>
      <c r="BC32" s="126">
        <f t="shared" si="419"/>
        <v>30000</v>
      </c>
      <c r="BD32" s="126">
        <f t="shared" si="419"/>
        <v>30000</v>
      </c>
      <c r="BE32" s="126">
        <f t="shared" si="419"/>
        <v>30000</v>
      </c>
      <c r="BF32" s="126">
        <f t="shared" si="419"/>
        <v>30000</v>
      </c>
      <c r="BG32" s="126">
        <f t="shared" si="419"/>
        <v>0</v>
      </c>
      <c r="BH32" s="125"/>
      <c r="BI32" s="202" t="s">
        <v>591</v>
      </c>
      <c r="BJ32" s="202"/>
      <c r="BK32" s="125"/>
      <c r="BL32" s="125"/>
      <c r="BM32" s="125"/>
      <c r="BN32" s="126">
        <f>BN33-BN31</f>
        <v>0</v>
      </c>
      <c r="BO32" s="126">
        <f t="shared" ref="BO32:BV32" si="420">BO33-BO31</f>
        <v>72000</v>
      </c>
      <c r="BP32" s="126">
        <f t="shared" si="420"/>
        <v>0</v>
      </c>
      <c r="BQ32" s="126">
        <f t="shared" si="420"/>
        <v>72000</v>
      </c>
      <c r="BR32" s="126">
        <f t="shared" si="420"/>
        <v>18000</v>
      </c>
      <c r="BS32" s="126">
        <f t="shared" si="420"/>
        <v>18000</v>
      </c>
      <c r="BT32" s="126">
        <f t="shared" si="420"/>
        <v>18000</v>
      </c>
      <c r="BU32" s="126">
        <f t="shared" si="420"/>
        <v>18000</v>
      </c>
      <c r="BV32" s="126">
        <f t="shared" si="420"/>
        <v>0</v>
      </c>
      <c r="BW32" s="125"/>
      <c r="BX32" s="202" t="s">
        <v>591</v>
      </c>
      <c r="BY32" s="202"/>
      <c r="BZ32" s="125"/>
      <c r="CA32" s="125"/>
      <c r="CB32" s="125"/>
      <c r="CC32" s="126">
        <f>CC33-CC31</f>
        <v>0</v>
      </c>
      <c r="CD32" s="126">
        <f t="shared" ref="CD32" si="421">CD33-CD31</f>
        <v>0</v>
      </c>
      <c r="CE32" s="126">
        <f t="shared" ref="CE32" si="422">CE33-CE31</f>
        <v>0</v>
      </c>
      <c r="CF32" s="126">
        <f t="shared" ref="CF32" si="423">CF33-CF31</f>
        <v>0</v>
      </c>
      <c r="CG32" s="126">
        <f t="shared" ref="CG32" si="424">CG33-CG31</f>
        <v>0</v>
      </c>
      <c r="CH32" s="126">
        <f t="shared" ref="CH32" si="425">CH33-CH31</f>
        <v>0</v>
      </c>
      <c r="CI32" s="126">
        <f t="shared" ref="CI32" si="426">CI33-CI31</f>
        <v>0</v>
      </c>
      <c r="CJ32" s="126">
        <f t="shared" ref="CJ32" si="427">CJ33-CJ31</f>
        <v>0</v>
      </c>
      <c r="CK32" s="126">
        <f t="shared" ref="CK32" si="428">CK33-CK31</f>
        <v>0</v>
      </c>
      <c r="CL32" s="125"/>
      <c r="CM32" s="202" t="s">
        <v>591</v>
      </c>
      <c r="CN32" s="202"/>
      <c r="CO32" s="125"/>
      <c r="CP32" s="125"/>
      <c r="CQ32" s="125"/>
      <c r="CR32" s="126">
        <f>CR33-CR31</f>
        <v>0</v>
      </c>
      <c r="CS32" s="126">
        <f t="shared" ref="CS32" si="429">CS33-CS31</f>
        <v>231291</v>
      </c>
      <c r="CT32" s="126">
        <f t="shared" ref="CT32" si="430">CT33-CT31</f>
        <v>0</v>
      </c>
      <c r="CU32" s="126">
        <f t="shared" ref="CU32" si="431">CU33-CU31</f>
        <v>231291</v>
      </c>
      <c r="CV32" s="126">
        <f t="shared" ref="CV32" si="432">CV33-CV31</f>
        <v>92516.400000000009</v>
      </c>
      <c r="CW32" s="126">
        <f t="shared" ref="CW32" si="433">CW33-CW31</f>
        <v>46258.200000000004</v>
      </c>
      <c r="CX32" s="126">
        <f t="shared" ref="CX32" si="434">CX33-CX31</f>
        <v>46258.200000000004</v>
      </c>
      <c r="CY32" s="126">
        <f t="shared" ref="CY32" si="435">CY33-CY31</f>
        <v>46258.200000000004</v>
      </c>
      <c r="CZ32" s="126">
        <f t="shared" ref="CZ32" si="436">CZ33-CZ31</f>
        <v>0</v>
      </c>
      <c r="DA32" s="125"/>
      <c r="DB32" s="202" t="s">
        <v>591</v>
      </c>
      <c r="DC32" s="202"/>
      <c r="DD32" s="125"/>
      <c r="DE32" s="125"/>
      <c r="DF32" s="125"/>
      <c r="DG32" s="126">
        <f>DG33-DG31</f>
        <v>0</v>
      </c>
      <c r="DH32" s="126">
        <f t="shared" ref="DH32" si="437">DH33-DH31</f>
        <v>0</v>
      </c>
      <c r="DI32" s="126">
        <f t="shared" ref="DI32" si="438">DI33-DI31</f>
        <v>0</v>
      </c>
      <c r="DJ32" s="126">
        <f t="shared" ref="DJ32" si="439">DJ33-DJ31</f>
        <v>0</v>
      </c>
      <c r="DK32" s="126">
        <f t="shared" ref="DK32" si="440">DK33-DK31</f>
        <v>0</v>
      </c>
      <c r="DL32" s="126">
        <f t="shared" ref="DL32" si="441">DL33-DL31</f>
        <v>0</v>
      </c>
      <c r="DM32" s="126">
        <f t="shared" ref="DM32" si="442">DM33-DM31</f>
        <v>0</v>
      </c>
      <c r="DN32" s="126">
        <f t="shared" ref="DN32" si="443">DN33-DN31</f>
        <v>0</v>
      </c>
      <c r="DO32" s="126">
        <f t="shared" ref="DO32" si="444">DO33-DO31</f>
        <v>0</v>
      </c>
      <c r="DP32" s="125"/>
      <c r="DQ32" s="202" t="s">
        <v>591</v>
      </c>
      <c r="DR32" s="202"/>
      <c r="DS32" s="125"/>
      <c r="DT32" s="125"/>
      <c r="DU32" s="125"/>
      <c r="DV32" s="126">
        <f>DV33-DV31</f>
        <v>0</v>
      </c>
      <c r="DW32" s="126">
        <f t="shared" ref="DW32" si="445">DW33-DW31</f>
        <v>0</v>
      </c>
      <c r="DX32" s="126">
        <f t="shared" ref="DX32" si="446">DX33-DX31</f>
        <v>0</v>
      </c>
      <c r="DY32" s="126">
        <f t="shared" ref="DY32" si="447">DY33-DY31</f>
        <v>0</v>
      </c>
      <c r="DZ32" s="126">
        <f t="shared" ref="DZ32" si="448">DZ33-DZ31</f>
        <v>0</v>
      </c>
      <c r="EA32" s="126">
        <f t="shared" ref="EA32" si="449">EA33-EA31</f>
        <v>0</v>
      </c>
      <c r="EB32" s="126">
        <f t="shared" ref="EB32" si="450">EB33-EB31</f>
        <v>0</v>
      </c>
      <c r="EC32" s="126">
        <f t="shared" ref="EC32" si="451">EC33-EC31</f>
        <v>0</v>
      </c>
      <c r="ED32" s="126">
        <f t="shared" ref="ED32" si="452">ED33-ED31</f>
        <v>0</v>
      </c>
      <c r="EE32" s="125"/>
      <c r="EF32" s="202" t="s">
        <v>591</v>
      </c>
      <c r="EG32" s="202"/>
      <c r="EH32" s="125">
        <v>0</v>
      </c>
      <c r="EI32" s="125">
        <v>0</v>
      </c>
      <c r="EJ32" s="125">
        <v>0</v>
      </c>
      <c r="EK32" s="126">
        <f>EK33-EK31</f>
        <v>18</v>
      </c>
      <c r="EL32" s="126">
        <f t="shared" ref="EL32" si="453">EL33-EL31</f>
        <v>16380000</v>
      </c>
      <c r="EM32" s="126">
        <f t="shared" ref="EM32" si="454">EM33-EM31</f>
        <v>0</v>
      </c>
      <c r="EN32" s="126">
        <f t="shared" ref="EN32" si="455">EN33-EN31</f>
        <v>16380000</v>
      </c>
      <c r="EO32" s="126">
        <f t="shared" ref="EO32" si="456">EO33-EO31</f>
        <v>7020000</v>
      </c>
      <c r="EP32" s="126">
        <f t="shared" ref="EP32" si="457">EP33-EP31</f>
        <v>7020000</v>
      </c>
      <c r="EQ32" s="126">
        <f t="shared" ref="EQ32" si="458">EQ33-EQ31</f>
        <v>2340000</v>
      </c>
      <c r="ER32" s="126">
        <f t="shared" ref="ER32" si="459">ER33-ER31</f>
        <v>0</v>
      </c>
      <c r="ES32" s="126">
        <f t="shared" ref="ES32" si="460">ES33-ES31</f>
        <v>0</v>
      </c>
      <c r="ET32" s="125"/>
      <c r="EU32" s="202" t="s">
        <v>591</v>
      </c>
      <c r="EV32" s="202"/>
      <c r="EW32" s="125"/>
      <c r="EX32" s="125"/>
      <c r="EY32" s="125"/>
      <c r="EZ32" s="126">
        <f>EZ33-EZ31</f>
        <v>0</v>
      </c>
      <c r="FA32" s="126">
        <f t="shared" ref="FA32" si="461">FA33-FA31</f>
        <v>0</v>
      </c>
      <c r="FB32" s="126">
        <f t="shared" ref="FB32" si="462">FB33-FB31</f>
        <v>0</v>
      </c>
      <c r="FC32" s="126">
        <f t="shared" ref="FC32" si="463">FC33-FC31</f>
        <v>0</v>
      </c>
      <c r="FD32" s="126">
        <f t="shared" ref="FD32" si="464">FD33-FD31</f>
        <v>0</v>
      </c>
      <c r="FE32" s="126">
        <f t="shared" ref="FE32" si="465">FE33-FE31</f>
        <v>0</v>
      </c>
      <c r="FF32" s="126">
        <f t="shared" ref="FF32" si="466">FF33-FF31</f>
        <v>0</v>
      </c>
      <c r="FG32" s="126">
        <f t="shared" ref="FG32" si="467">FG33-FG31</f>
        <v>0</v>
      </c>
      <c r="FH32" s="126">
        <f t="shared" ref="FH32" si="468">FH33-FH31</f>
        <v>0</v>
      </c>
      <c r="FI32" s="125"/>
      <c r="FJ32" s="202" t="s">
        <v>591</v>
      </c>
      <c r="FK32" s="202"/>
      <c r="FL32" s="125"/>
      <c r="FM32" s="125"/>
      <c r="FN32" s="125"/>
      <c r="FO32" s="126">
        <f>FO33-FO31</f>
        <v>0</v>
      </c>
      <c r="FP32" s="126">
        <f t="shared" ref="FP32" si="469">FP33-FP31</f>
        <v>0</v>
      </c>
      <c r="FQ32" s="126">
        <f t="shared" ref="FQ32" si="470">FQ33-FQ31</f>
        <v>245000</v>
      </c>
      <c r="FR32" s="126">
        <f t="shared" ref="FR32" si="471">FR33-FR31</f>
        <v>245000</v>
      </c>
      <c r="FS32" s="126">
        <f t="shared" ref="FS32" si="472">FS33-FS31</f>
        <v>0</v>
      </c>
      <c r="FT32" s="126">
        <f t="shared" ref="FT32" si="473">FT33-FT31</f>
        <v>81666.666666666672</v>
      </c>
      <c r="FU32" s="126">
        <f t="shared" ref="FU32" si="474">FU33-FU31</f>
        <v>81666.666666666672</v>
      </c>
      <c r="FV32" s="126">
        <f t="shared" ref="FV32" si="475">FV33-FV31</f>
        <v>81666.666666666672</v>
      </c>
      <c r="FW32" s="126">
        <f t="shared" ref="FW32" si="476">FW33-FW31</f>
        <v>0</v>
      </c>
      <c r="FX32" s="125"/>
      <c r="FY32" s="202" t="s">
        <v>591</v>
      </c>
      <c r="FZ32" s="202"/>
      <c r="GA32" s="125"/>
      <c r="GB32" s="125"/>
      <c r="GC32" s="125"/>
      <c r="GD32" s="126">
        <f>GD33-GD31</f>
        <v>2487</v>
      </c>
      <c r="GE32" s="126">
        <f t="shared" ref="GE32" si="477">GE33-GE31</f>
        <v>2383013</v>
      </c>
      <c r="GF32" s="126">
        <f t="shared" ref="GF32" si="478">GF33-GF31</f>
        <v>0</v>
      </c>
      <c r="GG32" s="126">
        <f t="shared" ref="GG32" si="479">GG33-GG31</f>
        <v>2383013</v>
      </c>
      <c r="GH32" s="126">
        <f t="shared" ref="GH32" si="480">GH33-GH31</f>
        <v>0</v>
      </c>
      <c r="GI32" s="126">
        <f t="shared" ref="GI32" si="481">GI33-GI31</f>
        <v>1191506.5</v>
      </c>
      <c r="GJ32" s="126">
        <f t="shared" ref="GJ32" si="482">GJ33-GJ31</f>
        <v>1191506.5</v>
      </c>
      <c r="GK32" s="126">
        <f t="shared" ref="GK32" si="483">GK33-GK31</f>
        <v>0</v>
      </c>
      <c r="GL32" s="126">
        <f t="shared" ref="GL32" si="484">GL33-GL31</f>
        <v>0</v>
      </c>
      <c r="GM32" s="125"/>
      <c r="GN32" s="202" t="s">
        <v>591</v>
      </c>
      <c r="GO32" s="202"/>
      <c r="GP32" s="125"/>
      <c r="GQ32" s="125"/>
      <c r="GR32" s="125"/>
      <c r="GS32" s="126">
        <f>GS33-GS31</f>
        <v>0</v>
      </c>
      <c r="GT32" s="126">
        <f t="shared" ref="GT32" si="485">GT33-GT31</f>
        <v>0</v>
      </c>
      <c r="GU32" s="126">
        <f t="shared" ref="GU32" si="486">GU33-GU31</f>
        <v>0</v>
      </c>
      <c r="GV32" s="126">
        <f t="shared" ref="GV32" si="487">GV33-GV31</f>
        <v>0</v>
      </c>
      <c r="GW32" s="126">
        <f t="shared" ref="GW32" si="488">GW33-GW31</f>
        <v>0</v>
      </c>
      <c r="GX32" s="126">
        <f t="shared" ref="GX32" si="489">GX33-GX31</f>
        <v>0</v>
      </c>
      <c r="GY32" s="126">
        <f t="shared" ref="GY32" si="490">GY33-GY31</f>
        <v>0</v>
      </c>
      <c r="GZ32" s="126">
        <f t="shared" ref="GZ32" si="491">GZ33-GZ31</f>
        <v>0</v>
      </c>
      <c r="HA32" s="126">
        <f t="shared" ref="HA32" si="492">HA33-HA31</f>
        <v>0</v>
      </c>
      <c r="HB32" s="125"/>
      <c r="HC32" s="202" t="s">
        <v>591</v>
      </c>
      <c r="HD32" s="202"/>
      <c r="HE32" s="125"/>
      <c r="HF32" s="125"/>
      <c r="HG32" s="125"/>
      <c r="HH32" s="126">
        <f>HH33-HH31</f>
        <v>310</v>
      </c>
      <c r="HI32" s="126">
        <f t="shared" ref="HI32" si="493">HI33-HI31</f>
        <v>155000</v>
      </c>
      <c r="HJ32" s="126">
        <f t="shared" ref="HJ32" si="494">HJ33-HJ31</f>
        <v>744000</v>
      </c>
      <c r="HK32" s="126">
        <f t="shared" ref="HK32" si="495">HK33-HK31</f>
        <v>899000</v>
      </c>
      <c r="HL32" s="126">
        <f t="shared" ref="HL32" si="496">HL33-HL31</f>
        <v>224750</v>
      </c>
      <c r="HM32" s="126">
        <f t="shared" ref="HM32" si="497">HM33-HM31</f>
        <v>224750</v>
      </c>
      <c r="HN32" s="126">
        <f t="shared" ref="HN32" si="498">HN33-HN31</f>
        <v>224750</v>
      </c>
      <c r="HO32" s="126">
        <f t="shared" ref="HO32" si="499">HO33-HO31</f>
        <v>224750</v>
      </c>
      <c r="HP32" s="126">
        <f t="shared" ref="HP32" si="500">HP33-HP31</f>
        <v>0</v>
      </c>
      <c r="HQ32" s="125" t="s">
        <v>688</v>
      </c>
      <c r="HR32" s="202" t="s">
        <v>591</v>
      </c>
      <c r="HS32" s="202"/>
      <c r="HT32" s="125"/>
      <c r="HU32" s="125"/>
      <c r="HV32" s="125"/>
      <c r="HW32" s="126">
        <f>HW33-HW31</f>
        <v>0</v>
      </c>
      <c r="HX32" s="126">
        <f t="shared" ref="HX32" si="501">HX33-HX31</f>
        <v>0</v>
      </c>
      <c r="HY32" s="126">
        <f t="shared" ref="HY32" si="502">HY33-HY31</f>
        <v>0</v>
      </c>
      <c r="HZ32" s="126">
        <f t="shared" ref="HZ32" si="503">HZ33-HZ31</f>
        <v>0</v>
      </c>
      <c r="IA32" s="126">
        <f t="shared" ref="IA32" si="504">IA33-IA31</f>
        <v>0</v>
      </c>
      <c r="IB32" s="126">
        <f t="shared" ref="IB32" si="505">IB33-IB31</f>
        <v>0</v>
      </c>
      <c r="IC32" s="126">
        <f t="shared" ref="IC32" si="506">IC33-IC31</f>
        <v>0</v>
      </c>
      <c r="ID32" s="126">
        <f t="shared" ref="ID32" si="507">ID33-ID31</f>
        <v>0</v>
      </c>
      <c r="IE32" s="126">
        <f t="shared" ref="IE32" si="508">IE33-IE31</f>
        <v>0</v>
      </c>
      <c r="IF32" s="125"/>
      <c r="IG32" s="202" t="s">
        <v>591</v>
      </c>
      <c r="IH32" s="202"/>
      <c r="II32" s="125"/>
      <c r="IJ32" s="125"/>
      <c r="IK32" s="125"/>
      <c r="IL32" s="126">
        <f>IL33-IL31</f>
        <v>22615.497605625002</v>
      </c>
      <c r="IM32" s="126">
        <f t="shared" ref="IM32" si="509">IM33-IM31</f>
        <v>31661696.647874996</v>
      </c>
      <c r="IN32" s="126">
        <f t="shared" ref="IN32" si="510">IN33-IN31</f>
        <v>11578000</v>
      </c>
      <c r="IO32" s="126">
        <f t="shared" ref="IO32" si="511">IO33-IO31</f>
        <v>43239696.647874996</v>
      </c>
      <c r="IP32" s="126">
        <f t="shared" ref="IP32" si="512">IP33-IP31</f>
        <v>10809924.161968749</v>
      </c>
      <c r="IQ32" s="126">
        <f t="shared" ref="IQ32" si="513">IQ33-IQ31</f>
        <v>10809924.161968749</v>
      </c>
      <c r="IR32" s="126">
        <f t="shared" ref="IR32" si="514">IR33-IR31</f>
        <v>10809924.161968749</v>
      </c>
      <c r="IS32" s="126">
        <f t="shared" ref="IS32" si="515">IS33-IS31</f>
        <v>10809924.161968749</v>
      </c>
      <c r="IT32" s="126">
        <f t="shared" ref="IT32" si="516">IT33-IT31</f>
        <v>0</v>
      </c>
      <c r="IU32" s="125"/>
      <c r="IV32" s="202" t="s">
        <v>591</v>
      </c>
      <c r="IW32" s="202"/>
      <c r="IX32" s="125"/>
      <c r="IY32" s="125"/>
      <c r="IZ32" s="125"/>
      <c r="JA32" s="126">
        <f>JA33-JA31</f>
        <v>408</v>
      </c>
      <c r="JB32" s="126">
        <f t="shared" ref="JB32" si="517">JB33-JB31</f>
        <v>408000</v>
      </c>
      <c r="JC32" s="126">
        <f t="shared" ref="JC32" si="518">JC33-JC31</f>
        <v>2314800</v>
      </c>
      <c r="JD32" s="126">
        <f t="shared" ref="JD32" si="519">JD33-JD31</f>
        <v>2722800</v>
      </c>
      <c r="JE32" s="126">
        <f t="shared" ref="JE32" si="520">JE33-JE31</f>
        <v>680700</v>
      </c>
      <c r="JF32" s="126">
        <f t="shared" ref="JF32" si="521">JF33-JF31</f>
        <v>680700</v>
      </c>
      <c r="JG32" s="126">
        <f t="shared" ref="JG32" si="522">JG33-JG31</f>
        <v>680700</v>
      </c>
      <c r="JH32" s="126">
        <f t="shared" ref="JH32" si="523">JH33-JH31</f>
        <v>680700</v>
      </c>
      <c r="JI32" s="126">
        <f t="shared" ref="JI32" si="524">JI33-JI31</f>
        <v>0</v>
      </c>
      <c r="JJ32" s="125"/>
      <c r="JK32" s="202" t="s">
        <v>591</v>
      </c>
      <c r="JL32" s="202"/>
      <c r="JM32" s="125"/>
      <c r="JN32" s="125"/>
      <c r="JO32" s="125"/>
      <c r="JP32" s="126">
        <f>JP33-JP31</f>
        <v>60</v>
      </c>
      <c r="JQ32" s="126">
        <f t="shared" ref="JQ32" si="525">JQ33-JQ31</f>
        <v>120000</v>
      </c>
      <c r="JR32" s="126">
        <f t="shared" ref="JR32" si="526">JR33-JR31</f>
        <v>0</v>
      </c>
      <c r="JS32" s="126">
        <f t="shared" ref="JS32" si="527">JS33-JS31</f>
        <v>90000</v>
      </c>
      <c r="JT32" s="126">
        <f t="shared" ref="JT32" si="528">JT33-JT31</f>
        <v>30000</v>
      </c>
      <c r="JU32" s="126">
        <f t="shared" ref="JU32" si="529">JU33-JU31</f>
        <v>0</v>
      </c>
      <c r="JV32" s="126">
        <f t="shared" ref="JV32" si="530">JV33-JV31</f>
        <v>30000</v>
      </c>
      <c r="JW32" s="126">
        <f t="shared" ref="JW32" si="531">JW33-JW31</f>
        <v>30000</v>
      </c>
      <c r="JX32" s="126">
        <f t="shared" ref="JX32" si="532">JX33-JX31</f>
        <v>0</v>
      </c>
      <c r="JY32" s="125"/>
      <c r="JZ32" s="202" t="s">
        <v>591</v>
      </c>
      <c r="KA32" s="202"/>
      <c r="KB32" s="125"/>
      <c r="KC32" s="125"/>
      <c r="KD32" s="125"/>
      <c r="KE32" s="126">
        <f>KE33-KE31</f>
        <v>0</v>
      </c>
      <c r="KF32" s="126">
        <f t="shared" ref="KF32" si="533">KF33-KF31</f>
        <v>853825.1523388112</v>
      </c>
      <c r="KG32" s="126">
        <f t="shared" ref="KG32" si="534">KG33-KG31</f>
        <v>0</v>
      </c>
      <c r="KH32" s="126">
        <f t="shared" ref="KH32" si="535">KH33-KH31</f>
        <v>853825.1523388112</v>
      </c>
      <c r="KI32" s="126">
        <f t="shared" ref="KI32" si="536">KI33-KI31</f>
        <v>213456.2880847028</v>
      </c>
      <c r="KJ32" s="126">
        <f t="shared" ref="KJ32" si="537">KJ33-KJ31</f>
        <v>213456.2880847028</v>
      </c>
      <c r="KK32" s="126">
        <f t="shared" ref="KK32" si="538">KK33-KK31</f>
        <v>213456.2880847028</v>
      </c>
      <c r="KL32" s="126">
        <f t="shared" ref="KL32" si="539">KL33-KL31</f>
        <v>213456.2880847028</v>
      </c>
      <c r="KM32" s="126">
        <f t="shared" ref="KM32" si="540">KM33-KM31</f>
        <v>0</v>
      </c>
      <c r="KN32" s="125"/>
      <c r="KO32" s="202" t="s">
        <v>591</v>
      </c>
      <c r="KP32" s="202"/>
      <c r="KQ32" s="125"/>
      <c r="KR32" s="125"/>
      <c r="KS32" s="125"/>
      <c r="KT32" s="126">
        <f>KT33-KT31</f>
        <v>0</v>
      </c>
      <c r="KU32" s="126">
        <f t="shared" ref="KU32" si="541">KU33-KU31</f>
        <v>0</v>
      </c>
      <c r="KV32" s="126">
        <f t="shared" ref="KV32" si="542">KV33-KV31</f>
        <v>0</v>
      </c>
      <c r="KW32" s="126">
        <f t="shared" ref="KW32" si="543">KW33-KW31</f>
        <v>0</v>
      </c>
      <c r="KX32" s="126">
        <f t="shared" ref="KX32" si="544">KX33-KX31</f>
        <v>0</v>
      </c>
      <c r="KY32" s="126">
        <f t="shared" ref="KY32" si="545">KY33-KY31</f>
        <v>0</v>
      </c>
      <c r="KZ32" s="126">
        <f t="shared" ref="KZ32" si="546">KZ33-KZ31</f>
        <v>0</v>
      </c>
      <c r="LA32" s="126">
        <f t="shared" ref="LA32" si="547">LA33-LA31</f>
        <v>0</v>
      </c>
      <c r="LB32" s="126">
        <f t="shared" ref="LB32" si="548">LB33-LB31</f>
        <v>0</v>
      </c>
      <c r="LC32" s="125"/>
      <c r="LD32" s="202" t="s">
        <v>591</v>
      </c>
      <c r="LE32" s="202"/>
      <c r="LF32" s="125"/>
      <c r="LG32" s="125"/>
      <c r="LH32" s="125"/>
      <c r="LI32" s="126">
        <f>LI33-LI31</f>
        <v>22615.497605625002</v>
      </c>
      <c r="LJ32" s="126">
        <f t="shared" ref="LJ32" si="549">LJ33-LJ31</f>
        <v>19320874.161968749</v>
      </c>
      <c r="LK32" s="126">
        <f t="shared" ref="LK32" si="550">LK33-LK31</f>
        <v>0</v>
      </c>
      <c r="LL32" s="126">
        <f t="shared" ref="LL32" si="551">LL33-LL31</f>
        <v>7915424.161968749</v>
      </c>
      <c r="LM32" s="126">
        <f t="shared" ref="LM32" si="552">LM33-LM31</f>
        <v>1978856.0404921873</v>
      </c>
      <c r="LN32" s="126">
        <f t="shared" ref="LN32" si="553">LN33-LN31</f>
        <v>1978856.0404921873</v>
      </c>
      <c r="LO32" s="126">
        <f t="shared" ref="LO32" si="554">LO33-LO31</f>
        <v>1978856.0404921873</v>
      </c>
      <c r="LP32" s="126">
        <f t="shared" ref="LP32" si="555">LP33-LP31</f>
        <v>1978856.0404921873</v>
      </c>
      <c r="LQ32" s="126">
        <f t="shared" ref="LQ32" si="556">LQ33-LQ31</f>
        <v>0</v>
      </c>
      <c r="LR32" s="125"/>
      <c r="LS32" s="202" t="s">
        <v>591</v>
      </c>
      <c r="LT32" s="202"/>
      <c r="LU32" s="125"/>
      <c r="LV32" s="125"/>
      <c r="LW32" s="125"/>
      <c r="LX32" s="126">
        <f>LX33-LX31</f>
        <v>200</v>
      </c>
      <c r="LY32" s="126">
        <f t="shared" ref="LY32" si="557">LY33-LY31</f>
        <v>81600</v>
      </c>
      <c r="LZ32" s="126">
        <f t="shared" ref="LZ32" si="558">LZ33-LZ31</f>
        <v>0</v>
      </c>
      <c r="MA32" s="126">
        <f t="shared" ref="MA32" si="559">MA33-MA31</f>
        <v>40000</v>
      </c>
      <c r="MB32" s="126">
        <f t="shared" ref="MB32" si="560">MB33-MB31</f>
        <v>10000</v>
      </c>
      <c r="MC32" s="126">
        <f t="shared" ref="MC32" si="561">MC33-MC31</f>
        <v>10000</v>
      </c>
      <c r="MD32" s="126">
        <f t="shared" ref="MD32" si="562">MD33-MD31</f>
        <v>10000</v>
      </c>
      <c r="ME32" s="126">
        <f t="shared" ref="ME32" si="563">ME33-ME31</f>
        <v>10000</v>
      </c>
      <c r="MF32" s="126">
        <f t="shared" ref="MF32" si="564">MF33-MF31</f>
        <v>0</v>
      </c>
      <c r="MG32" s="125"/>
      <c r="MH32" s="202" t="s">
        <v>591</v>
      </c>
      <c r="MI32" s="202"/>
      <c r="MJ32" s="125"/>
      <c r="MK32" s="125"/>
      <c r="ML32" s="125"/>
      <c r="MM32" s="126">
        <f>MM33-MM31</f>
        <v>78</v>
      </c>
      <c r="MN32" s="126">
        <f t="shared" ref="MN32" si="565">MN33-MN31</f>
        <v>58500</v>
      </c>
      <c r="MO32" s="126">
        <f t="shared" ref="MO32" si="566">MO33-MO31</f>
        <v>0</v>
      </c>
      <c r="MP32" s="126">
        <f t="shared" ref="MP32" si="567">MP33-MP31</f>
        <v>58500</v>
      </c>
      <c r="MQ32" s="126">
        <f t="shared" ref="MQ32" si="568">MQ33-MQ31</f>
        <v>14625</v>
      </c>
      <c r="MR32" s="126">
        <f t="shared" ref="MR32" si="569">MR33-MR31</f>
        <v>14625</v>
      </c>
      <c r="MS32" s="126">
        <f t="shared" ref="MS32" si="570">MS33-MS31</f>
        <v>14625</v>
      </c>
      <c r="MT32" s="126">
        <f t="shared" ref="MT32" si="571">MT33-MT31</f>
        <v>14625</v>
      </c>
      <c r="MU32" s="126">
        <f t="shared" ref="MU32" si="572">MU33-MU31</f>
        <v>0</v>
      </c>
      <c r="MV32" s="125"/>
      <c r="MW32" s="202" t="s">
        <v>591</v>
      </c>
      <c r="MX32" s="202"/>
      <c r="MY32" s="125"/>
      <c r="MZ32" s="125"/>
      <c r="NA32" s="125"/>
      <c r="NB32" s="126">
        <f>NB33-NB31</f>
        <v>0</v>
      </c>
      <c r="NC32" s="126">
        <f t="shared" ref="NC32" si="573">NC33-NC31</f>
        <v>0</v>
      </c>
      <c r="ND32" s="126">
        <f t="shared" ref="ND32" si="574">ND33-ND31</f>
        <v>0</v>
      </c>
      <c r="NE32" s="126">
        <f t="shared" ref="NE32" si="575">NE33-NE31</f>
        <v>0</v>
      </c>
      <c r="NF32" s="126">
        <f t="shared" ref="NF32" si="576">NF33-NF31</f>
        <v>0</v>
      </c>
      <c r="NG32" s="126">
        <f t="shared" ref="NG32" si="577">NG33-NG31</f>
        <v>0</v>
      </c>
      <c r="NH32" s="126">
        <f t="shared" ref="NH32" si="578">NH33-NH31</f>
        <v>0</v>
      </c>
      <c r="NI32" s="126">
        <f t="shared" ref="NI32" si="579">NI33-NI31</f>
        <v>0</v>
      </c>
      <c r="NJ32" s="126">
        <f t="shared" ref="NJ32" si="580">NJ33-NJ31</f>
        <v>0</v>
      </c>
      <c r="NK32" s="125"/>
      <c r="NL32" s="202" t="s">
        <v>591</v>
      </c>
      <c r="NM32" s="202"/>
      <c r="NN32" s="125"/>
      <c r="NO32" s="125"/>
      <c r="NP32" s="125"/>
      <c r="NQ32" s="125"/>
      <c r="NR32" s="126">
        <f>NR33-NR31</f>
        <v>0</v>
      </c>
      <c r="NS32" s="126">
        <f t="shared" ref="NS32" si="581">NS33-NS31</f>
        <v>0</v>
      </c>
      <c r="NT32" s="126">
        <f t="shared" ref="NT32" si="582">NT33-NT31</f>
        <v>0</v>
      </c>
      <c r="NU32" s="126">
        <f t="shared" ref="NU32" si="583">NU33-NU31</f>
        <v>0</v>
      </c>
      <c r="NV32" s="126">
        <f t="shared" ref="NV32" si="584">NV33-NV31</f>
        <v>0</v>
      </c>
      <c r="NW32" s="126">
        <f t="shared" ref="NW32" si="585">NW33-NW31</f>
        <v>0</v>
      </c>
      <c r="NX32" s="126">
        <f t="shared" ref="NX32" si="586">NX33-NX31</f>
        <v>0</v>
      </c>
      <c r="NY32" s="126">
        <f t="shared" ref="NY32" si="587">NY33-NY31</f>
        <v>0</v>
      </c>
      <c r="NZ32" s="126">
        <f t="shared" ref="NZ32" si="588">NZ33-NZ31</f>
        <v>0</v>
      </c>
      <c r="OA32" s="202" t="s">
        <v>591</v>
      </c>
      <c r="OB32" s="202"/>
      <c r="OC32" s="125"/>
      <c r="OD32" s="125"/>
      <c r="OE32" s="125"/>
      <c r="OF32" s="126">
        <f>OF33-OF31</f>
        <v>0</v>
      </c>
      <c r="OG32" s="126">
        <f t="shared" ref="OG32" si="589">OG33-OG31</f>
        <v>0</v>
      </c>
      <c r="OH32" s="126">
        <f t="shared" ref="OH32" si="590">OH33-OH31</f>
        <v>0</v>
      </c>
      <c r="OI32" s="126">
        <f t="shared" ref="OI32" si="591">OI33-OI31</f>
        <v>0</v>
      </c>
      <c r="OJ32" s="126">
        <f t="shared" ref="OJ32" si="592">OJ33-OJ31</f>
        <v>0</v>
      </c>
      <c r="OK32" s="126">
        <f t="shared" ref="OK32" si="593">OK33-OK31</f>
        <v>0</v>
      </c>
      <c r="OL32" s="126">
        <f t="shared" ref="OL32" si="594">OL33-OL31</f>
        <v>0</v>
      </c>
      <c r="OM32" s="126">
        <f t="shared" ref="OM32" si="595">OM33-OM31</f>
        <v>0</v>
      </c>
      <c r="ON32" s="126">
        <f t="shared" ref="ON32" si="596">ON33-ON31</f>
        <v>0</v>
      </c>
      <c r="OO32" s="125"/>
      <c r="OP32" s="202" t="s">
        <v>591</v>
      </c>
      <c r="OQ32" s="202"/>
      <c r="OR32" s="125"/>
      <c r="OS32" s="125"/>
      <c r="OT32" s="125"/>
      <c r="OU32" s="126">
        <f>OU33-OU31</f>
        <v>0</v>
      </c>
      <c r="OV32" s="126">
        <f t="shared" ref="OV32" si="597">OV33-OV31</f>
        <v>0</v>
      </c>
      <c r="OW32" s="126">
        <f t="shared" ref="OW32" si="598">OW33-OW31</f>
        <v>0</v>
      </c>
      <c r="OX32" s="126">
        <f t="shared" ref="OX32" si="599">OX33-OX31</f>
        <v>0</v>
      </c>
      <c r="OY32" s="126">
        <f t="shared" ref="OY32" si="600">OY33-OY31</f>
        <v>0</v>
      </c>
      <c r="OZ32" s="126">
        <f t="shared" ref="OZ32" si="601">OZ33-OZ31</f>
        <v>0</v>
      </c>
      <c r="PA32" s="126">
        <f t="shared" ref="PA32" si="602">PA33-PA31</f>
        <v>0</v>
      </c>
      <c r="PB32" s="126">
        <f t="shared" ref="PB32" si="603">PB33-PB31</f>
        <v>0</v>
      </c>
      <c r="PC32" s="126">
        <f t="shared" ref="PC32" si="604">PC33-PC31</f>
        <v>0</v>
      </c>
      <c r="PD32" s="125"/>
      <c r="PE32" s="202" t="s">
        <v>591</v>
      </c>
      <c r="PF32" s="202"/>
      <c r="PG32" s="125"/>
      <c r="PH32" s="125"/>
      <c r="PI32" s="125"/>
      <c r="PJ32" s="126">
        <f>PJ33-PJ31</f>
        <v>124</v>
      </c>
      <c r="PK32" s="126">
        <f t="shared" ref="PK32" si="605">PK33-PK31</f>
        <v>37200</v>
      </c>
      <c r="PL32" s="126">
        <f t="shared" ref="PL32" si="606">PL33-PL31</f>
        <v>0</v>
      </c>
      <c r="PM32" s="126">
        <f t="shared" ref="PM32" si="607">PM33-PM31</f>
        <v>37200</v>
      </c>
      <c r="PN32" s="126">
        <f t="shared" ref="PN32" si="608">PN33-PN31</f>
        <v>9300</v>
      </c>
      <c r="PO32" s="126">
        <f t="shared" ref="PO32" si="609">PO33-PO31</f>
        <v>9300</v>
      </c>
      <c r="PP32" s="126">
        <f t="shared" ref="PP32" si="610">PP33-PP31</f>
        <v>9300</v>
      </c>
      <c r="PQ32" s="126">
        <f t="shared" ref="PQ32" si="611">PQ33-PQ31</f>
        <v>9300</v>
      </c>
      <c r="PR32" s="126">
        <f t="shared" ref="PR32" si="612">PR33-PR31</f>
        <v>0</v>
      </c>
      <c r="PS32" s="125"/>
      <c r="PT32" s="202" t="s">
        <v>591</v>
      </c>
      <c r="PU32" s="202"/>
      <c r="PV32" s="125"/>
      <c r="PW32" s="125"/>
      <c r="PX32" s="125"/>
      <c r="PY32" s="126">
        <f>PY33-PY31</f>
        <v>0</v>
      </c>
      <c r="PZ32" s="126">
        <f t="shared" ref="PZ32" si="613">PZ33-PZ31</f>
        <v>0</v>
      </c>
      <c r="QA32" s="126">
        <f t="shared" ref="QA32" si="614">QA33-QA31</f>
        <v>0</v>
      </c>
      <c r="QB32" s="126">
        <f t="shared" ref="QB32" si="615">QB33-QB31</f>
        <v>0</v>
      </c>
      <c r="QC32" s="126">
        <f t="shared" ref="QC32" si="616">QC33-QC31</f>
        <v>0</v>
      </c>
      <c r="QD32" s="126">
        <f t="shared" ref="QD32" si="617">QD33-QD31</f>
        <v>0</v>
      </c>
      <c r="QE32" s="126">
        <f t="shared" ref="QE32" si="618">QE33-QE31</f>
        <v>0</v>
      </c>
      <c r="QF32" s="126">
        <f t="shared" ref="QF32" si="619">QF33-QF31</f>
        <v>0</v>
      </c>
      <c r="QG32" s="126">
        <f t="shared" ref="QG32" si="620">QG33-QG31</f>
        <v>0</v>
      </c>
      <c r="QH32" s="125"/>
      <c r="QI32" s="202" t="s">
        <v>591</v>
      </c>
      <c r="QJ32" s="202"/>
      <c r="QK32" s="125"/>
      <c r="QL32" s="125"/>
      <c r="QM32" s="125"/>
      <c r="QN32" s="126">
        <f>QN33-QN31</f>
        <v>0</v>
      </c>
      <c r="QO32" s="126">
        <f t="shared" ref="QO32" si="621">QO33-QO31</f>
        <v>0</v>
      </c>
      <c r="QP32" s="126">
        <f t="shared" ref="QP32" si="622">QP33-QP31</f>
        <v>0</v>
      </c>
      <c r="QQ32" s="126">
        <f t="shared" ref="QQ32" si="623">QQ33-QQ31</f>
        <v>0</v>
      </c>
      <c r="QR32" s="126">
        <f t="shared" ref="QR32" si="624">QR33-QR31</f>
        <v>0</v>
      </c>
      <c r="QS32" s="126">
        <f t="shared" ref="QS32" si="625">QS33-QS31</f>
        <v>0</v>
      </c>
      <c r="QT32" s="126">
        <f t="shared" ref="QT32" si="626">QT33-QT31</f>
        <v>0</v>
      </c>
      <c r="QU32" s="126">
        <f t="shared" ref="QU32" si="627">QU33-QU31</f>
        <v>0</v>
      </c>
      <c r="QV32" s="126">
        <f t="shared" ref="QV32" si="628">QV33-QV31</f>
        <v>0</v>
      </c>
      <c r="QW32" s="125"/>
      <c r="QX32" s="202" t="s">
        <v>591</v>
      </c>
      <c r="QY32" s="202"/>
      <c r="QZ32" s="125"/>
      <c r="RA32" s="125"/>
      <c r="RB32" s="125"/>
      <c r="RC32" s="126">
        <f>RC33-RC31</f>
        <v>0</v>
      </c>
      <c r="RD32" s="126">
        <f t="shared" ref="RD32" si="629">RD33-RD31</f>
        <v>0</v>
      </c>
      <c r="RE32" s="126">
        <f t="shared" ref="RE32" si="630">RE33-RE31</f>
        <v>0</v>
      </c>
      <c r="RF32" s="126">
        <f t="shared" ref="RF32" si="631">RF33-RF31</f>
        <v>0</v>
      </c>
      <c r="RG32" s="126">
        <f t="shared" ref="RG32" si="632">RG33-RG31</f>
        <v>0</v>
      </c>
      <c r="RH32" s="126">
        <f t="shared" ref="RH32" si="633">RH33-RH31</f>
        <v>0</v>
      </c>
      <c r="RI32" s="126">
        <f t="shared" ref="RI32" si="634">RI33-RI31</f>
        <v>0</v>
      </c>
      <c r="RJ32" s="126">
        <f t="shared" ref="RJ32" si="635">RJ33-RJ31</f>
        <v>0</v>
      </c>
      <c r="RK32" s="126">
        <f t="shared" ref="RK32" si="636">RK33-RK31</f>
        <v>0</v>
      </c>
      <c r="RL32" s="125"/>
      <c r="RM32" s="202" t="s">
        <v>591</v>
      </c>
      <c r="RN32" s="202"/>
      <c r="RO32" s="125"/>
      <c r="RP32" s="125"/>
      <c r="RQ32" s="125"/>
      <c r="RR32" s="126">
        <f>RR33-RR31</f>
        <v>0</v>
      </c>
      <c r="RS32" s="126">
        <f t="shared" ref="RS32" si="637">RS33-RS31</f>
        <v>0</v>
      </c>
      <c r="RT32" s="126">
        <f t="shared" ref="RT32" si="638">RT33-RT31</f>
        <v>0</v>
      </c>
      <c r="RU32" s="126">
        <f t="shared" ref="RU32" si="639">RU33-RU31</f>
        <v>0</v>
      </c>
      <c r="RV32" s="126">
        <f t="shared" ref="RV32" si="640">RV33-RV31</f>
        <v>0</v>
      </c>
      <c r="RW32" s="126">
        <f t="shared" ref="RW32" si="641">RW33-RW31</f>
        <v>0</v>
      </c>
      <c r="RX32" s="126">
        <f t="shared" ref="RX32" si="642">RX33-RX31</f>
        <v>0</v>
      </c>
      <c r="RY32" s="126">
        <f t="shared" ref="RY32" si="643">RY33-RY31</f>
        <v>0</v>
      </c>
      <c r="RZ32" s="126">
        <f t="shared" ref="RZ32" si="644">RZ33-RZ31</f>
        <v>0</v>
      </c>
      <c r="SA32" s="125"/>
      <c r="SB32" s="202" t="s">
        <v>591</v>
      </c>
      <c r="SC32" s="202"/>
      <c r="SD32" s="125"/>
      <c r="SE32" s="125"/>
      <c r="SF32" s="125"/>
      <c r="SG32" s="126">
        <f>SG33-SG31</f>
        <v>0</v>
      </c>
      <c r="SH32" s="126">
        <f t="shared" ref="SH32" si="645">SH33-SH31</f>
        <v>0</v>
      </c>
      <c r="SI32" s="126">
        <f t="shared" ref="SI32" si="646">SI33-SI31</f>
        <v>0</v>
      </c>
      <c r="SJ32" s="126">
        <f t="shared" ref="SJ32" si="647">SJ33-SJ31</f>
        <v>0</v>
      </c>
      <c r="SK32" s="126">
        <f t="shared" ref="SK32" si="648">SK33-SK31</f>
        <v>0</v>
      </c>
      <c r="SL32" s="126">
        <f t="shared" ref="SL32" si="649">SL33-SL31</f>
        <v>0</v>
      </c>
      <c r="SM32" s="126">
        <f t="shared" ref="SM32" si="650">SM33-SM31</f>
        <v>0</v>
      </c>
      <c r="SN32" s="126">
        <f t="shared" ref="SN32" si="651">SN33-SN31</f>
        <v>0</v>
      </c>
      <c r="SO32" s="126">
        <f t="shared" ref="SO32" si="652">SO33-SO31</f>
        <v>0</v>
      </c>
      <c r="SP32" s="125"/>
      <c r="SQ32" s="202" t="s">
        <v>591</v>
      </c>
      <c r="SR32" s="202"/>
      <c r="SS32" s="125"/>
      <c r="ST32" s="125"/>
      <c r="SU32" s="125"/>
      <c r="SV32" s="125"/>
      <c r="SW32" s="125"/>
      <c r="SX32" s="125"/>
      <c r="SY32" s="126">
        <f>SY33-SY31</f>
        <v>9360000</v>
      </c>
      <c r="SZ32" s="126">
        <f t="shared" ref="SZ32" si="653">SZ33-SZ31</f>
        <v>0</v>
      </c>
      <c r="TA32" s="126">
        <f t="shared" ref="TA32" si="654">TA33-TA31</f>
        <v>0</v>
      </c>
      <c r="TB32" s="126">
        <f t="shared" ref="TB32" si="655">TB33-TB31</f>
        <v>7020000</v>
      </c>
      <c r="TC32" s="126">
        <f t="shared" ref="TC32" si="656">TC33-TC31</f>
        <v>2340000</v>
      </c>
      <c r="TD32" s="126">
        <f t="shared" ref="TD32" si="657">TD33-TD31</f>
        <v>0</v>
      </c>
      <c r="TE32" s="126">
        <f t="shared" ref="TE32" si="658">TE33-TE31</f>
        <v>0</v>
      </c>
      <c r="TF32" s="126">
        <f t="shared" ref="TF32" si="659">TF33-TF31</f>
        <v>5</v>
      </c>
      <c r="TG32" s="126" t="e">
        <f t="shared" ref="TG32" si="660">TG33-TG31</f>
        <v>#VALUE!</v>
      </c>
      <c r="TH32" s="125"/>
      <c r="TI32" s="125"/>
      <c r="TJ32" s="125"/>
      <c r="TK32" s="126">
        <f>TK33-TK31</f>
        <v>5150</v>
      </c>
      <c r="TL32" s="126">
        <f t="shared" ref="TL32" si="661">TL33-TL31</f>
        <v>1545000</v>
      </c>
      <c r="TM32" s="126">
        <f t="shared" ref="TM32" si="662">TM33-TM31</f>
        <v>0</v>
      </c>
      <c r="TN32" s="126">
        <f t="shared" ref="TN32" si="663">TN33-TN31</f>
        <v>1545000</v>
      </c>
      <c r="TO32" s="126">
        <f t="shared" ref="TO32" si="664">TO33-TO31</f>
        <v>386250</v>
      </c>
      <c r="TP32" s="126">
        <f t="shared" ref="TP32" si="665">TP33-TP31</f>
        <v>386250</v>
      </c>
      <c r="TQ32" s="126">
        <f t="shared" ref="TQ32" si="666">TQ33-TQ31</f>
        <v>386250</v>
      </c>
      <c r="TR32" s="126">
        <f t="shared" ref="TR32" si="667">TR33-TR31</f>
        <v>386250</v>
      </c>
      <c r="TS32" s="126">
        <f t="shared" ref="TS32" si="668">TS33-TS31</f>
        <v>0</v>
      </c>
      <c r="TT32" s="125"/>
      <c r="TU32" s="202" t="s">
        <v>591</v>
      </c>
      <c r="TV32" s="202"/>
      <c r="TW32" s="125"/>
      <c r="TX32" s="125"/>
      <c r="TY32" s="125"/>
      <c r="TZ32" s="126">
        <f>TZ33-TZ31</f>
        <v>0</v>
      </c>
      <c r="UA32" s="126">
        <f t="shared" ref="UA32" si="669">UA33-UA31</f>
        <v>0</v>
      </c>
      <c r="UB32" s="126">
        <f t="shared" ref="UB32" si="670">UB33-UB31</f>
        <v>0</v>
      </c>
      <c r="UC32" s="126">
        <f t="shared" ref="UC32" si="671">UC33-UC31</f>
        <v>0</v>
      </c>
      <c r="UD32" s="126">
        <f t="shared" ref="UD32" si="672">UD33-UD31</f>
        <v>0</v>
      </c>
      <c r="UE32" s="126">
        <f t="shared" ref="UE32" si="673">UE33-UE31</f>
        <v>0</v>
      </c>
      <c r="UF32" s="126">
        <f t="shared" ref="UF32" si="674">UF33-UF31</f>
        <v>0</v>
      </c>
      <c r="UG32" s="126">
        <f t="shared" ref="UG32" si="675">UG33-UG31</f>
        <v>0</v>
      </c>
      <c r="UH32" s="126">
        <f t="shared" ref="UH32" si="676">UH33-UH31</f>
        <v>0</v>
      </c>
      <c r="UI32" s="125"/>
      <c r="UJ32" s="202" t="s">
        <v>591</v>
      </c>
      <c r="UK32" s="202"/>
      <c r="UL32" s="125"/>
      <c r="UM32" s="125"/>
      <c r="UN32" s="125"/>
      <c r="UO32" s="126">
        <f>UO33-UO31</f>
        <v>0</v>
      </c>
      <c r="UP32" s="126">
        <f t="shared" ref="UP32" si="677">UP33-UP31</f>
        <v>0</v>
      </c>
      <c r="UQ32" s="126">
        <f t="shared" ref="UQ32" si="678">UQ33-UQ31</f>
        <v>0</v>
      </c>
      <c r="UR32" s="126">
        <f t="shared" ref="UR32" si="679">UR33-UR31</f>
        <v>0</v>
      </c>
      <c r="US32" s="126">
        <f t="shared" ref="US32" si="680">US33-US31</f>
        <v>0</v>
      </c>
      <c r="UT32" s="126">
        <f t="shared" ref="UT32" si="681">UT33-UT31</f>
        <v>0</v>
      </c>
      <c r="UU32" s="126">
        <f t="shared" ref="UU32" si="682">UU33-UU31</f>
        <v>0</v>
      </c>
      <c r="UV32" s="126">
        <f t="shared" ref="UV32" si="683">UV33-UV31</f>
        <v>0</v>
      </c>
      <c r="UW32" s="126">
        <f t="shared" ref="UW32" si="684">UW33-UW31</f>
        <v>0</v>
      </c>
      <c r="UX32" s="125"/>
      <c r="UY32" s="135">
        <f t="shared" si="123"/>
        <v>86493249.962182567</v>
      </c>
      <c r="UZ32" s="125"/>
      <c r="VA32" s="125"/>
      <c r="VB32" s="125"/>
      <c r="VC32" s="125"/>
      <c r="VD32" s="125"/>
    </row>
    <row r="33" spans="1:576" s="127" customFormat="1" ht="12.75">
      <c r="A33" s="203" t="s">
        <v>13</v>
      </c>
      <c r="B33" s="203"/>
      <c r="C33" s="128"/>
      <c r="D33" s="128"/>
      <c r="E33" s="128"/>
      <c r="F33" s="129">
        <f>F6</f>
        <v>0</v>
      </c>
      <c r="G33" s="129">
        <f t="shared" ref="G33:N33" si="685">G6</f>
        <v>0</v>
      </c>
      <c r="H33" s="129">
        <f t="shared" si="685"/>
        <v>0</v>
      </c>
      <c r="I33" s="129">
        <f t="shared" si="685"/>
        <v>0</v>
      </c>
      <c r="J33" s="129">
        <f t="shared" si="685"/>
        <v>0</v>
      </c>
      <c r="K33" s="129">
        <f t="shared" si="685"/>
        <v>0</v>
      </c>
      <c r="L33" s="129">
        <f t="shared" si="685"/>
        <v>0</v>
      </c>
      <c r="M33" s="129">
        <f t="shared" si="685"/>
        <v>0</v>
      </c>
      <c r="N33" s="129">
        <f t="shared" si="685"/>
        <v>0</v>
      </c>
      <c r="O33" s="128"/>
      <c r="P33" s="203" t="s">
        <v>13</v>
      </c>
      <c r="Q33" s="203"/>
      <c r="R33" s="128"/>
      <c r="S33" s="128"/>
      <c r="T33" s="128"/>
      <c r="U33" s="129">
        <f>U6</f>
        <v>0</v>
      </c>
      <c r="V33" s="129">
        <f t="shared" ref="V33:AC33" si="686">V6</f>
        <v>0</v>
      </c>
      <c r="W33" s="129">
        <f t="shared" si="686"/>
        <v>0</v>
      </c>
      <c r="X33" s="129">
        <f t="shared" si="686"/>
        <v>0</v>
      </c>
      <c r="Y33" s="129">
        <f t="shared" si="686"/>
        <v>0</v>
      </c>
      <c r="Z33" s="129">
        <f t="shared" si="686"/>
        <v>0</v>
      </c>
      <c r="AA33" s="129">
        <f t="shared" si="686"/>
        <v>0</v>
      </c>
      <c r="AB33" s="129">
        <f t="shared" si="686"/>
        <v>0</v>
      </c>
      <c r="AC33" s="129">
        <f t="shared" si="686"/>
        <v>0</v>
      </c>
      <c r="AD33" s="128"/>
      <c r="AE33" s="203" t="s">
        <v>13</v>
      </c>
      <c r="AF33" s="203"/>
      <c r="AG33" s="128"/>
      <c r="AH33" s="128"/>
      <c r="AI33" s="128"/>
      <c r="AJ33" s="129">
        <f>AJ6</f>
        <v>0</v>
      </c>
      <c r="AK33" s="129">
        <f t="shared" ref="AK33:AR33" si="687">AK6</f>
        <v>288000</v>
      </c>
      <c r="AL33" s="129">
        <f t="shared" si="687"/>
        <v>12500</v>
      </c>
      <c r="AM33" s="129">
        <f t="shared" si="687"/>
        <v>300500</v>
      </c>
      <c r="AN33" s="129">
        <f t="shared" si="687"/>
        <v>72000</v>
      </c>
      <c r="AO33" s="129">
        <f t="shared" si="687"/>
        <v>84500</v>
      </c>
      <c r="AP33" s="129">
        <f t="shared" si="687"/>
        <v>72000</v>
      </c>
      <c r="AQ33" s="129">
        <f t="shared" si="687"/>
        <v>72000</v>
      </c>
      <c r="AR33" s="129">
        <f t="shared" si="687"/>
        <v>0</v>
      </c>
      <c r="AS33" s="128"/>
      <c r="AT33" s="203" t="s">
        <v>13</v>
      </c>
      <c r="AU33" s="203"/>
      <c r="AV33" s="128"/>
      <c r="AW33" s="128"/>
      <c r="AX33" s="128"/>
      <c r="AY33" s="129">
        <f>AY6</f>
        <v>0</v>
      </c>
      <c r="AZ33" s="129">
        <f t="shared" ref="AZ33:BG33" si="688">AZ6</f>
        <v>120000</v>
      </c>
      <c r="BA33" s="129">
        <f t="shared" si="688"/>
        <v>0</v>
      </c>
      <c r="BB33" s="129">
        <f t="shared" si="688"/>
        <v>120000</v>
      </c>
      <c r="BC33" s="129">
        <f t="shared" si="688"/>
        <v>30000</v>
      </c>
      <c r="BD33" s="129">
        <f t="shared" si="688"/>
        <v>30000</v>
      </c>
      <c r="BE33" s="129">
        <f t="shared" si="688"/>
        <v>30000</v>
      </c>
      <c r="BF33" s="129">
        <f t="shared" si="688"/>
        <v>30000</v>
      </c>
      <c r="BG33" s="129">
        <f t="shared" si="688"/>
        <v>0</v>
      </c>
      <c r="BH33" s="128"/>
      <c r="BI33" s="203" t="s">
        <v>13</v>
      </c>
      <c r="BJ33" s="203"/>
      <c r="BK33" s="128"/>
      <c r="BL33" s="128"/>
      <c r="BM33" s="128"/>
      <c r="BN33" s="129">
        <f>BN6</f>
        <v>0</v>
      </c>
      <c r="BO33" s="129">
        <f t="shared" ref="BO33:BV33" si="689">BO6</f>
        <v>72000</v>
      </c>
      <c r="BP33" s="129">
        <f t="shared" si="689"/>
        <v>0</v>
      </c>
      <c r="BQ33" s="129">
        <f t="shared" si="689"/>
        <v>72000</v>
      </c>
      <c r="BR33" s="129">
        <f t="shared" si="689"/>
        <v>18000</v>
      </c>
      <c r="BS33" s="129">
        <f t="shared" si="689"/>
        <v>18000</v>
      </c>
      <c r="BT33" s="129">
        <f t="shared" si="689"/>
        <v>18000</v>
      </c>
      <c r="BU33" s="129">
        <f t="shared" si="689"/>
        <v>18000</v>
      </c>
      <c r="BV33" s="129">
        <f t="shared" si="689"/>
        <v>0</v>
      </c>
      <c r="BW33" s="128"/>
      <c r="BX33" s="203" t="s">
        <v>13</v>
      </c>
      <c r="BY33" s="203"/>
      <c r="BZ33" s="128"/>
      <c r="CA33" s="128"/>
      <c r="CB33" s="128"/>
      <c r="CC33" s="129">
        <f>CC6</f>
        <v>0</v>
      </c>
      <c r="CD33" s="129">
        <f t="shared" ref="CD33:CK33" si="690">CD6</f>
        <v>0</v>
      </c>
      <c r="CE33" s="129">
        <f t="shared" si="690"/>
        <v>0</v>
      </c>
      <c r="CF33" s="129">
        <f t="shared" si="690"/>
        <v>0</v>
      </c>
      <c r="CG33" s="129">
        <f t="shared" si="690"/>
        <v>0</v>
      </c>
      <c r="CH33" s="129">
        <f t="shared" si="690"/>
        <v>0</v>
      </c>
      <c r="CI33" s="129">
        <f t="shared" si="690"/>
        <v>0</v>
      </c>
      <c r="CJ33" s="129">
        <f t="shared" si="690"/>
        <v>0</v>
      </c>
      <c r="CK33" s="129">
        <f t="shared" si="690"/>
        <v>0</v>
      </c>
      <c r="CL33" s="128"/>
      <c r="CM33" s="203" t="s">
        <v>13</v>
      </c>
      <c r="CN33" s="203"/>
      <c r="CO33" s="128"/>
      <c r="CP33" s="128"/>
      <c r="CQ33" s="128"/>
      <c r="CR33" s="129">
        <f>CR6</f>
        <v>0</v>
      </c>
      <c r="CS33" s="129">
        <f t="shared" ref="CS33:CZ33" si="691">CS6</f>
        <v>231291</v>
      </c>
      <c r="CT33" s="129">
        <f t="shared" si="691"/>
        <v>0</v>
      </c>
      <c r="CU33" s="129">
        <f t="shared" si="691"/>
        <v>231291</v>
      </c>
      <c r="CV33" s="129">
        <f t="shared" si="691"/>
        <v>92516.400000000009</v>
      </c>
      <c r="CW33" s="129">
        <f t="shared" si="691"/>
        <v>46258.200000000004</v>
      </c>
      <c r="CX33" s="129">
        <f t="shared" si="691"/>
        <v>46258.200000000004</v>
      </c>
      <c r="CY33" s="129">
        <f t="shared" si="691"/>
        <v>46258.200000000004</v>
      </c>
      <c r="CZ33" s="129">
        <f t="shared" si="691"/>
        <v>0</v>
      </c>
      <c r="DA33" s="128"/>
      <c r="DB33" s="203" t="s">
        <v>13</v>
      </c>
      <c r="DC33" s="203"/>
      <c r="DD33" s="128"/>
      <c r="DE33" s="128"/>
      <c r="DF33" s="128"/>
      <c r="DG33" s="129">
        <f>DG6</f>
        <v>0</v>
      </c>
      <c r="DH33" s="129">
        <f t="shared" ref="DH33:DO33" si="692">DH6</f>
        <v>0</v>
      </c>
      <c r="DI33" s="129">
        <f t="shared" si="692"/>
        <v>0</v>
      </c>
      <c r="DJ33" s="129">
        <f t="shared" si="692"/>
        <v>0</v>
      </c>
      <c r="DK33" s="129">
        <f t="shared" si="692"/>
        <v>0</v>
      </c>
      <c r="DL33" s="129">
        <f t="shared" si="692"/>
        <v>0</v>
      </c>
      <c r="DM33" s="129">
        <f t="shared" si="692"/>
        <v>0</v>
      </c>
      <c r="DN33" s="129">
        <f t="shared" si="692"/>
        <v>0</v>
      </c>
      <c r="DO33" s="129">
        <f t="shared" si="692"/>
        <v>0</v>
      </c>
      <c r="DP33" s="128"/>
      <c r="DQ33" s="203" t="s">
        <v>13</v>
      </c>
      <c r="DR33" s="203"/>
      <c r="DS33" s="128"/>
      <c r="DT33" s="128"/>
      <c r="DU33" s="128"/>
      <c r="DV33" s="129">
        <f>DV6</f>
        <v>0</v>
      </c>
      <c r="DW33" s="129">
        <f t="shared" ref="DW33:ED33" si="693">DW6</f>
        <v>0</v>
      </c>
      <c r="DX33" s="129">
        <f t="shared" si="693"/>
        <v>0</v>
      </c>
      <c r="DY33" s="129">
        <f t="shared" si="693"/>
        <v>0</v>
      </c>
      <c r="DZ33" s="129">
        <f t="shared" si="693"/>
        <v>0</v>
      </c>
      <c r="EA33" s="129">
        <f t="shared" si="693"/>
        <v>0</v>
      </c>
      <c r="EB33" s="129">
        <f t="shared" si="693"/>
        <v>0</v>
      </c>
      <c r="EC33" s="129">
        <f t="shared" si="693"/>
        <v>0</v>
      </c>
      <c r="ED33" s="129">
        <f t="shared" si="693"/>
        <v>0</v>
      </c>
      <c r="EE33" s="128"/>
      <c r="EF33" s="203" t="s">
        <v>13</v>
      </c>
      <c r="EG33" s="203"/>
      <c r="EH33" s="128"/>
      <c r="EI33" s="128"/>
      <c r="EJ33" s="128"/>
      <c r="EK33" s="129">
        <f>EK6</f>
        <v>18</v>
      </c>
      <c r="EL33" s="129">
        <f t="shared" ref="EL33:ES33" si="694">EL6</f>
        <v>16380000</v>
      </c>
      <c r="EM33" s="129">
        <f t="shared" si="694"/>
        <v>0</v>
      </c>
      <c r="EN33" s="129">
        <f t="shared" si="694"/>
        <v>16380000</v>
      </c>
      <c r="EO33" s="129">
        <f t="shared" si="694"/>
        <v>7020000</v>
      </c>
      <c r="EP33" s="129">
        <f t="shared" si="694"/>
        <v>7020000</v>
      </c>
      <c r="EQ33" s="129">
        <f t="shared" si="694"/>
        <v>2340000</v>
      </c>
      <c r="ER33" s="129">
        <f t="shared" si="694"/>
        <v>0</v>
      </c>
      <c r="ES33" s="129">
        <f t="shared" si="694"/>
        <v>0</v>
      </c>
      <c r="ET33" s="128"/>
      <c r="EU33" s="203" t="s">
        <v>13</v>
      </c>
      <c r="EV33" s="203"/>
      <c r="EW33" s="128"/>
      <c r="EX33" s="128"/>
      <c r="EY33" s="128"/>
      <c r="EZ33" s="129">
        <f>EZ6</f>
        <v>0</v>
      </c>
      <c r="FA33" s="129">
        <f t="shared" ref="FA33:FH33" si="695">FA6</f>
        <v>0</v>
      </c>
      <c r="FB33" s="129">
        <f t="shared" si="695"/>
        <v>0</v>
      </c>
      <c r="FC33" s="129">
        <f t="shared" si="695"/>
        <v>0</v>
      </c>
      <c r="FD33" s="129">
        <f t="shared" si="695"/>
        <v>0</v>
      </c>
      <c r="FE33" s="129">
        <f t="shared" si="695"/>
        <v>0</v>
      </c>
      <c r="FF33" s="129">
        <f t="shared" si="695"/>
        <v>0</v>
      </c>
      <c r="FG33" s="129">
        <f t="shared" si="695"/>
        <v>0</v>
      </c>
      <c r="FH33" s="129">
        <f t="shared" si="695"/>
        <v>0</v>
      </c>
      <c r="FI33" s="128"/>
      <c r="FJ33" s="203" t="s">
        <v>13</v>
      </c>
      <c r="FK33" s="203"/>
      <c r="FL33" s="128"/>
      <c r="FM33" s="128"/>
      <c r="FN33" s="128"/>
      <c r="FO33" s="129">
        <f>FO6</f>
        <v>0</v>
      </c>
      <c r="FP33" s="129">
        <f t="shared" ref="FP33:FW33" si="696">FP6</f>
        <v>0</v>
      </c>
      <c r="FQ33" s="129">
        <f t="shared" si="696"/>
        <v>245000</v>
      </c>
      <c r="FR33" s="129">
        <f t="shared" si="696"/>
        <v>245000</v>
      </c>
      <c r="FS33" s="129">
        <f t="shared" si="696"/>
        <v>0</v>
      </c>
      <c r="FT33" s="129">
        <f t="shared" si="696"/>
        <v>81666.666666666672</v>
      </c>
      <c r="FU33" s="129">
        <f t="shared" si="696"/>
        <v>81666.666666666672</v>
      </c>
      <c r="FV33" s="129">
        <f t="shared" si="696"/>
        <v>81666.666666666672</v>
      </c>
      <c r="FW33" s="129">
        <f t="shared" si="696"/>
        <v>0</v>
      </c>
      <c r="FX33" s="128"/>
      <c r="FY33" s="203" t="s">
        <v>13</v>
      </c>
      <c r="FZ33" s="203"/>
      <c r="GA33" s="128"/>
      <c r="GB33" s="128"/>
      <c r="GC33" s="128"/>
      <c r="GD33" s="129">
        <f>GD6</f>
        <v>2487</v>
      </c>
      <c r="GE33" s="129">
        <f t="shared" ref="GE33:GL33" si="697">GE6</f>
        <v>2383013</v>
      </c>
      <c r="GF33" s="129">
        <f t="shared" si="697"/>
        <v>0</v>
      </c>
      <c r="GG33" s="129">
        <f t="shared" si="697"/>
        <v>2383013</v>
      </c>
      <c r="GH33" s="129">
        <f t="shared" si="697"/>
        <v>0</v>
      </c>
      <c r="GI33" s="129">
        <f t="shared" si="697"/>
        <v>1191506.5</v>
      </c>
      <c r="GJ33" s="129">
        <f t="shared" si="697"/>
        <v>1191506.5</v>
      </c>
      <c r="GK33" s="129">
        <f t="shared" si="697"/>
        <v>0</v>
      </c>
      <c r="GL33" s="129">
        <f t="shared" si="697"/>
        <v>0</v>
      </c>
      <c r="GM33" s="128"/>
      <c r="GN33" s="203" t="s">
        <v>13</v>
      </c>
      <c r="GO33" s="203"/>
      <c r="GP33" s="128"/>
      <c r="GQ33" s="128"/>
      <c r="GR33" s="128"/>
      <c r="GS33" s="129">
        <f>GS6</f>
        <v>0</v>
      </c>
      <c r="GT33" s="129">
        <f t="shared" ref="GT33:HA33" si="698">GT6</f>
        <v>0</v>
      </c>
      <c r="GU33" s="129">
        <f t="shared" si="698"/>
        <v>0</v>
      </c>
      <c r="GV33" s="129">
        <f t="shared" si="698"/>
        <v>0</v>
      </c>
      <c r="GW33" s="129">
        <f t="shared" si="698"/>
        <v>0</v>
      </c>
      <c r="GX33" s="129">
        <f t="shared" si="698"/>
        <v>0</v>
      </c>
      <c r="GY33" s="129">
        <f t="shared" si="698"/>
        <v>0</v>
      </c>
      <c r="GZ33" s="129">
        <f t="shared" si="698"/>
        <v>0</v>
      </c>
      <c r="HA33" s="129">
        <f t="shared" si="698"/>
        <v>0</v>
      </c>
      <c r="HB33" s="128"/>
      <c r="HC33" s="203" t="s">
        <v>13</v>
      </c>
      <c r="HD33" s="203"/>
      <c r="HE33" s="128"/>
      <c r="HF33" s="128"/>
      <c r="HG33" s="128"/>
      <c r="HH33" s="129">
        <f>HH6</f>
        <v>310</v>
      </c>
      <c r="HI33" s="129">
        <f t="shared" ref="HI33:HP33" si="699">HI6</f>
        <v>155000</v>
      </c>
      <c r="HJ33" s="129">
        <f t="shared" si="699"/>
        <v>744000</v>
      </c>
      <c r="HK33" s="129">
        <f t="shared" si="699"/>
        <v>899000</v>
      </c>
      <c r="HL33" s="129">
        <f t="shared" si="699"/>
        <v>224750</v>
      </c>
      <c r="HM33" s="129">
        <f t="shared" si="699"/>
        <v>224750</v>
      </c>
      <c r="HN33" s="129">
        <f t="shared" si="699"/>
        <v>224750</v>
      </c>
      <c r="HO33" s="129">
        <f t="shared" si="699"/>
        <v>224750</v>
      </c>
      <c r="HP33" s="129">
        <f t="shared" si="699"/>
        <v>0</v>
      </c>
      <c r="HQ33" s="128"/>
      <c r="HR33" s="203" t="s">
        <v>13</v>
      </c>
      <c r="HS33" s="203"/>
      <c r="HT33" s="128"/>
      <c r="HU33" s="128"/>
      <c r="HV33" s="128"/>
      <c r="HW33" s="129">
        <f>HW6</f>
        <v>0</v>
      </c>
      <c r="HX33" s="129">
        <f t="shared" ref="HX33:IE33" si="700">HX6</f>
        <v>0</v>
      </c>
      <c r="HY33" s="129">
        <f t="shared" si="700"/>
        <v>0</v>
      </c>
      <c r="HZ33" s="129">
        <f t="shared" si="700"/>
        <v>0</v>
      </c>
      <c r="IA33" s="129">
        <f t="shared" si="700"/>
        <v>0</v>
      </c>
      <c r="IB33" s="129">
        <f t="shared" si="700"/>
        <v>0</v>
      </c>
      <c r="IC33" s="129">
        <f t="shared" si="700"/>
        <v>0</v>
      </c>
      <c r="ID33" s="129">
        <f t="shared" si="700"/>
        <v>0</v>
      </c>
      <c r="IE33" s="129">
        <f t="shared" si="700"/>
        <v>0</v>
      </c>
      <c r="IF33" s="128"/>
      <c r="IG33" s="203" t="s">
        <v>13</v>
      </c>
      <c r="IH33" s="203"/>
      <c r="II33" s="128"/>
      <c r="IJ33" s="128"/>
      <c r="IK33" s="128"/>
      <c r="IL33" s="129">
        <f>IL6</f>
        <v>55202.497605625002</v>
      </c>
      <c r="IM33" s="129">
        <f t="shared" ref="IM33:IT33" si="701">IM6</f>
        <v>77283496.647874996</v>
      </c>
      <c r="IN33" s="129">
        <f t="shared" si="701"/>
        <v>11578000</v>
      </c>
      <c r="IO33" s="129">
        <f t="shared" si="701"/>
        <v>88861496.647874996</v>
      </c>
      <c r="IP33" s="129">
        <f t="shared" si="701"/>
        <v>22215374.161968749</v>
      </c>
      <c r="IQ33" s="129">
        <f t="shared" si="701"/>
        <v>22215374.161968749</v>
      </c>
      <c r="IR33" s="129">
        <f t="shared" si="701"/>
        <v>22215374.161968749</v>
      </c>
      <c r="IS33" s="129">
        <f t="shared" si="701"/>
        <v>22215374.161968749</v>
      </c>
      <c r="IT33" s="129">
        <f t="shared" si="701"/>
        <v>0</v>
      </c>
      <c r="IU33" s="128"/>
      <c r="IV33" s="203" t="s">
        <v>13</v>
      </c>
      <c r="IW33" s="203"/>
      <c r="IX33" s="128"/>
      <c r="IY33" s="128"/>
      <c r="IZ33" s="128"/>
      <c r="JA33" s="129">
        <f>JA6</f>
        <v>408</v>
      </c>
      <c r="JB33" s="129">
        <f t="shared" ref="JB33:JI33" si="702">JB6</f>
        <v>408000</v>
      </c>
      <c r="JC33" s="129">
        <f t="shared" si="702"/>
        <v>2314800</v>
      </c>
      <c r="JD33" s="129">
        <f t="shared" si="702"/>
        <v>2722800</v>
      </c>
      <c r="JE33" s="129">
        <f t="shared" si="702"/>
        <v>680700</v>
      </c>
      <c r="JF33" s="129">
        <f t="shared" si="702"/>
        <v>680700</v>
      </c>
      <c r="JG33" s="129">
        <f t="shared" si="702"/>
        <v>680700</v>
      </c>
      <c r="JH33" s="129">
        <f t="shared" si="702"/>
        <v>680700</v>
      </c>
      <c r="JI33" s="129">
        <f t="shared" si="702"/>
        <v>0</v>
      </c>
      <c r="JJ33" s="128"/>
      <c r="JK33" s="203" t="s">
        <v>13</v>
      </c>
      <c r="JL33" s="203"/>
      <c r="JM33" s="128"/>
      <c r="JN33" s="128"/>
      <c r="JO33" s="128"/>
      <c r="JP33" s="129">
        <f>JP6</f>
        <v>80</v>
      </c>
      <c r="JQ33" s="129">
        <f t="shared" ref="JQ33:JX33" si="703">JQ6</f>
        <v>120000</v>
      </c>
      <c r="JR33" s="129">
        <f t="shared" si="703"/>
        <v>0</v>
      </c>
      <c r="JS33" s="129">
        <f t="shared" si="703"/>
        <v>120000</v>
      </c>
      <c r="JT33" s="129">
        <f t="shared" si="703"/>
        <v>30000</v>
      </c>
      <c r="JU33" s="129">
        <f t="shared" si="703"/>
        <v>30000</v>
      </c>
      <c r="JV33" s="129">
        <f t="shared" si="703"/>
        <v>30000</v>
      </c>
      <c r="JW33" s="129">
        <f t="shared" si="703"/>
        <v>30000</v>
      </c>
      <c r="JX33" s="129">
        <f t="shared" si="703"/>
        <v>0</v>
      </c>
      <c r="JY33" s="128"/>
      <c r="JZ33" s="203" t="s">
        <v>13</v>
      </c>
      <c r="KA33" s="203"/>
      <c r="KB33" s="128"/>
      <c r="KC33" s="128"/>
      <c r="KD33" s="128"/>
      <c r="KE33" s="129">
        <f>KE6</f>
        <v>0</v>
      </c>
      <c r="KF33" s="129">
        <f t="shared" ref="KF33:KM33" si="704">KF6</f>
        <v>853825.1523388112</v>
      </c>
      <c r="KG33" s="129">
        <f t="shared" si="704"/>
        <v>0</v>
      </c>
      <c r="KH33" s="129">
        <f t="shared" si="704"/>
        <v>853825.1523388112</v>
      </c>
      <c r="KI33" s="129">
        <f t="shared" si="704"/>
        <v>213456.2880847028</v>
      </c>
      <c r="KJ33" s="129">
        <f t="shared" si="704"/>
        <v>213456.2880847028</v>
      </c>
      <c r="KK33" s="129">
        <f t="shared" si="704"/>
        <v>213456.2880847028</v>
      </c>
      <c r="KL33" s="129">
        <f t="shared" si="704"/>
        <v>213456.2880847028</v>
      </c>
      <c r="KM33" s="129">
        <f t="shared" si="704"/>
        <v>0</v>
      </c>
      <c r="KN33" s="128"/>
      <c r="KO33" s="203" t="s">
        <v>13</v>
      </c>
      <c r="KP33" s="203"/>
      <c r="KQ33" s="128"/>
      <c r="KR33" s="128"/>
      <c r="KS33" s="128"/>
      <c r="KT33" s="129">
        <f>KT6</f>
        <v>0</v>
      </c>
      <c r="KU33" s="129">
        <f t="shared" ref="KU33:LB33" si="705">KU6</f>
        <v>0</v>
      </c>
      <c r="KV33" s="129">
        <f t="shared" si="705"/>
        <v>0</v>
      </c>
      <c r="KW33" s="129">
        <f t="shared" si="705"/>
        <v>0</v>
      </c>
      <c r="KX33" s="129">
        <f t="shared" si="705"/>
        <v>0</v>
      </c>
      <c r="KY33" s="129">
        <f t="shared" si="705"/>
        <v>0</v>
      </c>
      <c r="KZ33" s="129">
        <f t="shared" si="705"/>
        <v>0</v>
      </c>
      <c r="LA33" s="129">
        <f t="shared" si="705"/>
        <v>0</v>
      </c>
      <c r="LB33" s="129">
        <f t="shared" si="705"/>
        <v>0</v>
      </c>
      <c r="LC33" s="128"/>
      <c r="LD33" s="203" t="s">
        <v>13</v>
      </c>
      <c r="LE33" s="203"/>
      <c r="LF33" s="128"/>
      <c r="LG33" s="128"/>
      <c r="LH33" s="128"/>
      <c r="LI33" s="129">
        <f>LI6</f>
        <v>55202.497605625002</v>
      </c>
      <c r="LJ33" s="129">
        <f t="shared" ref="LJ33:LQ33" si="706">LJ6</f>
        <v>19320874.161968749</v>
      </c>
      <c r="LK33" s="129">
        <f t="shared" si="706"/>
        <v>0</v>
      </c>
      <c r="LL33" s="129">
        <f t="shared" si="706"/>
        <v>19320874.161968749</v>
      </c>
      <c r="LM33" s="129">
        <f t="shared" si="706"/>
        <v>4830218.5404921873</v>
      </c>
      <c r="LN33" s="129">
        <f t="shared" si="706"/>
        <v>4830218.5404921873</v>
      </c>
      <c r="LO33" s="129">
        <f t="shared" si="706"/>
        <v>4830218.5404921873</v>
      </c>
      <c r="LP33" s="129">
        <f t="shared" si="706"/>
        <v>4830218.5404921873</v>
      </c>
      <c r="LQ33" s="129">
        <f t="shared" si="706"/>
        <v>0</v>
      </c>
      <c r="LR33" s="128"/>
      <c r="LS33" s="203" t="s">
        <v>13</v>
      </c>
      <c r="LT33" s="203"/>
      <c r="LU33" s="128"/>
      <c r="LV33" s="128"/>
      <c r="LW33" s="128"/>
      <c r="LX33" s="129">
        <f>LX6</f>
        <v>408</v>
      </c>
      <c r="LY33" s="129">
        <f t="shared" ref="LY33:MF33" si="707">LY6</f>
        <v>81600</v>
      </c>
      <c r="LZ33" s="129">
        <f t="shared" si="707"/>
        <v>0</v>
      </c>
      <c r="MA33" s="129">
        <f t="shared" si="707"/>
        <v>81600</v>
      </c>
      <c r="MB33" s="129">
        <f t="shared" si="707"/>
        <v>20400</v>
      </c>
      <c r="MC33" s="129">
        <f t="shared" si="707"/>
        <v>20400</v>
      </c>
      <c r="MD33" s="129">
        <f t="shared" si="707"/>
        <v>20400</v>
      </c>
      <c r="ME33" s="129">
        <f t="shared" si="707"/>
        <v>20400</v>
      </c>
      <c r="MF33" s="129">
        <f t="shared" si="707"/>
        <v>0</v>
      </c>
      <c r="MG33" s="128"/>
      <c r="MH33" s="203" t="s">
        <v>13</v>
      </c>
      <c r="MI33" s="203"/>
      <c r="MJ33" s="128"/>
      <c r="MK33" s="128"/>
      <c r="ML33" s="128"/>
      <c r="MM33" s="129">
        <f>MM6</f>
        <v>78</v>
      </c>
      <c r="MN33" s="129">
        <f t="shared" ref="MN33:MU33" si="708">MN6</f>
        <v>58500</v>
      </c>
      <c r="MO33" s="129">
        <f t="shared" si="708"/>
        <v>0</v>
      </c>
      <c r="MP33" s="129">
        <f t="shared" si="708"/>
        <v>58500</v>
      </c>
      <c r="MQ33" s="129">
        <f t="shared" si="708"/>
        <v>14625</v>
      </c>
      <c r="MR33" s="129">
        <f t="shared" si="708"/>
        <v>14625</v>
      </c>
      <c r="MS33" s="129">
        <f t="shared" si="708"/>
        <v>14625</v>
      </c>
      <c r="MT33" s="129">
        <f t="shared" si="708"/>
        <v>14625</v>
      </c>
      <c r="MU33" s="129">
        <f t="shared" si="708"/>
        <v>0</v>
      </c>
      <c r="MV33" s="128"/>
      <c r="MW33" s="203" t="s">
        <v>13</v>
      </c>
      <c r="MX33" s="203"/>
      <c r="MY33" s="128"/>
      <c r="MZ33" s="128"/>
      <c r="NA33" s="128"/>
      <c r="NB33" s="129">
        <f>NB6</f>
        <v>0</v>
      </c>
      <c r="NC33" s="129">
        <f t="shared" ref="NC33:NJ33" si="709">NC6</f>
        <v>0</v>
      </c>
      <c r="ND33" s="129">
        <f t="shared" si="709"/>
        <v>0</v>
      </c>
      <c r="NE33" s="129">
        <f t="shared" si="709"/>
        <v>0</v>
      </c>
      <c r="NF33" s="129">
        <f t="shared" si="709"/>
        <v>0</v>
      </c>
      <c r="NG33" s="129">
        <f t="shared" si="709"/>
        <v>0</v>
      </c>
      <c r="NH33" s="129">
        <f t="shared" si="709"/>
        <v>0</v>
      </c>
      <c r="NI33" s="129">
        <f t="shared" si="709"/>
        <v>0</v>
      </c>
      <c r="NJ33" s="129">
        <f t="shared" si="709"/>
        <v>0</v>
      </c>
      <c r="NK33" s="128"/>
      <c r="NL33" s="203" t="s">
        <v>13</v>
      </c>
      <c r="NM33" s="203"/>
      <c r="NN33" s="128"/>
      <c r="NO33" s="128"/>
      <c r="NP33" s="128"/>
      <c r="NQ33" s="128"/>
      <c r="NR33" s="129">
        <f>NR6</f>
        <v>0</v>
      </c>
      <c r="NS33" s="129">
        <f t="shared" ref="NS33:NZ33" si="710">NS6</f>
        <v>0</v>
      </c>
      <c r="NT33" s="129">
        <f t="shared" si="710"/>
        <v>0</v>
      </c>
      <c r="NU33" s="129">
        <f t="shared" si="710"/>
        <v>0</v>
      </c>
      <c r="NV33" s="129">
        <f t="shared" si="710"/>
        <v>0</v>
      </c>
      <c r="NW33" s="129">
        <f t="shared" si="710"/>
        <v>0</v>
      </c>
      <c r="NX33" s="129">
        <f t="shared" si="710"/>
        <v>0</v>
      </c>
      <c r="NY33" s="129">
        <f t="shared" si="710"/>
        <v>0</v>
      </c>
      <c r="NZ33" s="129">
        <f t="shared" si="710"/>
        <v>0</v>
      </c>
      <c r="OA33" s="203" t="s">
        <v>13</v>
      </c>
      <c r="OB33" s="203"/>
      <c r="OC33" s="128"/>
      <c r="OD33" s="128"/>
      <c r="OE33" s="128"/>
      <c r="OF33" s="129">
        <f>OF6</f>
        <v>0</v>
      </c>
      <c r="OG33" s="129">
        <f t="shared" ref="OG33:ON33" si="711">OG6</f>
        <v>0</v>
      </c>
      <c r="OH33" s="129">
        <f t="shared" si="711"/>
        <v>0</v>
      </c>
      <c r="OI33" s="129">
        <f t="shared" si="711"/>
        <v>0</v>
      </c>
      <c r="OJ33" s="129">
        <f t="shared" si="711"/>
        <v>0</v>
      </c>
      <c r="OK33" s="129">
        <f t="shared" si="711"/>
        <v>0</v>
      </c>
      <c r="OL33" s="129">
        <f t="shared" si="711"/>
        <v>0</v>
      </c>
      <c r="OM33" s="129">
        <f t="shared" si="711"/>
        <v>0</v>
      </c>
      <c r="ON33" s="129">
        <f t="shared" si="711"/>
        <v>0</v>
      </c>
      <c r="OO33" s="128"/>
      <c r="OP33" s="203" t="s">
        <v>13</v>
      </c>
      <c r="OQ33" s="203"/>
      <c r="OR33" s="128"/>
      <c r="OS33" s="128"/>
      <c r="OT33" s="128"/>
      <c r="OU33" s="129">
        <f>OU6</f>
        <v>0</v>
      </c>
      <c r="OV33" s="129">
        <f t="shared" ref="OV33:PC33" si="712">OV6</f>
        <v>0</v>
      </c>
      <c r="OW33" s="129">
        <f t="shared" si="712"/>
        <v>0</v>
      </c>
      <c r="OX33" s="129">
        <f t="shared" si="712"/>
        <v>0</v>
      </c>
      <c r="OY33" s="129">
        <f t="shared" si="712"/>
        <v>0</v>
      </c>
      <c r="OZ33" s="129">
        <f t="shared" si="712"/>
        <v>0</v>
      </c>
      <c r="PA33" s="129">
        <f t="shared" si="712"/>
        <v>0</v>
      </c>
      <c r="PB33" s="129">
        <f t="shared" si="712"/>
        <v>0</v>
      </c>
      <c r="PC33" s="129">
        <f t="shared" si="712"/>
        <v>0</v>
      </c>
      <c r="PD33" s="128"/>
      <c r="PE33" s="203" t="s">
        <v>13</v>
      </c>
      <c r="PF33" s="203"/>
      <c r="PG33" s="128"/>
      <c r="PH33" s="128"/>
      <c r="PI33" s="128"/>
      <c r="PJ33" s="129">
        <f>PJ6</f>
        <v>124</v>
      </c>
      <c r="PK33" s="129">
        <f t="shared" ref="PK33:PR33" si="713">PK6</f>
        <v>37200</v>
      </c>
      <c r="PL33" s="129">
        <f t="shared" si="713"/>
        <v>0</v>
      </c>
      <c r="PM33" s="129">
        <f t="shared" si="713"/>
        <v>37200</v>
      </c>
      <c r="PN33" s="129">
        <f t="shared" si="713"/>
        <v>9300</v>
      </c>
      <c r="PO33" s="129">
        <f t="shared" si="713"/>
        <v>9300</v>
      </c>
      <c r="PP33" s="129">
        <f t="shared" si="713"/>
        <v>9300</v>
      </c>
      <c r="PQ33" s="129">
        <f t="shared" si="713"/>
        <v>9300</v>
      </c>
      <c r="PR33" s="129">
        <f t="shared" si="713"/>
        <v>0</v>
      </c>
      <c r="PS33" s="128"/>
      <c r="PT33" s="203" t="s">
        <v>13</v>
      </c>
      <c r="PU33" s="203"/>
      <c r="PV33" s="128"/>
      <c r="PW33" s="128"/>
      <c r="PX33" s="128"/>
      <c r="PY33" s="129">
        <f>PY6</f>
        <v>0</v>
      </c>
      <c r="PZ33" s="129">
        <f t="shared" ref="PZ33:QG33" si="714">PZ6</f>
        <v>0</v>
      </c>
      <c r="QA33" s="129">
        <f t="shared" si="714"/>
        <v>0</v>
      </c>
      <c r="QB33" s="129">
        <f t="shared" si="714"/>
        <v>0</v>
      </c>
      <c r="QC33" s="129">
        <f t="shared" si="714"/>
        <v>0</v>
      </c>
      <c r="QD33" s="129">
        <f t="shared" si="714"/>
        <v>0</v>
      </c>
      <c r="QE33" s="129">
        <f t="shared" si="714"/>
        <v>0</v>
      </c>
      <c r="QF33" s="129">
        <f t="shared" si="714"/>
        <v>0</v>
      </c>
      <c r="QG33" s="129">
        <f t="shared" si="714"/>
        <v>0</v>
      </c>
      <c r="QH33" s="128"/>
      <c r="QI33" s="203" t="s">
        <v>13</v>
      </c>
      <c r="QJ33" s="203"/>
      <c r="QK33" s="128"/>
      <c r="QL33" s="128"/>
      <c r="QM33" s="128"/>
      <c r="QN33" s="129">
        <f>QN6</f>
        <v>0</v>
      </c>
      <c r="QO33" s="129">
        <f t="shared" ref="QO33:QV33" si="715">QO6</f>
        <v>0</v>
      </c>
      <c r="QP33" s="129">
        <f t="shared" si="715"/>
        <v>0</v>
      </c>
      <c r="QQ33" s="129">
        <f t="shared" si="715"/>
        <v>0</v>
      </c>
      <c r="QR33" s="129">
        <f t="shared" si="715"/>
        <v>0</v>
      </c>
      <c r="QS33" s="129">
        <f t="shared" si="715"/>
        <v>0</v>
      </c>
      <c r="QT33" s="129">
        <f t="shared" si="715"/>
        <v>0</v>
      </c>
      <c r="QU33" s="129">
        <f t="shared" si="715"/>
        <v>0</v>
      </c>
      <c r="QV33" s="129">
        <f t="shared" si="715"/>
        <v>0</v>
      </c>
      <c r="QW33" s="128"/>
      <c r="QX33" s="203" t="s">
        <v>13</v>
      </c>
      <c r="QY33" s="203"/>
      <c r="QZ33" s="128"/>
      <c r="RA33" s="128"/>
      <c r="RB33" s="128"/>
      <c r="RC33" s="129">
        <f>RC6</f>
        <v>0</v>
      </c>
      <c r="RD33" s="129">
        <f t="shared" ref="RD33:RK33" si="716">RD6</f>
        <v>0</v>
      </c>
      <c r="RE33" s="129">
        <f t="shared" si="716"/>
        <v>0</v>
      </c>
      <c r="RF33" s="129">
        <f t="shared" si="716"/>
        <v>0</v>
      </c>
      <c r="RG33" s="129">
        <f t="shared" si="716"/>
        <v>0</v>
      </c>
      <c r="RH33" s="129">
        <f t="shared" si="716"/>
        <v>0</v>
      </c>
      <c r="RI33" s="129">
        <f t="shared" si="716"/>
        <v>0</v>
      </c>
      <c r="RJ33" s="129">
        <f t="shared" si="716"/>
        <v>0</v>
      </c>
      <c r="RK33" s="129">
        <f t="shared" si="716"/>
        <v>0</v>
      </c>
      <c r="RL33" s="128"/>
      <c r="RM33" s="203" t="s">
        <v>13</v>
      </c>
      <c r="RN33" s="203"/>
      <c r="RO33" s="128"/>
      <c r="RP33" s="128"/>
      <c r="RQ33" s="128"/>
      <c r="RR33" s="129">
        <f>RR6</f>
        <v>0</v>
      </c>
      <c r="RS33" s="129">
        <f t="shared" ref="RS33:RZ33" si="717">RS6</f>
        <v>0</v>
      </c>
      <c r="RT33" s="129">
        <f t="shared" si="717"/>
        <v>0</v>
      </c>
      <c r="RU33" s="129">
        <f t="shared" si="717"/>
        <v>0</v>
      </c>
      <c r="RV33" s="129">
        <f t="shared" si="717"/>
        <v>0</v>
      </c>
      <c r="RW33" s="129">
        <f t="shared" si="717"/>
        <v>0</v>
      </c>
      <c r="RX33" s="129">
        <f t="shared" si="717"/>
        <v>0</v>
      </c>
      <c r="RY33" s="129">
        <f t="shared" si="717"/>
        <v>0</v>
      </c>
      <c r="RZ33" s="129">
        <f t="shared" si="717"/>
        <v>0</v>
      </c>
      <c r="SA33" s="128"/>
      <c r="SB33" s="203" t="s">
        <v>13</v>
      </c>
      <c r="SC33" s="203"/>
      <c r="SD33" s="128"/>
      <c r="SE33" s="128"/>
      <c r="SF33" s="128"/>
      <c r="SG33" s="129">
        <f>SG6</f>
        <v>0</v>
      </c>
      <c r="SH33" s="129">
        <f t="shared" ref="SH33:SO33" si="718">SH6</f>
        <v>0</v>
      </c>
      <c r="SI33" s="129">
        <f t="shared" si="718"/>
        <v>0</v>
      </c>
      <c r="SJ33" s="129">
        <f t="shared" si="718"/>
        <v>0</v>
      </c>
      <c r="SK33" s="129">
        <f t="shared" si="718"/>
        <v>0</v>
      </c>
      <c r="SL33" s="129">
        <f t="shared" si="718"/>
        <v>0</v>
      </c>
      <c r="SM33" s="129">
        <f t="shared" si="718"/>
        <v>0</v>
      </c>
      <c r="SN33" s="129">
        <f t="shared" si="718"/>
        <v>0</v>
      </c>
      <c r="SO33" s="129">
        <f t="shared" si="718"/>
        <v>0</v>
      </c>
      <c r="SP33" s="128"/>
      <c r="SQ33" s="203" t="s">
        <v>13</v>
      </c>
      <c r="SR33" s="203"/>
      <c r="SS33" s="128"/>
      <c r="ST33" s="128"/>
      <c r="SU33" s="128"/>
      <c r="SV33" s="128"/>
      <c r="SW33" s="128"/>
      <c r="SX33" s="128"/>
      <c r="SY33" s="129">
        <f>SY6</f>
        <v>9360000</v>
      </c>
      <c r="SZ33" s="129">
        <f t="shared" ref="SZ33:TG33" si="719">SZ6</f>
        <v>0</v>
      </c>
      <c r="TA33" s="129">
        <f t="shared" si="719"/>
        <v>0</v>
      </c>
      <c r="TB33" s="129">
        <f t="shared" si="719"/>
        <v>7020000</v>
      </c>
      <c r="TC33" s="129">
        <f t="shared" si="719"/>
        <v>2340000</v>
      </c>
      <c r="TD33" s="129">
        <f t="shared" si="719"/>
        <v>0</v>
      </c>
      <c r="TE33" s="129">
        <f t="shared" si="719"/>
        <v>0</v>
      </c>
      <c r="TF33" s="129">
        <f t="shared" si="719"/>
        <v>5</v>
      </c>
      <c r="TG33" s="129" t="str">
        <f t="shared" si="719"/>
        <v>Begusarai</v>
      </c>
      <c r="TH33" s="128"/>
      <c r="TI33" s="128"/>
      <c r="TJ33" s="128"/>
      <c r="TK33" s="129">
        <f>TK6</f>
        <v>5150</v>
      </c>
      <c r="TL33" s="129">
        <f t="shared" ref="TL33:TS33" si="720">TL6</f>
        <v>1545000</v>
      </c>
      <c r="TM33" s="129">
        <f t="shared" si="720"/>
        <v>0</v>
      </c>
      <c r="TN33" s="129">
        <f t="shared" si="720"/>
        <v>1545000</v>
      </c>
      <c r="TO33" s="129">
        <f t="shared" si="720"/>
        <v>386250</v>
      </c>
      <c r="TP33" s="129">
        <f t="shared" si="720"/>
        <v>386250</v>
      </c>
      <c r="TQ33" s="129">
        <f t="shared" si="720"/>
        <v>386250</v>
      </c>
      <c r="TR33" s="129">
        <f t="shared" si="720"/>
        <v>386250</v>
      </c>
      <c r="TS33" s="129">
        <f t="shared" si="720"/>
        <v>0</v>
      </c>
      <c r="TT33" s="128"/>
      <c r="TU33" s="203" t="s">
        <v>13</v>
      </c>
      <c r="TV33" s="203"/>
      <c r="TW33" s="128"/>
      <c r="TX33" s="128"/>
      <c r="TY33" s="128"/>
      <c r="TZ33" s="129">
        <f>TZ6</f>
        <v>0</v>
      </c>
      <c r="UA33" s="129">
        <f t="shared" ref="UA33:UH33" si="721">UA6</f>
        <v>0</v>
      </c>
      <c r="UB33" s="129">
        <f t="shared" si="721"/>
        <v>0</v>
      </c>
      <c r="UC33" s="129">
        <f t="shared" si="721"/>
        <v>0</v>
      </c>
      <c r="UD33" s="129">
        <f t="shared" si="721"/>
        <v>0</v>
      </c>
      <c r="UE33" s="129">
        <f t="shared" si="721"/>
        <v>0</v>
      </c>
      <c r="UF33" s="129">
        <f t="shared" si="721"/>
        <v>0</v>
      </c>
      <c r="UG33" s="129">
        <f t="shared" si="721"/>
        <v>0</v>
      </c>
      <c r="UH33" s="129">
        <f t="shared" si="721"/>
        <v>0</v>
      </c>
      <c r="UI33" s="128"/>
      <c r="UJ33" s="203" t="s">
        <v>13</v>
      </c>
      <c r="UK33" s="203"/>
      <c r="UL33" s="128"/>
      <c r="UM33" s="128"/>
      <c r="UN33" s="128"/>
      <c r="UO33" s="129">
        <f>UO6</f>
        <v>0</v>
      </c>
      <c r="UP33" s="129">
        <f t="shared" ref="UP33:UW33" si="722">UP6</f>
        <v>0</v>
      </c>
      <c r="UQ33" s="129">
        <f t="shared" si="722"/>
        <v>0</v>
      </c>
      <c r="UR33" s="129">
        <f t="shared" si="722"/>
        <v>0</v>
      </c>
      <c r="US33" s="129">
        <f t="shared" si="722"/>
        <v>0</v>
      </c>
      <c r="UT33" s="129">
        <f t="shared" si="722"/>
        <v>0</v>
      </c>
      <c r="UU33" s="129">
        <f t="shared" si="722"/>
        <v>0</v>
      </c>
      <c r="UV33" s="129">
        <f t="shared" si="722"/>
        <v>0</v>
      </c>
      <c r="UW33" s="129">
        <f t="shared" si="722"/>
        <v>0</v>
      </c>
      <c r="UX33" s="128"/>
      <c r="UY33" s="136">
        <f t="shared" si="123"/>
        <v>143592099.96218258</v>
      </c>
      <c r="UZ33" s="128"/>
      <c r="VA33" s="128"/>
      <c r="VB33" s="128"/>
      <c r="VC33" s="128"/>
      <c r="VD33" s="128"/>
    </row>
  </sheetData>
  <mergeCells count="190">
    <mergeCell ref="TU32:TV32"/>
    <mergeCell ref="TU33:TV33"/>
    <mergeCell ref="UJ32:UK32"/>
    <mergeCell ref="UJ33:UK33"/>
    <mergeCell ref="SB32:SC32"/>
    <mergeCell ref="SB33:SC33"/>
    <mergeCell ref="SQ32:SR32"/>
    <mergeCell ref="SQ33:SR33"/>
    <mergeCell ref="QI32:QJ32"/>
    <mergeCell ref="QI33:QJ33"/>
    <mergeCell ref="QX32:QY32"/>
    <mergeCell ref="QX33:QY33"/>
    <mergeCell ref="RM32:RN32"/>
    <mergeCell ref="RM33:RN33"/>
    <mergeCell ref="OP32:OQ32"/>
    <mergeCell ref="OP33:OQ33"/>
    <mergeCell ref="PE32:PF32"/>
    <mergeCell ref="PE33:PF33"/>
    <mergeCell ref="PT32:PU32"/>
    <mergeCell ref="PT33:PU33"/>
    <mergeCell ref="MW32:MX32"/>
    <mergeCell ref="MW33:MX33"/>
    <mergeCell ref="NL32:NM32"/>
    <mergeCell ref="NL33:NM33"/>
    <mergeCell ref="OA32:OB32"/>
    <mergeCell ref="OA33:OB33"/>
    <mergeCell ref="LD32:LE32"/>
    <mergeCell ref="LD33:LE33"/>
    <mergeCell ref="LS32:LT32"/>
    <mergeCell ref="LS33:LT33"/>
    <mergeCell ref="MH32:MI32"/>
    <mergeCell ref="MH33:MI33"/>
    <mergeCell ref="JK32:JL32"/>
    <mergeCell ref="JK33:JL33"/>
    <mergeCell ref="JZ32:KA32"/>
    <mergeCell ref="JZ33:KA33"/>
    <mergeCell ref="KO32:KP32"/>
    <mergeCell ref="KO33:KP33"/>
    <mergeCell ref="IG32:IH32"/>
    <mergeCell ref="IG33:IH33"/>
    <mergeCell ref="IV32:IW32"/>
    <mergeCell ref="IV33:IW33"/>
    <mergeCell ref="FY32:FZ32"/>
    <mergeCell ref="FY33:FZ33"/>
    <mergeCell ref="GN32:GO32"/>
    <mergeCell ref="GN33:GO33"/>
    <mergeCell ref="HC32:HD32"/>
    <mergeCell ref="HC33:HD33"/>
    <mergeCell ref="FJ33:FK33"/>
    <mergeCell ref="CM32:CN32"/>
    <mergeCell ref="CM33:CN33"/>
    <mergeCell ref="DB32:DC32"/>
    <mergeCell ref="DB33:DC33"/>
    <mergeCell ref="DQ32:DR32"/>
    <mergeCell ref="DQ33:DR33"/>
    <mergeCell ref="HR32:HS32"/>
    <mergeCell ref="HR33:HS33"/>
    <mergeCell ref="BX32:BY32"/>
    <mergeCell ref="BX33:BY33"/>
    <mergeCell ref="UY1:VD3"/>
    <mergeCell ref="PT2:QH2"/>
    <mergeCell ref="QI2:QW2"/>
    <mergeCell ref="OP1:PD1"/>
    <mergeCell ref="P1:AD1"/>
    <mergeCell ref="BX1:CL1"/>
    <mergeCell ref="CM1:DA1"/>
    <mergeCell ref="DB1:DP1"/>
    <mergeCell ref="DQ1:EE1"/>
    <mergeCell ref="CM2:DA2"/>
    <mergeCell ref="DB2:DP2"/>
    <mergeCell ref="DQ2:EE2"/>
    <mergeCell ref="KO1:LC1"/>
    <mergeCell ref="KO2:LC2"/>
    <mergeCell ref="FY1:GM1"/>
    <mergeCell ref="GN1:HB1"/>
    <mergeCell ref="HC1:HQ1"/>
    <mergeCell ref="EF32:EG32"/>
    <mergeCell ref="EF33:EG33"/>
    <mergeCell ref="EU32:EV32"/>
    <mergeCell ref="EU33:EV33"/>
    <mergeCell ref="FJ32:FK32"/>
    <mergeCell ref="HR1:IF1"/>
    <mergeCell ref="IG1:IU1"/>
    <mergeCell ref="IV1:JJ1"/>
    <mergeCell ref="JK1:JY1"/>
    <mergeCell ref="JZ1:KN1"/>
    <mergeCell ref="LD1:LR1"/>
    <mergeCell ref="EF1:ET1"/>
    <mergeCell ref="PE1:PS1"/>
    <mergeCell ref="PT1:QH1"/>
    <mergeCell ref="EU1:FI1"/>
    <mergeCell ref="FJ1:FX1"/>
    <mergeCell ref="QI1:QW1"/>
    <mergeCell ref="QX1:RL1"/>
    <mergeCell ref="RM1:SA1"/>
    <mergeCell ref="SB1:SP1"/>
    <mergeCell ref="LS1:MG1"/>
    <mergeCell ref="MH1:MV1"/>
    <mergeCell ref="MW1:NK1"/>
    <mergeCell ref="NL1:NZ1"/>
    <mergeCell ref="OA1:OO1"/>
    <mergeCell ref="PE2:PS2"/>
    <mergeCell ref="EF2:ET2"/>
    <mergeCell ref="EU2:FI2"/>
    <mergeCell ref="FJ2:FX2"/>
    <mergeCell ref="FY2:GM2"/>
    <mergeCell ref="GN2:HB2"/>
    <mergeCell ref="HC2:HQ2"/>
    <mergeCell ref="P2:AD2"/>
    <mergeCell ref="BX2:CL2"/>
    <mergeCell ref="JZ3:KN3"/>
    <mergeCell ref="HR2:IF2"/>
    <mergeCell ref="IG2:IU2"/>
    <mergeCell ref="IV2:JJ2"/>
    <mergeCell ref="JK2:JY2"/>
    <mergeCell ref="JZ2:KN2"/>
    <mergeCell ref="LD2:LR2"/>
    <mergeCell ref="SB3:SP3"/>
    <mergeCell ref="LS3:MG3"/>
    <mergeCell ref="MH3:MV3"/>
    <mergeCell ref="MW3:NK3"/>
    <mergeCell ref="NL3:NZ3"/>
    <mergeCell ref="OA3:OO3"/>
    <mergeCell ref="OP3:PD3"/>
    <mergeCell ref="LD3:LR3"/>
    <mergeCell ref="QX2:RL2"/>
    <mergeCell ref="RM2:SA2"/>
    <mergeCell ref="SB2:SP2"/>
    <mergeCell ref="LS2:MG2"/>
    <mergeCell ref="MH2:MV2"/>
    <mergeCell ref="MW2:NK2"/>
    <mergeCell ref="NL2:NZ2"/>
    <mergeCell ref="OA2:OO2"/>
    <mergeCell ref="OP2:PD2"/>
    <mergeCell ref="SQ1:TE1"/>
    <mergeCell ref="SQ2:TE2"/>
    <mergeCell ref="SQ3:TE3"/>
    <mergeCell ref="QI3:QW3"/>
    <mergeCell ref="QX3:RL3"/>
    <mergeCell ref="RM3:SA3"/>
    <mergeCell ref="P3:AD3"/>
    <mergeCell ref="BX3:CL3"/>
    <mergeCell ref="CM3:DA3"/>
    <mergeCell ref="DB3:DP3"/>
    <mergeCell ref="DQ3:EE3"/>
    <mergeCell ref="EF3:ET3"/>
    <mergeCell ref="EU3:FI3"/>
    <mergeCell ref="FJ3:FX3"/>
    <mergeCell ref="FY3:GM3"/>
    <mergeCell ref="GN3:HB3"/>
    <mergeCell ref="HC3:HQ3"/>
    <mergeCell ref="PE3:PS3"/>
    <mergeCell ref="PT3:QH3"/>
    <mergeCell ref="KO3:LC3"/>
    <mergeCell ref="HR3:IF3"/>
    <mergeCell ref="IG3:IU3"/>
    <mergeCell ref="IV3:JJ3"/>
    <mergeCell ref="JK3:JY3"/>
    <mergeCell ref="UJ1:UX1"/>
    <mergeCell ref="UJ2:UX2"/>
    <mergeCell ref="UJ3:UX3"/>
    <mergeCell ref="TU1:UI1"/>
    <mergeCell ref="TU2:UI2"/>
    <mergeCell ref="TU3:UI3"/>
    <mergeCell ref="TF1:TT1"/>
    <mergeCell ref="TF2:TT2"/>
    <mergeCell ref="TF3:TT3"/>
    <mergeCell ref="C1:O1"/>
    <mergeCell ref="C2:O2"/>
    <mergeCell ref="C3:O3"/>
    <mergeCell ref="A1:B3"/>
    <mergeCell ref="BI1:BW1"/>
    <mergeCell ref="BI2:BW2"/>
    <mergeCell ref="BI3:BW3"/>
    <mergeCell ref="BI32:BJ32"/>
    <mergeCell ref="BI33:BJ33"/>
    <mergeCell ref="AE1:AS1"/>
    <mergeCell ref="AE2:AS2"/>
    <mergeCell ref="AE3:AS3"/>
    <mergeCell ref="AE32:AF32"/>
    <mergeCell ref="AE33:AF33"/>
    <mergeCell ref="AT1:BH1"/>
    <mergeCell ref="AT2:BH2"/>
    <mergeCell ref="AT3:BH3"/>
    <mergeCell ref="AT32:AU32"/>
    <mergeCell ref="AT33:AU33"/>
    <mergeCell ref="A32:B32"/>
    <mergeCell ref="A33:B33"/>
    <mergeCell ref="P32:Q32"/>
    <mergeCell ref="P33:Q33"/>
  </mergeCells>
  <printOptions horizontalCentered="1"/>
  <pageMargins left="0.5" right="0.44" top="0.87" bottom="0.31496062992126" header="0.31496062992126" footer="0.27559055118110198"/>
  <pageSetup paperSize="9" scale="75" orientation="landscape" r:id="rId1"/>
  <ignoredErrors>
    <ignoredError sqref="LL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U31"/>
  <sheetViews>
    <sheetView zoomScale="55" zoomScaleNormal="55" workbookViewId="0">
      <pane ySplit="4" topLeftCell="A5" activePane="bottomLeft" state="frozen"/>
      <selection pane="bottomLeft" activeCell="BQ21" sqref="BQ21"/>
    </sheetView>
  </sheetViews>
  <sheetFormatPr defaultRowHeight="16.5"/>
  <cols>
    <col min="1" max="1" width="5.85546875" style="108" customWidth="1"/>
    <col min="2" max="2" width="26.710937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7.28515625" style="108" customWidth="1"/>
    <col min="7" max="7" width="11.85546875" style="1" hidden="1" customWidth="1"/>
    <col min="8" max="8" width="11.42578125" style="1" hidden="1" customWidth="1"/>
    <col min="9" max="9" width="13.8554687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9.28515625" style="1" hidden="1" customWidth="1"/>
    <col min="17" max="17" width="21.42578125" style="1" hidden="1" customWidth="1"/>
    <col min="18" max="18" width="13" style="1" hidden="1" customWidth="1"/>
    <col min="19" max="19" width="13.140625" style="1" hidden="1" customWidth="1"/>
    <col min="20" max="20" width="13" style="1" hidden="1" customWidth="1"/>
    <col min="21" max="21" width="14" style="1" customWidth="1"/>
    <col min="22" max="22" width="12.42578125" style="1" hidden="1" customWidth="1"/>
    <col min="23" max="23" width="13" style="1" hidden="1" customWidth="1"/>
    <col min="24" max="24" width="12.42578125" style="1" bestFit="1" customWidth="1"/>
    <col min="25" max="25" width="4.5703125" style="1" hidden="1" customWidth="1"/>
    <col min="26" max="28" width="5" style="1" hidden="1" customWidth="1"/>
    <col min="29" max="29" width="12" style="1" hidden="1" customWidth="1"/>
    <col min="30" max="30" width="11.42578125" style="1" hidden="1" customWidth="1"/>
    <col min="31" max="31" width="9.28515625" style="1" hidden="1" customWidth="1"/>
    <col min="32" max="32" width="21.42578125" style="1" hidden="1" customWidth="1"/>
    <col min="33" max="33" width="13" style="1" hidden="1" customWidth="1"/>
    <col min="34" max="34" width="13.140625" style="1" hidden="1" customWidth="1"/>
    <col min="35" max="35" width="13" style="1" hidden="1" customWidth="1"/>
    <col min="36" max="36" width="15.42578125" style="1" customWidth="1"/>
    <col min="37" max="37" width="12.42578125" style="1" hidden="1" customWidth="1"/>
    <col min="38" max="38" width="13" style="1" hidden="1" customWidth="1"/>
    <col min="39" max="39" width="12.42578125" style="1" bestFit="1" customWidth="1"/>
    <col min="40" max="43" width="8.7109375" style="1" hidden="1" customWidth="1"/>
    <col min="44" max="44" width="12" style="1" hidden="1" customWidth="1"/>
    <col min="45" max="45" width="11.42578125" style="1" hidden="1" customWidth="1"/>
    <col min="46" max="46" width="9.28515625" style="1" hidden="1" customWidth="1"/>
    <col min="47" max="47" width="21.42578125" style="1" hidden="1" customWidth="1"/>
    <col min="48" max="48" width="13" style="1" hidden="1" customWidth="1"/>
    <col min="49" max="49" width="13.140625" style="1" hidden="1" customWidth="1"/>
    <col min="50" max="50" width="13" style="1" hidden="1" customWidth="1"/>
    <col min="51" max="51" width="14.42578125" style="1" customWidth="1"/>
    <col min="52" max="52" width="12.42578125" style="1" hidden="1" customWidth="1"/>
    <col min="53" max="53" width="13" style="1" hidden="1" customWidth="1"/>
    <col min="54" max="54" width="12.42578125" style="1" bestFit="1" customWidth="1"/>
    <col min="55" max="55" width="4.5703125" style="1" hidden="1" customWidth="1"/>
    <col min="56" max="58" width="5" style="1" hidden="1" customWidth="1"/>
    <col min="59" max="59" width="12" style="1" hidden="1" customWidth="1"/>
    <col min="60" max="60" width="11.42578125" style="1" hidden="1" customWidth="1"/>
    <col min="61" max="61" width="9.28515625" style="1" hidden="1" customWidth="1"/>
    <col min="62" max="62" width="21.42578125" style="1" hidden="1" customWidth="1"/>
    <col min="63" max="63" width="13" style="1" hidden="1" customWidth="1"/>
    <col min="64" max="64" width="13.140625" style="1" hidden="1" customWidth="1"/>
    <col min="65" max="65" width="13" style="1" hidden="1" customWidth="1"/>
    <col min="66" max="66" width="16.5703125" style="1" customWidth="1"/>
    <col min="67" max="67" width="12.42578125" style="1" hidden="1" customWidth="1"/>
    <col min="68" max="68" width="13" style="1" hidden="1" customWidth="1"/>
    <col min="69" max="69" width="12.42578125" style="1" bestFit="1" customWidth="1"/>
    <col min="70" max="70" width="4.5703125" style="1" hidden="1" customWidth="1"/>
    <col min="71" max="73" width="5" style="1" hidden="1" customWidth="1"/>
    <col min="74" max="74" width="12" style="1" hidden="1" customWidth="1"/>
    <col min="75" max="75" width="11.42578125" style="1" hidden="1" customWidth="1"/>
    <col min="76" max="76" width="9.28515625" style="1" hidden="1" customWidth="1"/>
    <col min="77" max="77" width="21.42578125" style="1" hidden="1" customWidth="1"/>
    <col min="78" max="78" width="13" style="1" hidden="1" customWidth="1"/>
    <col min="79" max="79" width="13.140625" style="1" hidden="1" customWidth="1"/>
    <col min="80" max="80" width="13" style="1" hidden="1" customWidth="1"/>
    <col min="81" max="81" width="12.42578125" style="1" bestFit="1" customWidth="1"/>
    <col min="82" max="82" width="12.42578125" style="1" hidden="1" customWidth="1"/>
    <col min="83" max="83" width="13" style="1" hidden="1" customWidth="1"/>
    <col min="84" max="84" width="12.42578125" style="1" bestFit="1" customWidth="1"/>
    <col min="85" max="85" width="4.5703125" style="1" hidden="1" customWidth="1"/>
    <col min="86" max="88" width="5" style="1" hidden="1" customWidth="1"/>
    <col min="89" max="89" width="12" style="1" hidden="1" customWidth="1"/>
    <col min="90" max="90" width="11.42578125" style="1" hidden="1" customWidth="1"/>
    <col min="91" max="91" width="9.28515625" style="1" hidden="1" customWidth="1"/>
    <col min="92" max="92" width="21.42578125" style="1" hidden="1" customWidth="1"/>
    <col min="93" max="93" width="13" style="1" hidden="1" customWidth="1"/>
    <col min="94" max="94" width="13.140625" style="1" hidden="1" customWidth="1"/>
    <col min="95" max="95" width="13" style="1" hidden="1" customWidth="1"/>
    <col min="96" max="96" width="12.42578125" style="1" bestFit="1" customWidth="1"/>
    <col min="97" max="97" width="12.42578125" style="1" hidden="1" customWidth="1"/>
    <col min="98" max="98" width="13" style="1" hidden="1" customWidth="1"/>
    <col min="99" max="99" width="12.42578125" style="1" bestFit="1" customWidth="1"/>
    <col min="100" max="100" width="4.5703125" style="1" hidden="1" customWidth="1"/>
    <col min="101" max="103" width="5" style="1" hidden="1" customWidth="1"/>
    <col min="104" max="104" width="12" style="1" hidden="1" customWidth="1"/>
    <col min="105" max="106" width="11.42578125" style="1" hidden="1" customWidth="1"/>
    <col min="107" max="107" width="17.7109375" style="1" hidden="1" customWidth="1"/>
    <col min="108" max="110" width="11.42578125" style="1" hidden="1" customWidth="1"/>
    <col min="111" max="111" width="18.5703125" style="1" customWidth="1"/>
    <col min="112" max="113" width="11.42578125" style="1" hidden="1" customWidth="1"/>
    <col min="114" max="114" width="11.42578125" style="1" customWidth="1"/>
    <col min="115" max="118" width="13" style="1" customWidth="1"/>
    <col min="119" max="122" width="11.42578125" style="1" hidden="1" customWidth="1"/>
    <col min="123" max="123" width="13" style="1" hidden="1" customWidth="1"/>
    <col min="124" max="125" width="11.42578125" style="1" hidden="1" customWidth="1"/>
    <col min="126" max="126" width="16.28515625" style="1" customWidth="1"/>
    <col min="127" max="127" width="14.42578125" style="1" hidden="1" customWidth="1"/>
    <col min="128" max="128" width="11.42578125" style="1" hidden="1" customWidth="1"/>
    <col min="129" max="129" width="14.7109375" style="1" customWidth="1"/>
    <col min="130" max="133" width="10.5703125" style="1" customWidth="1"/>
    <col min="134" max="140" width="11.42578125" style="1" hidden="1" customWidth="1"/>
    <col min="141" max="141" width="20" style="1" customWidth="1"/>
    <col min="142" max="143" width="11.42578125" style="1" hidden="1" customWidth="1"/>
    <col min="144" max="144" width="11.42578125" style="1" customWidth="1"/>
    <col min="145" max="148" width="10.42578125" style="1" customWidth="1"/>
    <col min="149" max="155" width="11.42578125" style="1" hidden="1" customWidth="1"/>
    <col min="156" max="156" width="18" style="1" customWidth="1"/>
    <col min="157" max="157" width="13.7109375" style="1" hidden="1" customWidth="1"/>
    <col min="158" max="158" width="11.42578125" style="1" hidden="1" customWidth="1"/>
    <col min="159" max="159" width="14.28515625" style="1" customWidth="1"/>
    <col min="160" max="162" width="11.42578125" style="1" customWidth="1"/>
    <col min="163" max="163" width="13.7109375" style="1" customWidth="1"/>
    <col min="164" max="165" width="11.42578125" style="1" hidden="1" customWidth="1"/>
    <col min="166" max="166" width="9.28515625" style="1" hidden="1" customWidth="1"/>
    <col min="167" max="167" width="21.42578125" style="1" hidden="1" customWidth="1"/>
    <col min="168" max="168" width="13" style="1" hidden="1" customWidth="1"/>
    <col min="169" max="169" width="13.140625" style="1" hidden="1" customWidth="1"/>
    <col min="170" max="170" width="13" style="1" hidden="1" customWidth="1"/>
    <col min="171" max="171" width="20" style="1" customWidth="1"/>
    <col min="172" max="172" width="12.42578125" style="1" hidden="1" customWidth="1"/>
    <col min="173" max="173" width="13" style="1" hidden="1" customWidth="1"/>
    <col min="174" max="174" width="12.42578125" style="1" bestFit="1" customWidth="1"/>
    <col min="175" max="178" width="10.7109375" style="1" hidden="1" customWidth="1"/>
    <col min="179" max="179" width="12" style="1" hidden="1" customWidth="1"/>
    <col min="180" max="180" width="11.42578125" style="1" hidden="1" customWidth="1"/>
    <col min="181" max="181" width="9.28515625" style="1" hidden="1" customWidth="1"/>
    <col min="182" max="182" width="21.42578125" style="1" hidden="1" customWidth="1"/>
    <col min="183" max="183" width="13" style="1" hidden="1" customWidth="1"/>
    <col min="184" max="184" width="13.140625" style="1" hidden="1" customWidth="1"/>
    <col min="185" max="185" width="13" style="1" hidden="1" customWidth="1"/>
    <col min="186" max="186" width="12.42578125" style="1" bestFit="1" customWidth="1"/>
    <col min="187" max="187" width="12.42578125" style="1" hidden="1" customWidth="1"/>
    <col min="188" max="188" width="13" style="1" hidden="1" customWidth="1"/>
    <col min="189" max="189" width="12.42578125" style="1" bestFit="1" customWidth="1"/>
    <col min="190" max="190" width="4.5703125" style="1" hidden="1" customWidth="1"/>
    <col min="191" max="193" width="5" style="1" hidden="1" customWidth="1"/>
    <col min="194" max="194" width="12" style="1" hidden="1" customWidth="1"/>
    <col min="195" max="195" width="11.42578125" style="1" hidden="1" customWidth="1"/>
    <col min="196" max="196" width="9.28515625" style="1" hidden="1" customWidth="1"/>
    <col min="197" max="197" width="21.42578125" style="1" hidden="1" customWidth="1"/>
    <col min="198" max="198" width="13" style="1" hidden="1" customWidth="1"/>
    <col min="199" max="199" width="13.140625" style="1" hidden="1" customWidth="1"/>
    <col min="200" max="200" width="13" style="1" hidden="1" customWidth="1"/>
    <col min="201" max="201" width="16.42578125" style="1" customWidth="1"/>
    <col min="202" max="202" width="12.42578125" style="1" hidden="1" customWidth="1"/>
    <col min="203" max="203" width="13" style="1" hidden="1" customWidth="1"/>
    <col min="204" max="204" width="12.42578125" style="1" bestFit="1" customWidth="1"/>
    <col min="205" max="205" width="4.5703125" style="1" hidden="1" customWidth="1"/>
    <col min="206" max="208" width="5" style="1" hidden="1" customWidth="1"/>
    <col min="209" max="209" width="12" style="1" hidden="1" customWidth="1"/>
    <col min="210" max="210" width="11.42578125" style="1" hidden="1" customWidth="1"/>
    <col min="211" max="211" width="9.28515625" style="1" hidden="1" customWidth="1"/>
    <col min="212" max="212" width="21.42578125" style="1" hidden="1" customWidth="1"/>
    <col min="213" max="213" width="13" style="1" hidden="1" customWidth="1"/>
    <col min="214" max="214" width="13.140625" style="1" hidden="1" customWidth="1"/>
    <col min="215" max="215" width="13" style="1" hidden="1" customWidth="1"/>
    <col min="216" max="216" width="17.5703125" style="1" customWidth="1"/>
    <col min="217" max="217" width="12.42578125" style="1" hidden="1" customWidth="1"/>
    <col min="218" max="218" width="13" style="1" hidden="1" customWidth="1"/>
    <col min="219" max="219" width="16.28515625" style="1" customWidth="1"/>
    <col min="220" max="220" width="4.5703125" style="1" hidden="1" customWidth="1"/>
    <col min="221" max="223" width="5" style="1" hidden="1" customWidth="1"/>
    <col min="224" max="224" width="12" style="1" hidden="1" customWidth="1"/>
    <col min="225" max="225" width="11.42578125" style="1" hidden="1" customWidth="1"/>
    <col min="226" max="226" width="9.28515625" style="1" hidden="1" customWidth="1"/>
    <col min="227" max="227" width="21.42578125" style="1" hidden="1" customWidth="1"/>
    <col min="228" max="228" width="13" style="1" hidden="1" customWidth="1"/>
    <col min="229" max="229" width="13.140625" style="1" hidden="1" customWidth="1"/>
    <col min="230" max="230" width="13" style="1" hidden="1" customWidth="1"/>
    <col min="231" max="231" width="23.7109375" style="1" customWidth="1"/>
    <col min="232" max="232" width="12.42578125" style="1" hidden="1" customWidth="1"/>
    <col min="233" max="233" width="13" style="1" hidden="1" customWidth="1"/>
    <col min="234" max="234" width="19" style="1" customWidth="1"/>
    <col min="235" max="235" width="4.5703125" style="1" hidden="1" customWidth="1"/>
    <col min="236" max="238" width="5" style="1" hidden="1" customWidth="1"/>
    <col min="239" max="239" width="12" style="1" hidden="1" customWidth="1"/>
    <col min="240" max="240" width="11.42578125" style="1" hidden="1" customWidth="1"/>
    <col min="241" max="241" width="9.28515625" style="1" hidden="1" customWidth="1"/>
    <col min="242" max="242" width="21.42578125" style="1" hidden="1" customWidth="1"/>
    <col min="243" max="243" width="13" style="1" hidden="1" customWidth="1"/>
    <col min="244" max="244" width="13.140625" style="1" hidden="1" customWidth="1"/>
    <col min="245" max="245" width="13" style="1" hidden="1" customWidth="1"/>
    <col min="246" max="246" width="17.140625" style="1" customWidth="1"/>
    <col min="247" max="247" width="12.42578125" style="1" hidden="1" customWidth="1"/>
    <col min="248" max="248" width="13" style="1" hidden="1" customWidth="1"/>
    <col min="249" max="249" width="15.42578125" style="1" customWidth="1"/>
    <col min="250" max="250" width="4.5703125" style="1" hidden="1" customWidth="1"/>
    <col min="251" max="253" width="5" style="1" hidden="1" customWidth="1"/>
    <col min="254" max="254" width="12" style="1" hidden="1" customWidth="1"/>
    <col min="255" max="255" width="11.42578125" style="1" hidden="1" customWidth="1"/>
    <col min="256" max="256" width="9.28515625" style="1" hidden="1" customWidth="1"/>
    <col min="257" max="257" width="21.42578125" style="1" hidden="1" customWidth="1"/>
    <col min="258" max="258" width="16.85546875" style="1" hidden="1" customWidth="1"/>
    <col min="259" max="259" width="13.140625" style="1" hidden="1" customWidth="1"/>
    <col min="260" max="260" width="13" style="1" hidden="1" customWidth="1"/>
    <col min="261" max="261" width="12.42578125" style="1" bestFit="1" customWidth="1"/>
    <col min="262" max="262" width="15.7109375" style="1" hidden="1" customWidth="1"/>
    <col min="263" max="263" width="13" style="1" hidden="1" customWidth="1"/>
    <col min="264" max="264" width="16.140625" style="1" customWidth="1"/>
    <col min="265" max="268" width="13" style="1" customWidth="1"/>
    <col min="269" max="269" width="12" style="1" hidden="1" customWidth="1"/>
    <col min="270" max="270" width="11.42578125" style="1" hidden="1" customWidth="1"/>
    <col min="271" max="271" width="9.28515625" style="1" hidden="1" customWidth="1"/>
    <col min="272" max="272" width="21.42578125" style="1" hidden="1" customWidth="1"/>
    <col min="273" max="273" width="13" style="1" hidden="1" customWidth="1"/>
    <col min="274" max="274" width="13.140625" style="1" hidden="1" customWidth="1"/>
    <col min="275" max="275" width="13" style="1" hidden="1" customWidth="1"/>
    <col min="276" max="276" width="15.140625" style="1" customWidth="1"/>
    <col min="277" max="277" width="12.42578125" style="1" hidden="1" customWidth="1"/>
    <col min="278" max="278" width="13" style="1" hidden="1" customWidth="1"/>
    <col min="279" max="279" width="12.42578125" style="1" bestFit="1" customWidth="1"/>
    <col min="280" max="280" width="4.5703125" style="1" hidden="1" customWidth="1"/>
    <col min="281" max="283" width="5" style="1" hidden="1" customWidth="1"/>
    <col min="284" max="284" width="12" style="1" hidden="1" customWidth="1"/>
    <col min="285" max="285" width="11.42578125" style="1" hidden="1" customWidth="1"/>
    <col min="286" max="286" width="9.28515625" style="1" hidden="1" customWidth="1"/>
    <col min="287" max="287" width="21.42578125" style="1" hidden="1" customWidth="1"/>
    <col min="288" max="288" width="13" style="1" hidden="1" customWidth="1"/>
    <col min="289" max="289" width="13.140625" style="1" hidden="1" customWidth="1"/>
    <col min="290" max="290" width="13" style="1" hidden="1" customWidth="1"/>
    <col min="291" max="291" width="19.28515625" style="1" customWidth="1"/>
    <col min="292" max="292" width="12.42578125" style="1" hidden="1" customWidth="1"/>
    <col min="293" max="293" width="13" style="1" hidden="1" customWidth="1"/>
    <col min="294" max="294" width="12.42578125" style="1" bestFit="1" customWidth="1"/>
    <col min="295" max="295" width="4.5703125" style="1" hidden="1" customWidth="1"/>
    <col min="296" max="298" width="5" style="1" hidden="1" customWidth="1"/>
    <col min="299" max="299" width="12" style="1" hidden="1" customWidth="1"/>
    <col min="300" max="300" width="11.42578125" style="1" hidden="1" customWidth="1"/>
    <col min="301" max="301" width="9.28515625" style="1" hidden="1" customWidth="1"/>
    <col min="302" max="302" width="21.42578125" style="1" hidden="1" customWidth="1"/>
    <col min="303" max="303" width="13" style="1" hidden="1" customWidth="1"/>
    <col min="304" max="304" width="13.140625" style="1" hidden="1" customWidth="1"/>
    <col min="305" max="305" width="13" style="1" hidden="1" customWidth="1"/>
    <col min="306" max="306" width="28.42578125" style="1" customWidth="1"/>
    <col min="307" max="307" width="12.42578125" style="1" hidden="1" customWidth="1"/>
    <col min="308" max="308" width="13" style="1" hidden="1" customWidth="1"/>
    <col min="309" max="309" width="14.7109375" style="1" customWidth="1"/>
    <col min="310" max="313" width="12.7109375" style="1" hidden="1" customWidth="1"/>
    <col min="314" max="314" width="12" style="1" hidden="1" customWidth="1"/>
    <col min="315" max="315" width="11.42578125" style="1" hidden="1" customWidth="1"/>
    <col min="316" max="316" width="9.28515625" style="1" hidden="1" customWidth="1"/>
    <col min="317" max="317" width="21.42578125" style="1" hidden="1" customWidth="1"/>
    <col min="318" max="318" width="13" style="1" hidden="1" customWidth="1"/>
    <col min="319" max="319" width="13.140625" style="1" hidden="1" customWidth="1"/>
    <col min="320" max="320" width="13" style="1" hidden="1" customWidth="1"/>
    <col min="321" max="321" width="15.7109375" style="1" customWidth="1"/>
    <col min="322" max="322" width="12.42578125" style="1" hidden="1" customWidth="1"/>
    <col min="323" max="323" width="13" style="1" hidden="1" customWidth="1"/>
    <col min="324" max="324" width="12.42578125" style="1" bestFit="1" customWidth="1"/>
    <col min="325" max="325" width="4.5703125" style="1" hidden="1" customWidth="1"/>
    <col min="326" max="328" width="5" style="1" hidden="1" customWidth="1"/>
    <col min="329" max="329" width="12" style="1" hidden="1" customWidth="1"/>
    <col min="330" max="330" width="11.42578125" style="1" hidden="1" customWidth="1"/>
    <col min="331" max="331" width="9.28515625" style="1" hidden="1" customWidth="1"/>
    <col min="332" max="332" width="21.42578125" style="1" hidden="1" customWidth="1"/>
    <col min="333" max="333" width="13" style="1" hidden="1" customWidth="1"/>
    <col min="334" max="334" width="13.140625" style="1" hidden="1" customWidth="1"/>
    <col min="335" max="335" width="13" style="1" hidden="1" customWidth="1"/>
    <col min="336" max="336" width="12.42578125" style="1" bestFit="1" customWidth="1"/>
    <col min="337" max="337" width="15.28515625" style="1" hidden="1" customWidth="1"/>
    <col min="338" max="338" width="13" style="1" hidden="1" customWidth="1"/>
    <col min="339" max="339" width="12.42578125" style="1" bestFit="1" customWidth="1"/>
    <col min="340" max="343" width="11" style="1" customWidth="1"/>
    <col min="344" max="344" width="12" style="1" hidden="1" customWidth="1"/>
    <col min="345" max="345" width="11.42578125" style="1" hidden="1" customWidth="1"/>
    <col min="346" max="346" width="9.28515625" style="1" hidden="1" customWidth="1"/>
    <col min="347" max="347" width="21.42578125" style="1" hidden="1" customWidth="1"/>
    <col min="348" max="348" width="13" style="1" hidden="1" customWidth="1"/>
    <col min="349" max="349" width="13.140625" style="1" hidden="1" customWidth="1"/>
    <col min="350" max="350" width="13" style="1" hidden="1" customWidth="1"/>
    <col min="351" max="351" width="15.85546875" style="1" customWidth="1"/>
    <col min="352" max="352" width="12.42578125" style="1" hidden="1" customWidth="1"/>
    <col min="353" max="353" width="13" style="1" hidden="1" customWidth="1"/>
    <col min="354" max="354" width="12.42578125" style="1" bestFit="1" customWidth="1"/>
    <col min="355" max="355" width="4.5703125" style="1" hidden="1" customWidth="1"/>
    <col min="356" max="358" width="5" style="1" hidden="1" customWidth="1"/>
    <col min="359" max="359" width="12" style="1" hidden="1" customWidth="1"/>
    <col min="360" max="360" width="11.42578125" style="1" hidden="1" customWidth="1"/>
    <col min="361" max="361" width="9.28515625" style="1" hidden="1" customWidth="1"/>
    <col min="362" max="362" width="21.42578125" style="1" hidden="1" customWidth="1"/>
    <col min="363" max="363" width="13" style="1" hidden="1" customWidth="1"/>
    <col min="364" max="364" width="13.140625" style="1" hidden="1" customWidth="1"/>
    <col min="365" max="365" width="13" style="1" hidden="1" customWidth="1"/>
    <col min="366" max="366" width="15.7109375" style="1" customWidth="1"/>
    <col min="367" max="367" width="12.42578125" style="1" hidden="1" customWidth="1"/>
    <col min="368" max="368" width="13" style="1" hidden="1" customWidth="1"/>
    <col min="369" max="369" width="12.42578125" style="1" bestFit="1" customWidth="1"/>
    <col min="370" max="370" width="4.5703125" style="1" hidden="1" customWidth="1"/>
    <col min="371" max="373" width="5" style="1" hidden="1" customWidth="1"/>
    <col min="374" max="374" width="12" style="1" hidden="1" customWidth="1"/>
    <col min="375" max="375" width="11.42578125" style="1" hidden="1" customWidth="1"/>
    <col min="376" max="376" width="9.28515625" style="1" hidden="1" customWidth="1"/>
    <col min="377" max="377" width="21.42578125" style="1" hidden="1" customWidth="1"/>
    <col min="378" max="378" width="13" style="1" hidden="1" customWidth="1"/>
    <col min="379" max="379" width="13.140625" style="1" hidden="1" customWidth="1"/>
    <col min="380" max="380" width="13" style="1" hidden="1" customWidth="1"/>
    <col min="381" max="381" width="17.140625" style="1" customWidth="1"/>
    <col min="382" max="382" width="15.140625" style="1" hidden="1" customWidth="1"/>
    <col min="383" max="383" width="13" style="1" hidden="1" customWidth="1"/>
    <col min="384" max="384" width="15.140625" style="1" customWidth="1"/>
    <col min="385" max="385" width="10.5703125" style="1" customWidth="1"/>
    <col min="386" max="386" width="13.85546875" style="1" customWidth="1"/>
    <col min="387" max="388" width="10.5703125" style="1" customWidth="1"/>
    <col min="389" max="389" width="12" style="1" hidden="1" customWidth="1"/>
    <col min="390" max="390" width="15.28515625" style="1" hidden="1" customWidth="1"/>
    <col min="391" max="395" width="10" style="18" hidden="1" customWidth="1"/>
    <col min="396" max="396" width="15.28515625" style="18" customWidth="1"/>
    <col min="397" max="398" width="15.28515625" style="18" hidden="1" customWidth="1"/>
    <col min="399" max="399" width="15.28515625" style="18" customWidth="1"/>
    <col min="400" max="403" width="10" style="18" customWidth="1"/>
    <col min="404" max="404" width="10.85546875" style="18" hidden="1" customWidth="1"/>
    <col min="405" max="405" width="13.140625" style="18" hidden="1" customWidth="1"/>
    <col min="406" max="406" width="15" style="1" customWidth="1"/>
    <col min="407" max="411" width="11.5703125" style="1" customWidth="1"/>
    <col min="412" max="412" width="34.85546875" style="1" customWidth="1"/>
    <col min="413" max="16384" width="9.140625" style="1"/>
  </cols>
  <sheetData>
    <row r="1" spans="1:411" s="112" customFormat="1" ht="12.75">
      <c r="A1" s="201" t="s">
        <v>727</v>
      </c>
      <c r="B1" s="201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 t="s">
        <v>17</v>
      </c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 t="s">
        <v>17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 t="s">
        <v>17</v>
      </c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 t="s">
        <v>17</v>
      </c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 t="s">
        <v>17</v>
      </c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 t="s">
        <v>17</v>
      </c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 t="s">
        <v>17</v>
      </c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 t="s">
        <v>17</v>
      </c>
      <c r="EG1" s="206"/>
      <c r="EH1" s="206"/>
      <c r="EI1" s="206"/>
      <c r="EJ1" s="206"/>
      <c r="EK1" s="206"/>
      <c r="EL1" s="206"/>
      <c r="EM1" s="206"/>
      <c r="EN1" s="206"/>
      <c r="EO1" s="206"/>
      <c r="EP1" s="206"/>
      <c r="EQ1" s="206"/>
      <c r="ER1" s="206"/>
      <c r="ES1" s="206"/>
      <c r="ET1" s="206"/>
      <c r="EU1" s="206" t="s">
        <v>17</v>
      </c>
      <c r="EV1" s="206"/>
      <c r="EW1" s="206"/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 t="s">
        <v>17</v>
      </c>
      <c r="FK1" s="206"/>
      <c r="FL1" s="206"/>
      <c r="FM1" s="206"/>
      <c r="FN1" s="206"/>
      <c r="FO1" s="206"/>
      <c r="FP1" s="206"/>
      <c r="FQ1" s="206"/>
      <c r="FR1" s="206"/>
      <c r="FS1" s="206"/>
      <c r="FT1" s="206"/>
      <c r="FU1" s="206"/>
      <c r="FV1" s="206"/>
      <c r="FW1" s="206"/>
      <c r="FX1" s="206"/>
      <c r="FY1" s="206" t="s">
        <v>17</v>
      </c>
      <c r="FZ1" s="206"/>
      <c r="GA1" s="206"/>
      <c r="GB1" s="206"/>
      <c r="GC1" s="206"/>
      <c r="GD1" s="206"/>
      <c r="GE1" s="206"/>
      <c r="GF1" s="206"/>
      <c r="GG1" s="206"/>
      <c r="GH1" s="206"/>
      <c r="GI1" s="206"/>
      <c r="GJ1" s="206"/>
      <c r="GK1" s="206"/>
      <c r="GL1" s="206"/>
      <c r="GM1" s="206"/>
      <c r="GN1" s="206" t="s">
        <v>17</v>
      </c>
      <c r="GO1" s="206"/>
      <c r="GP1" s="206"/>
      <c r="GQ1" s="206"/>
      <c r="GR1" s="206"/>
      <c r="GS1" s="206"/>
      <c r="GT1" s="206"/>
      <c r="GU1" s="206"/>
      <c r="GV1" s="206"/>
      <c r="GW1" s="206"/>
      <c r="GX1" s="206"/>
      <c r="GY1" s="206"/>
      <c r="GZ1" s="206"/>
      <c r="HA1" s="206"/>
      <c r="HB1" s="206"/>
      <c r="HC1" s="206" t="s">
        <v>17</v>
      </c>
      <c r="HD1" s="206"/>
      <c r="HE1" s="206"/>
      <c r="HF1" s="206"/>
      <c r="HG1" s="206"/>
      <c r="HH1" s="206"/>
      <c r="HI1" s="206"/>
      <c r="HJ1" s="206"/>
      <c r="HK1" s="206"/>
      <c r="HL1" s="206"/>
      <c r="HM1" s="206"/>
      <c r="HN1" s="206"/>
      <c r="HO1" s="206"/>
      <c r="HP1" s="206"/>
      <c r="HQ1" s="206"/>
      <c r="HR1" s="206" t="s">
        <v>17</v>
      </c>
      <c r="HS1" s="206"/>
      <c r="HT1" s="206"/>
      <c r="HU1" s="206"/>
      <c r="HV1" s="206"/>
      <c r="HW1" s="206"/>
      <c r="HX1" s="206"/>
      <c r="HY1" s="206"/>
      <c r="HZ1" s="206"/>
      <c r="IA1" s="206"/>
      <c r="IB1" s="206"/>
      <c r="IC1" s="206"/>
      <c r="ID1" s="206"/>
      <c r="IE1" s="206"/>
      <c r="IF1" s="206"/>
      <c r="IG1" s="206" t="s">
        <v>17</v>
      </c>
      <c r="IH1" s="206"/>
      <c r="II1" s="206"/>
      <c r="IJ1" s="206"/>
      <c r="IK1" s="206"/>
      <c r="IL1" s="206"/>
      <c r="IM1" s="206"/>
      <c r="IN1" s="206"/>
      <c r="IO1" s="206"/>
      <c r="IP1" s="206"/>
      <c r="IQ1" s="206"/>
      <c r="IR1" s="206"/>
      <c r="IS1" s="206"/>
      <c r="IT1" s="206"/>
      <c r="IU1" s="206"/>
      <c r="IV1" s="206" t="s">
        <v>17</v>
      </c>
      <c r="IW1" s="206"/>
      <c r="IX1" s="206"/>
      <c r="IY1" s="206"/>
      <c r="IZ1" s="206"/>
      <c r="JA1" s="206"/>
      <c r="JB1" s="206"/>
      <c r="JC1" s="206"/>
      <c r="JD1" s="206"/>
      <c r="JE1" s="206"/>
      <c r="JF1" s="206"/>
      <c r="JG1" s="206"/>
      <c r="JH1" s="206"/>
      <c r="JI1" s="206"/>
      <c r="JJ1" s="206"/>
      <c r="JK1" s="206" t="s">
        <v>17</v>
      </c>
      <c r="JL1" s="206"/>
      <c r="JM1" s="206"/>
      <c r="JN1" s="206"/>
      <c r="JO1" s="206"/>
      <c r="JP1" s="206"/>
      <c r="JQ1" s="206"/>
      <c r="JR1" s="206"/>
      <c r="JS1" s="206"/>
      <c r="JT1" s="206"/>
      <c r="JU1" s="206"/>
      <c r="JV1" s="206"/>
      <c r="JW1" s="206"/>
      <c r="JX1" s="206"/>
      <c r="JY1" s="206"/>
      <c r="JZ1" s="206" t="s">
        <v>17</v>
      </c>
      <c r="KA1" s="206"/>
      <c r="KB1" s="206"/>
      <c r="KC1" s="206"/>
      <c r="KD1" s="206"/>
      <c r="KE1" s="206"/>
      <c r="KF1" s="206"/>
      <c r="KG1" s="206"/>
      <c r="KH1" s="206"/>
      <c r="KI1" s="206"/>
      <c r="KJ1" s="206"/>
      <c r="KK1" s="206"/>
      <c r="KL1" s="206"/>
      <c r="KM1" s="206"/>
      <c r="KN1" s="206"/>
      <c r="KO1" s="206" t="s">
        <v>17</v>
      </c>
      <c r="KP1" s="206"/>
      <c r="KQ1" s="206"/>
      <c r="KR1" s="206"/>
      <c r="KS1" s="206"/>
      <c r="KT1" s="206"/>
      <c r="KU1" s="206"/>
      <c r="KV1" s="206"/>
      <c r="KW1" s="206"/>
      <c r="KX1" s="206"/>
      <c r="KY1" s="206"/>
      <c r="KZ1" s="206"/>
      <c r="LA1" s="206"/>
      <c r="LB1" s="206"/>
      <c r="LC1" s="206"/>
      <c r="LD1" s="206" t="s">
        <v>17</v>
      </c>
      <c r="LE1" s="206"/>
      <c r="LF1" s="206"/>
      <c r="LG1" s="206"/>
      <c r="LH1" s="206"/>
      <c r="LI1" s="206"/>
      <c r="LJ1" s="206"/>
      <c r="LK1" s="206"/>
      <c r="LL1" s="206"/>
      <c r="LM1" s="206"/>
      <c r="LN1" s="206"/>
      <c r="LO1" s="206"/>
      <c r="LP1" s="206"/>
      <c r="LQ1" s="206"/>
      <c r="LR1" s="206"/>
      <c r="LS1" s="199" t="s">
        <v>17</v>
      </c>
      <c r="LT1" s="199"/>
      <c r="LU1" s="199"/>
      <c r="LV1" s="199"/>
      <c r="LW1" s="199"/>
      <c r="LX1" s="199"/>
      <c r="LY1" s="199"/>
      <c r="LZ1" s="199"/>
      <c r="MA1" s="199"/>
      <c r="MB1" s="199"/>
      <c r="MC1" s="199"/>
      <c r="MD1" s="199"/>
      <c r="ME1" s="199"/>
      <c r="MF1" s="199"/>
      <c r="MG1" s="199"/>
      <c r="MH1" s="206" t="s">
        <v>17</v>
      </c>
      <c r="MI1" s="206"/>
      <c r="MJ1" s="206"/>
      <c r="MK1" s="206"/>
      <c r="ML1" s="206"/>
      <c r="MM1" s="206"/>
      <c r="MN1" s="206"/>
      <c r="MO1" s="206"/>
      <c r="MP1" s="206"/>
      <c r="MQ1" s="206"/>
      <c r="MR1" s="206"/>
      <c r="MS1" s="206"/>
      <c r="MT1" s="206"/>
      <c r="MU1" s="206"/>
      <c r="MV1" s="206"/>
      <c r="MW1" s="206" t="s">
        <v>17</v>
      </c>
      <c r="MX1" s="206"/>
      <c r="MY1" s="206"/>
      <c r="MZ1" s="206"/>
      <c r="NA1" s="206"/>
      <c r="NB1" s="206"/>
      <c r="NC1" s="206"/>
      <c r="ND1" s="206"/>
      <c r="NE1" s="206"/>
      <c r="NF1" s="206"/>
      <c r="NG1" s="206"/>
      <c r="NH1" s="206"/>
      <c r="NI1" s="206"/>
      <c r="NJ1" s="206"/>
      <c r="NK1" s="206"/>
      <c r="NL1" s="206" t="s">
        <v>17</v>
      </c>
      <c r="NM1" s="206"/>
      <c r="NN1" s="206"/>
      <c r="NO1" s="206"/>
      <c r="NP1" s="206"/>
      <c r="NQ1" s="206"/>
      <c r="NR1" s="206"/>
      <c r="NS1" s="206"/>
      <c r="NT1" s="206"/>
      <c r="NU1" s="206"/>
      <c r="NV1" s="206"/>
      <c r="NW1" s="206"/>
      <c r="NX1" s="206"/>
      <c r="NY1" s="206"/>
      <c r="NZ1" s="206"/>
      <c r="OA1" s="206" t="s">
        <v>17</v>
      </c>
      <c r="OB1" s="206"/>
      <c r="OC1" s="206"/>
      <c r="OD1" s="206"/>
      <c r="OE1" s="206"/>
      <c r="OF1" s="206"/>
      <c r="OG1" s="206"/>
      <c r="OH1" s="206"/>
      <c r="OI1" s="206"/>
      <c r="OJ1" s="206"/>
      <c r="OK1" s="206"/>
      <c r="OL1" s="206"/>
      <c r="OM1" s="206"/>
      <c r="ON1" s="206"/>
      <c r="OO1" s="206"/>
      <c r="OP1" s="205" t="s">
        <v>729</v>
      </c>
      <c r="OQ1" s="205"/>
      <c r="OR1" s="205"/>
      <c r="OS1" s="205"/>
      <c r="OT1" s="205"/>
      <c r="OU1" s="205"/>
    </row>
    <row r="2" spans="1:411" s="112" customFormat="1" ht="54" customHeight="1">
      <c r="A2" s="201"/>
      <c r="B2" s="201"/>
      <c r="C2" s="207" t="s">
        <v>85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88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 t="s">
        <v>89</v>
      </c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 t="s">
        <v>90</v>
      </c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 t="s">
        <v>92</v>
      </c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 t="s">
        <v>95</v>
      </c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 t="s">
        <v>96</v>
      </c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 t="s">
        <v>367</v>
      </c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 t="s">
        <v>369</v>
      </c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 t="s">
        <v>371</v>
      </c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 t="s">
        <v>373</v>
      </c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 t="s">
        <v>97</v>
      </c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 t="s">
        <v>99</v>
      </c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 t="s">
        <v>101</v>
      </c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 t="s">
        <v>104</v>
      </c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 t="s">
        <v>105</v>
      </c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 t="s">
        <v>107</v>
      </c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  <c r="IT2" s="207"/>
      <c r="IU2" s="207"/>
      <c r="IV2" s="207" t="s">
        <v>109</v>
      </c>
      <c r="IW2" s="207"/>
      <c r="IX2" s="207"/>
      <c r="IY2" s="207"/>
      <c r="IZ2" s="207"/>
      <c r="JA2" s="207"/>
      <c r="JB2" s="207"/>
      <c r="JC2" s="207"/>
      <c r="JD2" s="207"/>
      <c r="JE2" s="207"/>
      <c r="JF2" s="207"/>
      <c r="JG2" s="207"/>
      <c r="JH2" s="207"/>
      <c r="JI2" s="207"/>
      <c r="JJ2" s="207"/>
      <c r="JK2" s="207" t="s">
        <v>110</v>
      </c>
      <c r="JL2" s="207"/>
      <c r="JM2" s="207"/>
      <c r="JN2" s="207"/>
      <c r="JO2" s="207"/>
      <c r="JP2" s="207"/>
      <c r="JQ2" s="207"/>
      <c r="JR2" s="207"/>
      <c r="JS2" s="207"/>
      <c r="JT2" s="207"/>
      <c r="JU2" s="207"/>
      <c r="JV2" s="207"/>
      <c r="JW2" s="207"/>
      <c r="JX2" s="207"/>
      <c r="JY2" s="207"/>
      <c r="JZ2" s="207" t="s">
        <v>112</v>
      </c>
      <c r="KA2" s="207"/>
      <c r="KB2" s="207"/>
      <c r="KC2" s="207"/>
      <c r="KD2" s="207"/>
      <c r="KE2" s="207"/>
      <c r="KF2" s="207"/>
      <c r="KG2" s="207"/>
      <c r="KH2" s="207"/>
      <c r="KI2" s="207"/>
      <c r="KJ2" s="207"/>
      <c r="KK2" s="207"/>
      <c r="KL2" s="207"/>
      <c r="KM2" s="207"/>
      <c r="KN2" s="207"/>
      <c r="KO2" s="207" t="s">
        <v>114</v>
      </c>
      <c r="KP2" s="207"/>
      <c r="KQ2" s="207"/>
      <c r="KR2" s="207"/>
      <c r="KS2" s="207"/>
      <c r="KT2" s="207"/>
      <c r="KU2" s="207"/>
      <c r="KV2" s="207"/>
      <c r="KW2" s="207"/>
      <c r="KX2" s="207"/>
      <c r="KY2" s="207"/>
      <c r="KZ2" s="207"/>
      <c r="LA2" s="207"/>
      <c r="LB2" s="207"/>
      <c r="LC2" s="207"/>
      <c r="LD2" s="207" t="s">
        <v>115</v>
      </c>
      <c r="LE2" s="207"/>
      <c r="LF2" s="207"/>
      <c r="LG2" s="207"/>
      <c r="LH2" s="207"/>
      <c r="LI2" s="207"/>
      <c r="LJ2" s="207"/>
      <c r="LK2" s="207"/>
      <c r="LL2" s="207"/>
      <c r="LM2" s="207"/>
      <c r="LN2" s="207"/>
      <c r="LO2" s="207"/>
      <c r="LP2" s="207"/>
      <c r="LQ2" s="207"/>
      <c r="LR2" s="207"/>
      <c r="LS2" s="200" t="s">
        <v>116</v>
      </c>
      <c r="LT2" s="200"/>
      <c r="LU2" s="200"/>
      <c r="LV2" s="200"/>
      <c r="LW2" s="200"/>
      <c r="LX2" s="200"/>
      <c r="LY2" s="200"/>
      <c r="LZ2" s="200"/>
      <c r="MA2" s="200"/>
      <c r="MB2" s="200"/>
      <c r="MC2" s="200"/>
      <c r="MD2" s="200"/>
      <c r="ME2" s="200"/>
      <c r="MF2" s="200"/>
      <c r="MG2" s="200"/>
      <c r="MH2" s="207" t="s">
        <v>117</v>
      </c>
      <c r="MI2" s="207"/>
      <c r="MJ2" s="207"/>
      <c r="MK2" s="207"/>
      <c r="ML2" s="207"/>
      <c r="MM2" s="207"/>
      <c r="MN2" s="207"/>
      <c r="MO2" s="207"/>
      <c r="MP2" s="207"/>
      <c r="MQ2" s="207"/>
      <c r="MR2" s="207"/>
      <c r="MS2" s="207"/>
      <c r="MT2" s="207"/>
      <c r="MU2" s="207"/>
      <c r="MV2" s="207"/>
      <c r="MW2" s="207" t="s">
        <v>118</v>
      </c>
      <c r="MX2" s="207"/>
      <c r="MY2" s="207"/>
      <c r="MZ2" s="207"/>
      <c r="NA2" s="207"/>
      <c r="NB2" s="207"/>
      <c r="NC2" s="207"/>
      <c r="ND2" s="207"/>
      <c r="NE2" s="207"/>
      <c r="NF2" s="207"/>
      <c r="NG2" s="207"/>
      <c r="NH2" s="207"/>
      <c r="NI2" s="207"/>
      <c r="NJ2" s="207"/>
      <c r="NK2" s="207"/>
      <c r="NL2" s="207" t="s">
        <v>120</v>
      </c>
      <c r="NM2" s="207"/>
      <c r="NN2" s="207"/>
      <c r="NO2" s="207"/>
      <c r="NP2" s="207"/>
      <c r="NQ2" s="207"/>
      <c r="NR2" s="207"/>
      <c r="NS2" s="207"/>
      <c r="NT2" s="207"/>
      <c r="NU2" s="207"/>
      <c r="NV2" s="207"/>
      <c r="NW2" s="207"/>
      <c r="NX2" s="207"/>
      <c r="NY2" s="207"/>
      <c r="NZ2" s="207"/>
      <c r="OA2" s="207" t="s">
        <v>706</v>
      </c>
      <c r="OB2" s="207"/>
      <c r="OC2" s="207"/>
      <c r="OD2" s="207"/>
      <c r="OE2" s="207"/>
      <c r="OF2" s="207"/>
      <c r="OG2" s="207"/>
      <c r="OH2" s="207"/>
      <c r="OI2" s="207"/>
      <c r="OJ2" s="207"/>
      <c r="OK2" s="207"/>
      <c r="OL2" s="207"/>
      <c r="OM2" s="207"/>
      <c r="ON2" s="207"/>
      <c r="OO2" s="207"/>
      <c r="OP2" s="205"/>
      <c r="OQ2" s="205"/>
      <c r="OR2" s="205"/>
      <c r="OS2" s="205"/>
      <c r="OT2" s="205"/>
      <c r="OU2" s="205"/>
    </row>
    <row r="3" spans="1:411" s="112" customFormat="1" ht="86.25" customHeight="1">
      <c r="A3" s="201"/>
      <c r="B3" s="201"/>
      <c r="C3" s="207" t="s">
        <v>86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87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 t="s">
        <v>365</v>
      </c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 t="s">
        <v>91</v>
      </c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 t="s">
        <v>93</v>
      </c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 t="s">
        <v>94</v>
      </c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 t="s">
        <v>366</v>
      </c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 t="s">
        <v>368</v>
      </c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 t="s">
        <v>370</v>
      </c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 t="s">
        <v>372</v>
      </c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 t="s">
        <v>374</v>
      </c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 t="s">
        <v>584</v>
      </c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 t="s">
        <v>100</v>
      </c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 t="s">
        <v>102</v>
      </c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 t="s">
        <v>103</v>
      </c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 t="s">
        <v>106</v>
      </c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 t="s">
        <v>108</v>
      </c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  <c r="IT3" s="207"/>
      <c r="IU3" s="207"/>
      <c r="IV3" s="207" t="s">
        <v>375</v>
      </c>
      <c r="IW3" s="207"/>
      <c r="IX3" s="207"/>
      <c r="IY3" s="207"/>
      <c r="IZ3" s="207"/>
      <c r="JA3" s="207"/>
      <c r="JB3" s="207"/>
      <c r="JC3" s="207"/>
      <c r="JD3" s="207"/>
      <c r="JE3" s="207"/>
      <c r="JF3" s="207"/>
      <c r="JG3" s="207"/>
      <c r="JH3" s="207"/>
      <c r="JI3" s="207"/>
      <c r="JJ3" s="207"/>
      <c r="JK3" s="207" t="s">
        <v>111</v>
      </c>
      <c r="JL3" s="207"/>
      <c r="JM3" s="207"/>
      <c r="JN3" s="207"/>
      <c r="JO3" s="207"/>
      <c r="JP3" s="207"/>
      <c r="JQ3" s="207"/>
      <c r="JR3" s="207"/>
      <c r="JS3" s="207"/>
      <c r="JT3" s="207"/>
      <c r="JU3" s="207"/>
      <c r="JV3" s="207"/>
      <c r="JW3" s="207"/>
      <c r="JX3" s="207"/>
      <c r="JY3" s="207"/>
      <c r="JZ3" s="207" t="s">
        <v>113</v>
      </c>
      <c r="KA3" s="207"/>
      <c r="KB3" s="207"/>
      <c r="KC3" s="207"/>
      <c r="KD3" s="207"/>
      <c r="KE3" s="207"/>
      <c r="KF3" s="207"/>
      <c r="KG3" s="207"/>
      <c r="KH3" s="207"/>
      <c r="KI3" s="207"/>
      <c r="KJ3" s="207"/>
      <c r="KK3" s="207"/>
      <c r="KL3" s="207"/>
      <c r="KM3" s="207"/>
      <c r="KN3" s="207"/>
      <c r="KO3" s="207" t="s">
        <v>376</v>
      </c>
      <c r="KP3" s="207"/>
      <c r="KQ3" s="207"/>
      <c r="KR3" s="207"/>
      <c r="KS3" s="207"/>
      <c r="KT3" s="207"/>
      <c r="KU3" s="207"/>
      <c r="KV3" s="207"/>
      <c r="KW3" s="207"/>
      <c r="KX3" s="207"/>
      <c r="KY3" s="207"/>
      <c r="KZ3" s="207"/>
      <c r="LA3" s="207"/>
      <c r="LB3" s="207"/>
      <c r="LC3" s="207"/>
      <c r="LD3" s="207" t="s">
        <v>98</v>
      </c>
      <c r="LE3" s="207"/>
      <c r="LF3" s="207"/>
      <c r="LG3" s="207"/>
      <c r="LH3" s="207"/>
      <c r="LI3" s="207"/>
      <c r="LJ3" s="207"/>
      <c r="LK3" s="207"/>
      <c r="LL3" s="207"/>
      <c r="LM3" s="207"/>
      <c r="LN3" s="207"/>
      <c r="LO3" s="207"/>
      <c r="LP3" s="207"/>
      <c r="LQ3" s="207"/>
      <c r="LR3" s="207"/>
      <c r="LS3" s="200" t="s">
        <v>560</v>
      </c>
      <c r="LT3" s="200"/>
      <c r="LU3" s="200"/>
      <c r="LV3" s="200"/>
      <c r="LW3" s="200"/>
      <c r="LX3" s="200"/>
      <c r="LY3" s="200"/>
      <c r="LZ3" s="200"/>
      <c r="MA3" s="200"/>
      <c r="MB3" s="200"/>
      <c r="MC3" s="200"/>
      <c r="MD3" s="200"/>
      <c r="ME3" s="200"/>
      <c r="MF3" s="200"/>
      <c r="MG3" s="200"/>
      <c r="MH3" s="207" t="s">
        <v>60</v>
      </c>
      <c r="MI3" s="207"/>
      <c r="MJ3" s="207"/>
      <c r="MK3" s="207"/>
      <c r="ML3" s="207"/>
      <c r="MM3" s="207"/>
      <c r="MN3" s="207"/>
      <c r="MO3" s="207"/>
      <c r="MP3" s="207"/>
      <c r="MQ3" s="207"/>
      <c r="MR3" s="207"/>
      <c r="MS3" s="207"/>
      <c r="MT3" s="207"/>
      <c r="MU3" s="207"/>
      <c r="MV3" s="207"/>
      <c r="MW3" s="207" t="s">
        <v>119</v>
      </c>
      <c r="MX3" s="207"/>
      <c r="MY3" s="207"/>
      <c r="MZ3" s="207"/>
      <c r="NA3" s="207"/>
      <c r="NB3" s="207"/>
      <c r="NC3" s="207"/>
      <c r="ND3" s="207"/>
      <c r="NE3" s="207"/>
      <c r="NF3" s="207"/>
      <c r="NG3" s="207"/>
      <c r="NH3" s="207"/>
      <c r="NI3" s="207"/>
      <c r="NJ3" s="207"/>
      <c r="NK3" s="207"/>
      <c r="NL3" s="207" t="s">
        <v>121</v>
      </c>
      <c r="NM3" s="207"/>
      <c r="NN3" s="207"/>
      <c r="NO3" s="207"/>
      <c r="NP3" s="207"/>
      <c r="NQ3" s="207"/>
      <c r="NR3" s="207"/>
      <c r="NS3" s="207"/>
      <c r="NT3" s="207"/>
      <c r="NU3" s="207"/>
      <c r="NV3" s="207"/>
      <c r="NW3" s="207"/>
      <c r="NX3" s="207"/>
      <c r="NY3" s="207"/>
      <c r="NZ3" s="207"/>
      <c r="OA3" s="207" t="s">
        <v>707</v>
      </c>
      <c r="OB3" s="207"/>
      <c r="OC3" s="207"/>
      <c r="OD3" s="207"/>
      <c r="OE3" s="207"/>
      <c r="OF3" s="207"/>
      <c r="OG3" s="207"/>
      <c r="OH3" s="207"/>
      <c r="OI3" s="207"/>
      <c r="OJ3" s="207"/>
      <c r="OK3" s="207"/>
      <c r="OL3" s="207"/>
      <c r="OM3" s="207"/>
      <c r="ON3" s="207"/>
      <c r="OO3" s="207"/>
      <c r="OP3" s="205"/>
      <c r="OQ3" s="205"/>
      <c r="OR3" s="205"/>
      <c r="OS3" s="205"/>
      <c r="OT3" s="205"/>
      <c r="OU3" s="205"/>
    </row>
    <row r="4" spans="1:411" s="112" customFormat="1" ht="94.5" customHeight="1">
      <c r="A4" s="121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15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15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15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226</v>
      </c>
      <c r="BL4" s="121" t="s">
        <v>227</v>
      </c>
      <c r="BM4" s="121" t="s">
        <v>31</v>
      </c>
      <c r="BN4" s="122" t="s">
        <v>15</v>
      </c>
      <c r="BO4" s="122" t="s">
        <v>228</v>
      </c>
      <c r="BP4" s="122" t="s">
        <v>229</v>
      </c>
      <c r="BQ4" s="122" t="s">
        <v>230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226</v>
      </c>
      <c r="CA4" s="121" t="s">
        <v>227</v>
      </c>
      <c r="CB4" s="121" t="s">
        <v>31</v>
      </c>
      <c r="CC4" s="122" t="s">
        <v>15</v>
      </c>
      <c r="CD4" s="122" t="s">
        <v>228</v>
      </c>
      <c r="CE4" s="122" t="s">
        <v>229</v>
      </c>
      <c r="CF4" s="122" t="s">
        <v>230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226</v>
      </c>
      <c r="CP4" s="121" t="s">
        <v>227</v>
      </c>
      <c r="CQ4" s="121" t="s">
        <v>31</v>
      </c>
      <c r="CR4" s="122" t="s">
        <v>15</v>
      </c>
      <c r="CS4" s="122" t="s">
        <v>228</v>
      </c>
      <c r="CT4" s="122" t="s">
        <v>229</v>
      </c>
      <c r="CU4" s="122" t="s">
        <v>230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226</v>
      </c>
      <c r="DE4" s="121" t="s">
        <v>227</v>
      </c>
      <c r="DF4" s="121" t="s">
        <v>31</v>
      </c>
      <c r="DG4" s="122" t="s">
        <v>649</v>
      </c>
      <c r="DH4" s="122" t="s">
        <v>228</v>
      </c>
      <c r="DI4" s="122" t="s">
        <v>229</v>
      </c>
      <c r="DJ4" s="122" t="s">
        <v>230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226</v>
      </c>
      <c r="DT4" s="121" t="s">
        <v>227</v>
      </c>
      <c r="DU4" s="121" t="s">
        <v>31</v>
      </c>
      <c r="DV4" s="122" t="s">
        <v>650</v>
      </c>
      <c r="DW4" s="122" t="s">
        <v>228</v>
      </c>
      <c r="DX4" s="122" t="s">
        <v>229</v>
      </c>
      <c r="DY4" s="122" t="s">
        <v>230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121" t="s">
        <v>0</v>
      </c>
      <c r="EG4" s="121" t="s">
        <v>1</v>
      </c>
      <c r="EH4" s="121" t="s">
        <v>226</v>
      </c>
      <c r="EI4" s="121" t="s">
        <v>227</v>
      </c>
      <c r="EJ4" s="121" t="s">
        <v>31</v>
      </c>
      <c r="EK4" s="122" t="s">
        <v>651</v>
      </c>
      <c r="EL4" s="122" t="s">
        <v>228</v>
      </c>
      <c r="EM4" s="122" t="s">
        <v>229</v>
      </c>
      <c r="EN4" s="122" t="s">
        <v>230</v>
      </c>
      <c r="EO4" s="123" t="s">
        <v>2</v>
      </c>
      <c r="EP4" s="123" t="s">
        <v>3</v>
      </c>
      <c r="EQ4" s="123" t="s">
        <v>4</v>
      </c>
      <c r="ER4" s="123" t="s">
        <v>5</v>
      </c>
      <c r="ES4" s="123" t="s">
        <v>6</v>
      </c>
      <c r="ET4" s="123" t="s">
        <v>30</v>
      </c>
      <c r="EU4" s="121" t="s">
        <v>0</v>
      </c>
      <c r="EV4" s="121" t="s">
        <v>1</v>
      </c>
      <c r="EW4" s="121" t="s">
        <v>226</v>
      </c>
      <c r="EX4" s="121" t="s">
        <v>227</v>
      </c>
      <c r="EY4" s="121" t="s">
        <v>31</v>
      </c>
      <c r="EZ4" s="122" t="s">
        <v>665</v>
      </c>
      <c r="FA4" s="122" t="s">
        <v>228</v>
      </c>
      <c r="FB4" s="122" t="s">
        <v>229</v>
      </c>
      <c r="FC4" s="122" t="s">
        <v>230</v>
      </c>
      <c r="FD4" s="123" t="s">
        <v>2</v>
      </c>
      <c r="FE4" s="123" t="s">
        <v>3</v>
      </c>
      <c r="FF4" s="123" t="s">
        <v>4</v>
      </c>
      <c r="FG4" s="123" t="s">
        <v>5</v>
      </c>
      <c r="FH4" s="123" t="s">
        <v>6</v>
      </c>
      <c r="FI4" s="123" t="s">
        <v>30</v>
      </c>
      <c r="FJ4" s="121" t="s">
        <v>0</v>
      </c>
      <c r="FK4" s="121" t="s">
        <v>1</v>
      </c>
      <c r="FL4" s="121" t="s">
        <v>226</v>
      </c>
      <c r="FM4" s="121" t="s">
        <v>227</v>
      </c>
      <c r="FN4" s="121" t="s">
        <v>31</v>
      </c>
      <c r="FO4" s="122" t="s">
        <v>608</v>
      </c>
      <c r="FP4" s="122" t="s">
        <v>228</v>
      </c>
      <c r="FQ4" s="122" t="s">
        <v>229</v>
      </c>
      <c r="FR4" s="122" t="s">
        <v>230</v>
      </c>
      <c r="FS4" s="123" t="s">
        <v>2</v>
      </c>
      <c r="FT4" s="123" t="s">
        <v>3</v>
      </c>
      <c r="FU4" s="123" t="s">
        <v>4</v>
      </c>
      <c r="FV4" s="123" t="s">
        <v>5</v>
      </c>
      <c r="FW4" s="123" t="s">
        <v>6</v>
      </c>
      <c r="FX4" s="123" t="s">
        <v>30</v>
      </c>
      <c r="FY4" s="121" t="s">
        <v>0</v>
      </c>
      <c r="FZ4" s="121" t="s">
        <v>1</v>
      </c>
      <c r="GA4" s="121" t="s">
        <v>226</v>
      </c>
      <c r="GB4" s="121" t="s">
        <v>227</v>
      </c>
      <c r="GC4" s="121" t="s">
        <v>31</v>
      </c>
      <c r="GD4" s="122" t="s">
        <v>15</v>
      </c>
      <c r="GE4" s="122" t="s">
        <v>228</v>
      </c>
      <c r="GF4" s="122" t="s">
        <v>229</v>
      </c>
      <c r="GG4" s="122" t="s">
        <v>230</v>
      </c>
      <c r="GH4" s="123" t="s">
        <v>2</v>
      </c>
      <c r="GI4" s="123" t="s">
        <v>3</v>
      </c>
      <c r="GJ4" s="123" t="s">
        <v>4</v>
      </c>
      <c r="GK4" s="123" t="s">
        <v>5</v>
      </c>
      <c r="GL4" s="123" t="s">
        <v>6</v>
      </c>
      <c r="GM4" s="123" t="s">
        <v>30</v>
      </c>
      <c r="GN4" s="121" t="s">
        <v>0</v>
      </c>
      <c r="GO4" s="121" t="s">
        <v>1</v>
      </c>
      <c r="GP4" s="121" t="s">
        <v>226</v>
      </c>
      <c r="GQ4" s="121" t="s">
        <v>227</v>
      </c>
      <c r="GR4" s="121" t="s">
        <v>31</v>
      </c>
      <c r="GS4" s="122" t="s">
        <v>15</v>
      </c>
      <c r="GT4" s="122" t="s">
        <v>228</v>
      </c>
      <c r="GU4" s="122" t="s">
        <v>229</v>
      </c>
      <c r="GV4" s="122" t="s">
        <v>230</v>
      </c>
      <c r="GW4" s="123" t="s">
        <v>2</v>
      </c>
      <c r="GX4" s="123" t="s">
        <v>3</v>
      </c>
      <c r="GY4" s="123" t="s">
        <v>4</v>
      </c>
      <c r="GZ4" s="123" t="s">
        <v>5</v>
      </c>
      <c r="HA4" s="123" t="s">
        <v>6</v>
      </c>
      <c r="HB4" s="123" t="s">
        <v>30</v>
      </c>
      <c r="HC4" s="121" t="s">
        <v>0</v>
      </c>
      <c r="HD4" s="121" t="s">
        <v>1</v>
      </c>
      <c r="HE4" s="121" t="s">
        <v>226</v>
      </c>
      <c r="HF4" s="121" t="s">
        <v>227</v>
      </c>
      <c r="HG4" s="121" t="s">
        <v>31</v>
      </c>
      <c r="HH4" s="122" t="s">
        <v>15</v>
      </c>
      <c r="HI4" s="122" t="s">
        <v>228</v>
      </c>
      <c r="HJ4" s="122" t="s">
        <v>229</v>
      </c>
      <c r="HK4" s="122" t="s">
        <v>230</v>
      </c>
      <c r="HL4" s="123" t="s">
        <v>2</v>
      </c>
      <c r="HM4" s="123" t="s">
        <v>3</v>
      </c>
      <c r="HN4" s="123" t="s">
        <v>4</v>
      </c>
      <c r="HO4" s="123" t="s">
        <v>5</v>
      </c>
      <c r="HP4" s="123" t="s">
        <v>6</v>
      </c>
      <c r="HQ4" s="123" t="s">
        <v>30</v>
      </c>
      <c r="HR4" s="121" t="s">
        <v>0</v>
      </c>
      <c r="HS4" s="121" t="s">
        <v>1</v>
      </c>
      <c r="HT4" s="121" t="s">
        <v>226</v>
      </c>
      <c r="HU4" s="121" t="s">
        <v>227</v>
      </c>
      <c r="HV4" s="121" t="s">
        <v>31</v>
      </c>
      <c r="HW4" s="122" t="s">
        <v>15</v>
      </c>
      <c r="HX4" s="122" t="s">
        <v>228</v>
      </c>
      <c r="HY4" s="122" t="s">
        <v>229</v>
      </c>
      <c r="HZ4" s="122" t="s">
        <v>230</v>
      </c>
      <c r="IA4" s="123" t="s">
        <v>2</v>
      </c>
      <c r="IB4" s="123" t="s">
        <v>3</v>
      </c>
      <c r="IC4" s="123" t="s">
        <v>4</v>
      </c>
      <c r="ID4" s="123" t="s">
        <v>5</v>
      </c>
      <c r="IE4" s="123" t="s">
        <v>6</v>
      </c>
      <c r="IF4" s="123" t="s">
        <v>30</v>
      </c>
      <c r="IG4" s="121" t="s">
        <v>0</v>
      </c>
      <c r="IH4" s="121" t="s">
        <v>1</v>
      </c>
      <c r="II4" s="121" t="s">
        <v>226</v>
      </c>
      <c r="IJ4" s="121" t="s">
        <v>227</v>
      </c>
      <c r="IK4" s="121" t="s">
        <v>31</v>
      </c>
      <c r="IL4" s="122" t="s">
        <v>15</v>
      </c>
      <c r="IM4" s="122" t="s">
        <v>228</v>
      </c>
      <c r="IN4" s="122" t="s">
        <v>229</v>
      </c>
      <c r="IO4" s="122" t="s">
        <v>230</v>
      </c>
      <c r="IP4" s="123" t="s">
        <v>2</v>
      </c>
      <c r="IQ4" s="123" t="s">
        <v>3</v>
      </c>
      <c r="IR4" s="123" t="s">
        <v>4</v>
      </c>
      <c r="IS4" s="123" t="s">
        <v>5</v>
      </c>
      <c r="IT4" s="123" t="s">
        <v>6</v>
      </c>
      <c r="IU4" s="123" t="s">
        <v>30</v>
      </c>
      <c r="IV4" s="121" t="s">
        <v>0</v>
      </c>
      <c r="IW4" s="121" t="s">
        <v>1</v>
      </c>
      <c r="IX4" s="121" t="s">
        <v>226</v>
      </c>
      <c r="IY4" s="121" t="s">
        <v>227</v>
      </c>
      <c r="IZ4" s="121" t="s">
        <v>31</v>
      </c>
      <c r="JA4" s="122" t="s">
        <v>15</v>
      </c>
      <c r="JB4" s="122" t="s">
        <v>228</v>
      </c>
      <c r="JC4" s="122" t="s">
        <v>229</v>
      </c>
      <c r="JD4" s="122" t="s">
        <v>230</v>
      </c>
      <c r="JE4" s="123" t="s">
        <v>2</v>
      </c>
      <c r="JF4" s="123" t="s">
        <v>3</v>
      </c>
      <c r="JG4" s="123" t="s">
        <v>4</v>
      </c>
      <c r="JH4" s="123" t="s">
        <v>5</v>
      </c>
      <c r="JI4" s="123" t="s">
        <v>6</v>
      </c>
      <c r="JJ4" s="123" t="s">
        <v>30</v>
      </c>
      <c r="JK4" s="121" t="s">
        <v>0</v>
      </c>
      <c r="JL4" s="121" t="s">
        <v>1</v>
      </c>
      <c r="JM4" s="121" t="s">
        <v>226</v>
      </c>
      <c r="JN4" s="121" t="s">
        <v>227</v>
      </c>
      <c r="JO4" s="121" t="s">
        <v>31</v>
      </c>
      <c r="JP4" s="122" t="s">
        <v>15</v>
      </c>
      <c r="JQ4" s="122" t="s">
        <v>228</v>
      </c>
      <c r="JR4" s="122" t="s">
        <v>229</v>
      </c>
      <c r="JS4" s="122" t="s">
        <v>230</v>
      </c>
      <c r="JT4" s="123" t="s">
        <v>2</v>
      </c>
      <c r="JU4" s="123" t="s">
        <v>3</v>
      </c>
      <c r="JV4" s="123" t="s">
        <v>4</v>
      </c>
      <c r="JW4" s="123" t="s">
        <v>5</v>
      </c>
      <c r="JX4" s="123" t="s">
        <v>6</v>
      </c>
      <c r="JY4" s="123" t="s">
        <v>30</v>
      </c>
      <c r="JZ4" s="121" t="s">
        <v>0</v>
      </c>
      <c r="KA4" s="121" t="s">
        <v>1</v>
      </c>
      <c r="KB4" s="121" t="s">
        <v>226</v>
      </c>
      <c r="KC4" s="121" t="s">
        <v>227</v>
      </c>
      <c r="KD4" s="121" t="s">
        <v>31</v>
      </c>
      <c r="KE4" s="122" t="s">
        <v>15</v>
      </c>
      <c r="KF4" s="122" t="s">
        <v>228</v>
      </c>
      <c r="KG4" s="122" t="s">
        <v>229</v>
      </c>
      <c r="KH4" s="122" t="s">
        <v>230</v>
      </c>
      <c r="KI4" s="123" t="s">
        <v>2</v>
      </c>
      <c r="KJ4" s="123" t="s">
        <v>3</v>
      </c>
      <c r="KK4" s="123" t="s">
        <v>4</v>
      </c>
      <c r="KL4" s="123" t="s">
        <v>5</v>
      </c>
      <c r="KM4" s="123" t="s">
        <v>6</v>
      </c>
      <c r="KN4" s="123" t="s">
        <v>30</v>
      </c>
      <c r="KO4" s="121" t="s">
        <v>0</v>
      </c>
      <c r="KP4" s="121" t="s">
        <v>1</v>
      </c>
      <c r="KQ4" s="121" t="s">
        <v>226</v>
      </c>
      <c r="KR4" s="121" t="s">
        <v>227</v>
      </c>
      <c r="KS4" s="121" t="s">
        <v>31</v>
      </c>
      <c r="KT4" s="122" t="s">
        <v>15</v>
      </c>
      <c r="KU4" s="122" t="s">
        <v>228</v>
      </c>
      <c r="KV4" s="122" t="s">
        <v>229</v>
      </c>
      <c r="KW4" s="122" t="s">
        <v>230</v>
      </c>
      <c r="KX4" s="123" t="s">
        <v>2</v>
      </c>
      <c r="KY4" s="123" t="s">
        <v>3</v>
      </c>
      <c r="KZ4" s="123" t="s">
        <v>4</v>
      </c>
      <c r="LA4" s="123" t="s">
        <v>5</v>
      </c>
      <c r="LB4" s="123" t="s">
        <v>6</v>
      </c>
      <c r="LC4" s="123" t="s">
        <v>30</v>
      </c>
      <c r="LD4" s="121" t="s">
        <v>0</v>
      </c>
      <c r="LE4" s="121" t="s">
        <v>1</v>
      </c>
      <c r="LF4" s="121" t="s">
        <v>226</v>
      </c>
      <c r="LG4" s="121" t="s">
        <v>227</v>
      </c>
      <c r="LH4" s="121" t="s">
        <v>31</v>
      </c>
      <c r="LI4" s="122" t="s">
        <v>15</v>
      </c>
      <c r="LJ4" s="122" t="s">
        <v>228</v>
      </c>
      <c r="LK4" s="122" t="s">
        <v>229</v>
      </c>
      <c r="LL4" s="122" t="s">
        <v>230</v>
      </c>
      <c r="LM4" s="123" t="s">
        <v>2</v>
      </c>
      <c r="LN4" s="123" t="s">
        <v>3</v>
      </c>
      <c r="LO4" s="123" t="s">
        <v>4</v>
      </c>
      <c r="LP4" s="123" t="s">
        <v>5</v>
      </c>
      <c r="LQ4" s="123" t="s">
        <v>6</v>
      </c>
      <c r="LR4" s="123" t="s">
        <v>30</v>
      </c>
      <c r="LS4" s="121" t="s">
        <v>0</v>
      </c>
      <c r="LT4" s="121" t="s">
        <v>1</v>
      </c>
      <c r="LU4" s="121" t="s">
        <v>226</v>
      </c>
      <c r="LV4" s="121" t="s">
        <v>227</v>
      </c>
      <c r="LW4" s="121" t="s">
        <v>31</v>
      </c>
      <c r="LX4" s="122" t="s">
        <v>15</v>
      </c>
      <c r="LY4" s="122" t="s">
        <v>228</v>
      </c>
      <c r="LZ4" s="122" t="s">
        <v>229</v>
      </c>
      <c r="MA4" s="122" t="s">
        <v>230</v>
      </c>
      <c r="MB4" s="123" t="s">
        <v>2</v>
      </c>
      <c r="MC4" s="123" t="s">
        <v>3</v>
      </c>
      <c r="MD4" s="123" t="s">
        <v>4</v>
      </c>
      <c r="ME4" s="123" t="s">
        <v>5</v>
      </c>
      <c r="MF4" s="123" t="s">
        <v>6</v>
      </c>
      <c r="MG4" s="123" t="s">
        <v>30</v>
      </c>
      <c r="MH4" s="121" t="s">
        <v>0</v>
      </c>
      <c r="MI4" s="121" t="s">
        <v>1</v>
      </c>
      <c r="MJ4" s="121" t="s">
        <v>226</v>
      </c>
      <c r="MK4" s="121" t="s">
        <v>227</v>
      </c>
      <c r="ML4" s="121" t="s">
        <v>31</v>
      </c>
      <c r="MM4" s="122" t="s">
        <v>15</v>
      </c>
      <c r="MN4" s="122" t="s">
        <v>228</v>
      </c>
      <c r="MO4" s="122" t="s">
        <v>229</v>
      </c>
      <c r="MP4" s="122" t="s">
        <v>230</v>
      </c>
      <c r="MQ4" s="123" t="s">
        <v>2</v>
      </c>
      <c r="MR4" s="123" t="s">
        <v>3</v>
      </c>
      <c r="MS4" s="123" t="s">
        <v>4</v>
      </c>
      <c r="MT4" s="123" t="s">
        <v>5</v>
      </c>
      <c r="MU4" s="123" t="s">
        <v>6</v>
      </c>
      <c r="MV4" s="123" t="s">
        <v>30</v>
      </c>
      <c r="MW4" s="121" t="s">
        <v>0</v>
      </c>
      <c r="MX4" s="121" t="s">
        <v>1</v>
      </c>
      <c r="MY4" s="121" t="s">
        <v>226</v>
      </c>
      <c r="MZ4" s="121" t="s">
        <v>227</v>
      </c>
      <c r="NA4" s="121" t="s">
        <v>31</v>
      </c>
      <c r="NB4" s="122" t="s">
        <v>15</v>
      </c>
      <c r="NC4" s="122" t="s">
        <v>228</v>
      </c>
      <c r="ND4" s="122" t="s">
        <v>229</v>
      </c>
      <c r="NE4" s="122" t="s">
        <v>230</v>
      </c>
      <c r="NF4" s="123" t="s">
        <v>2</v>
      </c>
      <c r="NG4" s="123" t="s">
        <v>3</v>
      </c>
      <c r="NH4" s="123" t="s">
        <v>4</v>
      </c>
      <c r="NI4" s="123" t="s">
        <v>5</v>
      </c>
      <c r="NJ4" s="123" t="s">
        <v>6</v>
      </c>
      <c r="NK4" s="123" t="s">
        <v>30</v>
      </c>
      <c r="NL4" s="121" t="s">
        <v>0</v>
      </c>
      <c r="NM4" s="121" t="s">
        <v>1</v>
      </c>
      <c r="NN4" s="121" t="s">
        <v>226</v>
      </c>
      <c r="NO4" s="121" t="s">
        <v>227</v>
      </c>
      <c r="NP4" s="121" t="s">
        <v>31</v>
      </c>
      <c r="NQ4" s="122" t="s">
        <v>652</v>
      </c>
      <c r="NR4" s="122" t="s">
        <v>228</v>
      </c>
      <c r="NS4" s="122" t="s">
        <v>229</v>
      </c>
      <c r="NT4" s="122" t="s">
        <v>230</v>
      </c>
      <c r="NU4" s="123" t="s">
        <v>2</v>
      </c>
      <c r="NV4" s="123" t="s">
        <v>3</v>
      </c>
      <c r="NW4" s="123" t="s">
        <v>4</v>
      </c>
      <c r="NX4" s="123" t="s">
        <v>5</v>
      </c>
      <c r="NY4" s="123" t="s">
        <v>6</v>
      </c>
      <c r="NZ4" s="123" t="s">
        <v>30</v>
      </c>
      <c r="OA4" s="121" t="s">
        <v>0</v>
      </c>
      <c r="OB4" s="121" t="s">
        <v>1</v>
      </c>
      <c r="OC4" s="121" t="s">
        <v>226</v>
      </c>
      <c r="OD4" s="121" t="s">
        <v>227</v>
      </c>
      <c r="OE4" s="121" t="s">
        <v>31</v>
      </c>
      <c r="OF4" s="122" t="s">
        <v>705</v>
      </c>
      <c r="OG4" s="122" t="s">
        <v>228</v>
      </c>
      <c r="OH4" s="122" t="s">
        <v>229</v>
      </c>
      <c r="OI4" s="122" t="s">
        <v>230</v>
      </c>
      <c r="OJ4" s="123" t="s">
        <v>2</v>
      </c>
      <c r="OK4" s="123" t="s">
        <v>3</v>
      </c>
      <c r="OL4" s="123" t="s">
        <v>4</v>
      </c>
      <c r="OM4" s="123" t="s">
        <v>5</v>
      </c>
      <c r="ON4" s="123" t="s">
        <v>6</v>
      </c>
      <c r="OO4" s="123" t="s">
        <v>30</v>
      </c>
      <c r="OP4" s="122" t="s">
        <v>230</v>
      </c>
      <c r="OQ4" s="123" t="s">
        <v>2</v>
      </c>
      <c r="OR4" s="123" t="s">
        <v>3</v>
      </c>
      <c r="OS4" s="123" t="s">
        <v>4</v>
      </c>
      <c r="OT4" s="123" t="s">
        <v>5</v>
      </c>
      <c r="OU4" s="123" t="s">
        <v>6</v>
      </c>
    </row>
    <row r="5" spans="1:41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5" t="s">
        <v>7</v>
      </c>
      <c r="EG5" s="5" t="s">
        <v>8</v>
      </c>
      <c r="EH5" s="5" t="s">
        <v>9</v>
      </c>
      <c r="EI5" s="5" t="s">
        <v>10</v>
      </c>
      <c r="EJ5" s="5" t="s">
        <v>34</v>
      </c>
      <c r="EK5" s="29" t="s">
        <v>35</v>
      </c>
      <c r="EL5" s="29" t="s">
        <v>36</v>
      </c>
      <c r="EM5" s="29" t="s">
        <v>37</v>
      </c>
      <c r="EN5" s="29" t="s">
        <v>38</v>
      </c>
      <c r="EO5" s="29"/>
      <c r="EP5" s="29"/>
      <c r="EQ5" s="29"/>
      <c r="ER5" s="29"/>
      <c r="ES5" s="29"/>
      <c r="ET5" s="29"/>
      <c r="EU5" s="5" t="s">
        <v>7</v>
      </c>
      <c r="EV5" s="5" t="s">
        <v>8</v>
      </c>
      <c r="EW5" s="5" t="s">
        <v>9</v>
      </c>
      <c r="EX5" s="5" t="s">
        <v>10</v>
      </c>
      <c r="EY5" s="5" t="s">
        <v>34</v>
      </c>
      <c r="EZ5" s="29" t="s">
        <v>35</v>
      </c>
      <c r="FA5" s="29" t="s">
        <v>36</v>
      </c>
      <c r="FB5" s="29" t="s">
        <v>37</v>
      </c>
      <c r="FC5" s="29" t="s">
        <v>38</v>
      </c>
      <c r="FD5" s="29"/>
      <c r="FE5" s="29"/>
      <c r="FF5" s="29"/>
      <c r="FG5" s="29"/>
      <c r="FH5" s="29"/>
      <c r="FI5" s="29"/>
      <c r="FJ5" s="5" t="s">
        <v>7</v>
      </c>
      <c r="FK5" s="5" t="s">
        <v>8</v>
      </c>
      <c r="FL5" s="5" t="s">
        <v>9</v>
      </c>
      <c r="FM5" s="5" t="s">
        <v>10</v>
      </c>
      <c r="FN5" s="5" t="s">
        <v>34</v>
      </c>
      <c r="FO5" s="29" t="s">
        <v>35</v>
      </c>
      <c r="FP5" s="29" t="s">
        <v>36</v>
      </c>
      <c r="FQ5" s="29" t="s">
        <v>37</v>
      </c>
      <c r="FR5" s="29" t="s">
        <v>38</v>
      </c>
      <c r="FS5" s="29"/>
      <c r="FT5" s="29"/>
      <c r="FU5" s="29"/>
      <c r="FV5" s="29"/>
      <c r="FW5" s="29"/>
      <c r="FX5" s="29"/>
      <c r="FY5" s="5" t="s">
        <v>7</v>
      </c>
      <c r="FZ5" s="5" t="s">
        <v>8</v>
      </c>
      <c r="GA5" s="5" t="s">
        <v>9</v>
      </c>
      <c r="GB5" s="5" t="s">
        <v>10</v>
      </c>
      <c r="GC5" s="5" t="s">
        <v>34</v>
      </c>
      <c r="GD5" s="29" t="s">
        <v>35</v>
      </c>
      <c r="GE5" s="29" t="s">
        <v>36</v>
      </c>
      <c r="GF5" s="29" t="s">
        <v>37</v>
      </c>
      <c r="GG5" s="29" t="s">
        <v>38</v>
      </c>
      <c r="GH5" s="29"/>
      <c r="GI5" s="29"/>
      <c r="GJ5" s="29"/>
      <c r="GK5" s="29"/>
      <c r="GL5" s="29"/>
      <c r="GM5" s="29"/>
      <c r="GN5" s="5" t="s">
        <v>7</v>
      </c>
      <c r="GO5" s="5" t="s">
        <v>8</v>
      </c>
      <c r="GP5" s="5" t="s">
        <v>9</v>
      </c>
      <c r="GQ5" s="5" t="s">
        <v>10</v>
      </c>
      <c r="GR5" s="5" t="s">
        <v>34</v>
      </c>
      <c r="GS5" s="29" t="s">
        <v>35</v>
      </c>
      <c r="GT5" s="29" t="s">
        <v>36</v>
      </c>
      <c r="GU5" s="29" t="s">
        <v>37</v>
      </c>
      <c r="GV5" s="29" t="s">
        <v>38</v>
      </c>
      <c r="GW5" s="29"/>
      <c r="GX5" s="29"/>
      <c r="GY5" s="29"/>
      <c r="GZ5" s="29"/>
      <c r="HA5" s="29"/>
      <c r="HB5" s="29"/>
      <c r="HC5" s="5" t="s">
        <v>7</v>
      </c>
      <c r="HD5" s="5" t="s">
        <v>8</v>
      </c>
      <c r="HE5" s="5" t="s">
        <v>9</v>
      </c>
      <c r="HF5" s="5" t="s">
        <v>10</v>
      </c>
      <c r="HG5" s="5" t="s">
        <v>34</v>
      </c>
      <c r="HH5" s="29" t="s">
        <v>35</v>
      </c>
      <c r="HI5" s="29" t="s">
        <v>36</v>
      </c>
      <c r="HJ5" s="29" t="s">
        <v>37</v>
      </c>
      <c r="HK5" s="29" t="s">
        <v>38</v>
      </c>
      <c r="HL5" s="29"/>
      <c r="HM5" s="29"/>
      <c r="HN5" s="29"/>
      <c r="HO5" s="29"/>
      <c r="HP5" s="29"/>
      <c r="HQ5" s="29"/>
      <c r="HR5" s="5" t="s">
        <v>7</v>
      </c>
      <c r="HS5" s="5" t="s">
        <v>8</v>
      </c>
      <c r="HT5" s="5" t="s">
        <v>9</v>
      </c>
      <c r="HU5" s="5" t="s">
        <v>10</v>
      </c>
      <c r="HV5" s="5" t="s">
        <v>34</v>
      </c>
      <c r="HW5" s="29" t="s">
        <v>35</v>
      </c>
      <c r="HX5" s="29" t="s">
        <v>36</v>
      </c>
      <c r="HY5" s="29" t="s">
        <v>37</v>
      </c>
      <c r="HZ5" s="29" t="s">
        <v>38</v>
      </c>
      <c r="IA5" s="29"/>
      <c r="IB5" s="29"/>
      <c r="IC5" s="29"/>
      <c r="ID5" s="29"/>
      <c r="IE5" s="29"/>
      <c r="IF5" s="29"/>
      <c r="IG5" s="5" t="s">
        <v>7</v>
      </c>
      <c r="IH5" s="5" t="s">
        <v>8</v>
      </c>
      <c r="II5" s="5" t="s">
        <v>9</v>
      </c>
      <c r="IJ5" s="5" t="s">
        <v>10</v>
      </c>
      <c r="IK5" s="5" t="s">
        <v>34</v>
      </c>
      <c r="IL5" s="29" t="s">
        <v>35</v>
      </c>
      <c r="IM5" s="29" t="s">
        <v>36</v>
      </c>
      <c r="IN5" s="29" t="s">
        <v>37</v>
      </c>
      <c r="IO5" s="29" t="s">
        <v>38</v>
      </c>
      <c r="IP5" s="29"/>
      <c r="IQ5" s="29"/>
      <c r="IR5" s="29"/>
      <c r="IS5" s="29"/>
      <c r="IT5" s="29"/>
      <c r="IU5" s="29"/>
      <c r="IV5" s="5" t="s">
        <v>7</v>
      </c>
      <c r="IW5" s="5" t="s">
        <v>8</v>
      </c>
      <c r="IX5" s="5" t="s">
        <v>9</v>
      </c>
      <c r="IY5" s="5" t="s">
        <v>10</v>
      </c>
      <c r="IZ5" s="5" t="s">
        <v>34</v>
      </c>
      <c r="JA5" s="29" t="s">
        <v>35</v>
      </c>
      <c r="JB5" s="29" t="s">
        <v>36</v>
      </c>
      <c r="JC5" s="29" t="s">
        <v>37</v>
      </c>
      <c r="JD5" s="29" t="s">
        <v>38</v>
      </c>
      <c r="JE5" s="29"/>
      <c r="JF5" s="29"/>
      <c r="JG5" s="29"/>
      <c r="JH5" s="29"/>
      <c r="JI5" s="29"/>
      <c r="JJ5" s="29"/>
      <c r="JK5" s="5" t="s">
        <v>7</v>
      </c>
      <c r="JL5" s="5" t="s">
        <v>8</v>
      </c>
      <c r="JM5" s="5" t="s">
        <v>9</v>
      </c>
      <c r="JN5" s="5" t="s">
        <v>10</v>
      </c>
      <c r="JO5" s="5" t="s">
        <v>34</v>
      </c>
      <c r="JP5" s="29" t="s">
        <v>35</v>
      </c>
      <c r="JQ5" s="29" t="s">
        <v>36</v>
      </c>
      <c r="JR5" s="29" t="s">
        <v>37</v>
      </c>
      <c r="JS5" s="29" t="s">
        <v>38</v>
      </c>
      <c r="JT5" s="29"/>
      <c r="JU5" s="29"/>
      <c r="JV5" s="29"/>
      <c r="JW5" s="29"/>
      <c r="JX5" s="29"/>
      <c r="JY5" s="29"/>
      <c r="JZ5" s="5" t="s">
        <v>7</v>
      </c>
      <c r="KA5" s="5" t="s">
        <v>8</v>
      </c>
      <c r="KB5" s="5" t="s">
        <v>9</v>
      </c>
      <c r="KC5" s="5" t="s">
        <v>10</v>
      </c>
      <c r="KD5" s="5" t="s">
        <v>34</v>
      </c>
      <c r="KE5" s="29" t="s">
        <v>35</v>
      </c>
      <c r="KF5" s="29" t="s">
        <v>36</v>
      </c>
      <c r="KG5" s="29" t="s">
        <v>37</v>
      </c>
      <c r="KH5" s="29" t="s">
        <v>38</v>
      </c>
      <c r="KI5" s="29"/>
      <c r="KJ5" s="29"/>
      <c r="KK5" s="29"/>
      <c r="KL5" s="29"/>
      <c r="KM5" s="29"/>
      <c r="KN5" s="29"/>
      <c r="KO5" s="5" t="s">
        <v>7</v>
      </c>
      <c r="KP5" s="5" t="s">
        <v>8</v>
      </c>
      <c r="KQ5" s="5" t="s">
        <v>9</v>
      </c>
      <c r="KR5" s="5" t="s">
        <v>10</v>
      </c>
      <c r="KS5" s="5" t="s">
        <v>34</v>
      </c>
      <c r="KT5" s="29" t="s">
        <v>35</v>
      </c>
      <c r="KU5" s="29" t="s">
        <v>36</v>
      </c>
      <c r="KV5" s="29" t="s">
        <v>37</v>
      </c>
      <c r="KW5" s="29" t="s">
        <v>38</v>
      </c>
      <c r="KX5" s="29"/>
      <c r="KY5" s="29"/>
      <c r="KZ5" s="29"/>
      <c r="LA5" s="29"/>
      <c r="LB5" s="29"/>
      <c r="LC5" s="29"/>
      <c r="LD5" s="5" t="s">
        <v>7</v>
      </c>
      <c r="LE5" s="5" t="s">
        <v>8</v>
      </c>
      <c r="LF5" s="5" t="s">
        <v>9</v>
      </c>
      <c r="LG5" s="5" t="s">
        <v>10</v>
      </c>
      <c r="LH5" s="5" t="s">
        <v>34</v>
      </c>
      <c r="LI5" s="29" t="s">
        <v>35</v>
      </c>
      <c r="LJ5" s="29" t="s">
        <v>36</v>
      </c>
      <c r="LK5" s="29" t="s">
        <v>37</v>
      </c>
      <c r="LL5" s="29" t="s">
        <v>38</v>
      </c>
      <c r="LM5" s="29"/>
      <c r="LN5" s="29"/>
      <c r="LO5" s="29"/>
      <c r="LP5" s="29"/>
      <c r="LQ5" s="29"/>
      <c r="LR5" s="29"/>
      <c r="LS5" s="5" t="s">
        <v>7</v>
      </c>
      <c r="LT5" s="5" t="s">
        <v>8</v>
      </c>
      <c r="LU5" s="5" t="s">
        <v>9</v>
      </c>
      <c r="LV5" s="5" t="s">
        <v>10</v>
      </c>
      <c r="LW5" s="5" t="s">
        <v>34</v>
      </c>
      <c r="LX5" s="29" t="s">
        <v>35</v>
      </c>
      <c r="LY5" s="29" t="s">
        <v>36</v>
      </c>
      <c r="LZ5" s="29" t="s">
        <v>37</v>
      </c>
      <c r="MA5" s="29" t="s">
        <v>38</v>
      </c>
      <c r="MB5" s="29"/>
      <c r="MC5" s="29"/>
      <c r="MD5" s="29"/>
      <c r="ME5" s="29"/>
      <c r="MF5" s="29"/>
      <c r="MG5" s="29"/>
      <c r="MH5" s="5" t="s">
        <v>7</v>
      </c>
      <c r="MI5" s="5" t="s">
        <v>8</v>
      </c>
      <c r="MJ5" s="5" t="s">
        <v>9</v>
      </c>
      <c r="MK5" s="5" t="s">
        <v>10</v>
      </c>
      <c r="ML5" s="5" t="s">
        <v>34</v>
      </c>
      <c r="MM5" s="29" t="s">
        <v>35</v>
      </c>
      <c r="MN5" s="29" t="s">
        <v>36</v>
      </c>
      <c r="MO5" s="29" t="s">
        <v>37</v>
      </c>
      <c r="MP5" s="29" t="s">
        <v>38</v>
      </c>
      <c r="MQ5" s="29"/>
      <c r="MR5" s="29"/>
      <c r="MS5" s="29"/>
      <c r="MT5" s="29"/>
      <c r="MU5" s="29"/>
      <c r="MV5" s="29"/>
      <c r="MW5" s="5" t="s">
        <v>7</v>
      </c>
      <c r="MX5" s="5" t="s">
        <v>8</v>
      </c>
      <c r="MY5" s="5" t="s">
        <v>9</v>
      </c>
      <c r="MZ5" s="5" t="s">
        <v>10</v>
      </c>
      <c r="NA5" s="5" t="s">
        <v>34</v>
      </c>
      <c r="NB5" s="29" t="s">
        <v>35</v>
      </c>
      <c r="NC5" s="29" t="s">
        <v>36</v>
      </c>
      <c r="ND5" s="29" t="s">
        <v>37</v>
      </c>
      <c r="NE5" s="29" t="s">
        <v>38</v>
      </c>
      <c r="NF5" s="29"/>
      <c r="NG5" s="29"/>
      <c r="NH5" s="29"/>
      <c r="NI5" s="29"/>
      <c r="NJ5" s="29"/>
      <c r="NK5" s="29"/>
      <c r="NL5" s="5" t="s">
        <v>7</v>
      </c>
      <c r="NM5" s="5" t="s">
        <v>8</v>
      </c>
      <c r="NN5" s="5" t="s">
        <v>9</v>
      </c>
      <c r="NO5" s="5" t="s">
        <v>10</v>
      </c>
      <c r="NP5" s="5" t="s">
        <v>34</v>
      </c>
      <c r="NQ5" s="29" t="s">
        <v>35</v>
      </c>
      <c r="NR5" s="29" t="s">
        <v>36</v>
      </c>
      <c r="NS5" s="29" t="s">
        <v>37</v>
      </c>
      <c r="NT5" s="29" t="s">
        <v>38</v>
      </c>
      <c r="NU5" s="29"/>
      <c r="NV5" s="29"/>
      <c r="NW5" s="29"/>
      <c r="NX5" s="29"/>
      <c r="NY5" s="29"/>
      <c r="NZ5" s="29"/>
      <c r="OA5" s="5" t="s">
        <v>7</v>
      </c>
      <c r="OB5" s="5" t="s">
        <v>8</v>
      </c>
      <c r="OC5" s="5" t="s">
        <v>9</v>
      </c>
      <c r="OD5" s="5" t="s">
        <v>10</v>
      </c>
      <c r="OE5" s="5" t="s">
        <v>34</v>
      </c>
      <c r="OF5" s="29" t="s">
        <v>35</v>
      </c>
      <c r="OG5" s="29" t="s">
        <v>36</v>
      </c>
      <c r="OH5" s="29" t="s">
        <v>37</v>
      </c>
      <c r="OI5" s="29" t="s">
        <v>38</v>
      </c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</row>
    <row r="6" spans="1:411">
      <c r="A6" s="6">
        <v>5</v>
      </c>
      <c r="B6" s="7" t="s">
        <v>11</v>
      </c>
      <c r="C6" s="28">
        <v>0</v>
      </c>
      <c r="D6" s="31">
        <v>0</v>
      </c>
      <c r="E6" s="31"/>
      <c r="F6" s="32">
        <v>0</v>
      </c>
      <c r="G6" s="33">
        <v>0</v>
      </c>
      <c r="H6" s="32">
        <v>0</v>
      </c>
      <c r="I6" s="33">
        <f t="shared" ref="I6" si="0">G6+H6</f>
        <v>0</v>
      </c>
      <c r="J6" s="33">
        <v>0</v>
      </c>
      <c r="K6" s="33">
        <v>0</v>
      </c>
      <c r="L6" s="33">
        <v>0</v>
      </c>
      <c r="M6" s="33">
        <v>0</v>
      </c>
      <c r="N6" s="33">
        <f t="shared" ref="N6" si="1">I6-(J6+K6+L6+M6)</f>
        <v>0</v>
      </c>
      <c r="O6" s="33"/>
      <c r="P6" s="6">
        <v>5</v>
      </c>
      <c r="Q6" s="7" t="s">
        <v>11</v>
      </c>
      <c r="R6" s="28">
        <v>0</v>
      </c>
      <c r="S6" s="31">
        <v>0</v>
      </c>
      <c r="T6" s="31"/>
      <c r="U6" s="33">
        <v>0</v>
      </c>
      <c r="V6" s="33">
        <v>0</v>
      </c>
      <c r="W6" s="32">
        <v>0</v>
      </c>
      <c r="X6" s="33">
        <f t="shared" ref="X6" si="2">V6+W6</f>
        <v>0</v>
      </c>
      <c r="Y6" s="33">
        <v>0</v>
      </c>
      <c r="Z6" s="33">
        <v>0</v>
      </c>
      <c r="AA6" s="33">
        <v>0</v>
      </c>
      <c r="AB6" s="33">
        <v>0</v>
      </c>
      <c r="AC6" s="33">
        <f t="shared" ref="AC6" si="3">X6-(Y6+Z6+AA6+AB6)</f>
        <v>0</v>
      </c>
      <c r="AD6" s="33"/>
      <c r="AE6" s="6">
        <v>5</v>
      </c>
      <c r="AF6" s="7" t="s">
        <v>11</v>
      </c>
      <c r="AG6" s="42">
        <v>50000</v>
      </c>
      <c r="AH6" s="43"/>
      <c r="AI6" s="31">
        <f t="shared" ref="AI6" si="4">AH6/AG6*100</f>
        <v>0</v>
      </c>
      <c r="AJ6" s="33">
        <v>0</v>
      </c>
      <c r="AK6" s="32">
        <v>0</v>
      </c>
      <c r="AL6" s="32">
        <v>0</v>
      </c>
      <c r="AM6" s="33">
        <f t="shared" ref="AM6" si="5">AK6+AL6</f>
        <v>0</v>
      </c>
      <c r="AN6" s="33">
        <v>0</v>
      </c>
      <c r="AO6" s="33">
        <v>0</v>
      </c>
      <c r="AP6" s="33">
        <v>0</v>
      </c>
      <c r="AQ6" s="33">
        <v>0</v>
      </c>
      <c r="AR6" s="33">
        <f t="shared" ref="AR6" si="6">AM6-(AN6+AO6+AP6+AQ6)</f>
        <v>0</v>
      </c>
      <c r="AS6" s="33"/>
      <c r="AT6" s="6">
        <v>5</v>
      </c>
      <c r="AU6" s="7" t="s">
        <v>11</v>
      </c>
      <c r="AV6" s="28">
        <v>0</v>
      </c>
      <c r="AW6" s="31">
        <v>0</v>
      </c>
      <c r="AX6" s="31"/>
      <c r="AY6" s="33">
        <v>0</v>
      </c>
      <c r="AZ6" s="33">
        <v>0</v>
      </c>
      <c r="BA6" s="32">
        <v>0</v>
      </c>
      <c r="BB6" s="33">
        <f t="shared" ref="BB6" si="7">AZ6+BA6</f>
        <v>0</v>
      </c>
      <c r="BC6" s="33">
        <v>0</v>
      </c>
      <c r="BD6" s="33">
        <v>0</v>
      </c>
      <c r="BE6" s="33">
        <v>0</v>
      </c>
      <c r="BF6" s="33">
        <v>0</v>
      </c>
      <c r="BG6" s="33">
        <f t="shared" ref="BG6" si="8">BB6-(BC6+BD6+BE6+BF6)</f>
        <v>0</v>
      </c>
      <c r="BH6" s="33"/>
      <c r="BI6" s="6">
        <v>5</v>
      </c>
      <c r="BJ6" s="7" t="s">
        <v>11</v>
      </c>
      <c r="BK6" s="28">
        <v>0</v>
      </c>
      <c r="BL6" s="31">
        <v>0</v>
      </c>
      <c r="BM6" s="31"/>
      <c r="BN6" s="33">
        <v>0</v>
      </c>
      <c r="BO6" s="33">
        <v>0</v>
      </c>
      <c r="BP6" s="32">
        <v>0</v>
      </c>
      <c r="BQ6" s="33">
        <f t="shared" ref="BQ6" si="9">BO6+BP6</f>
        <v>0</v>
      </c>
      <c r="BR6" s="33">
        <v>0</v>
      </c>
      <c r="BS6" s="33">
        <v>0</v>
      </c>
      <c r="BT6" s="33">
        <v>0</v>
      </c>
      <c r="BU6" s="33">
        <v>0</v>
      </c>
      <c r="BV6" s="33">
        <f t="shared" ref="BV6" si="10">BQ6-(BR6+BS6+BT6+BU6)</f>
        <v>0</v>
      </c>
      <c r="BW6" s="33"/>
      <c r="BX6" s="6">
        <v>5</v>
      </c>
      <c r="BY6" s="7" t="s">
        <v>11</v>
      </c>
      <c r="BZ6" s="28">
        <v>0</v>
      </c>
      <c r="CA6" s="31">
        <v>0</v>
      </c>
      <c r="CB6" s="31"/>
      <c r="CC6" s="33">
        <v>0</v>
      </c>
      <c r="CD6" s="33">
        <v>0</v>
      </c>
      <c r="CE6" s="32">
        <v>0</v>
      </c>
      <c r="CF6" s="33">
        <f t="shared" ref="CF6" si="11">CD6+CE6</f>
        <v>0</v>
      </c>
      <c r="CG6" s="33">
        <v>0</v>
      </c>
      <c r="CH6" s="33">
        <v>0</v>
      </c>
      <c r="CI6" s="33">
        <v>0</v>
      </c>
      <c r="CJ6" s="33">
        <v>0</v>
      </c>
      <c r="CK6" s="33">
        <f t="shared" ref="CK6" si="12">CF6-(CG6+CH6+CI6+CJ6)</f>
        <v>0</v>
      </c>
      <c r="CL6" s="33"/>
      <c r="CM6" s="6">
        <v>5</v>
      </c>
      <c r="CN6" s="7" t="s">
        <v>11</v>
      </c>
      <c r="CO6" s="28">
        <v>0</v>
      </c>
      <c r="CP6" s="31">
        <v>0</v>
      </c>
      <c r="CQ6" s="31"/>
      <c r="CR6" s="33">
        <v>0</v>
      </c>
      <c r="CS6" s="33">
        <v>0</v>
      </c>
      <c r="CT6" s="32">
        <v>0</v>
      </c>
      <c r="CU6" s="33">
        <f t="shared" ref="CU6" si="13">CS6+CT6</f>
        <v>0</v>
      </c>
      <c r="CV6" s="33">
        <v>0</v>
      </c>
      <c r="CW6" s="33">
        <v>0</v>
      </c>
      <c r="CX6" s="33">
        <v>0</v>
      </c>
      <c r="CY6" s="33">
        <v>0</v>
      </c>
      <c r="CZ6" s="33">
        <f t="shared" ref="CZ6" si="14">CU6-(CV6+CW6+CX6+CY6)</f>
        <v>0</v>
      </c>
      <c r="DA6" s="33"/>
      <c r="DB6" s="6">
        <v>5</v>
      </c>
      <c r="DC6" s="7" t="s">
        <v>11</v>
      </c>
      <c r="DD6" s="28">
        <v>0</v>
      </c>
      <c r="DE6" s="31">
        <v>0</v>
      </c>
      <c r="DF6" s="31"/>
      <c r="DG6" s="33">
        <v>18</v>
      </c>
      <c r="DH6" s="33">
        <f t="shared" ref="DH6" si="15">DG6*20000</f>
        <v>360000</v>
      </c>
      <c r="DI6" s="32">
        <v>0</v>
      </c>
      <c r="DJ6" s="33">
        <f t="shared" ref="DJ6" si="16">DH6+DI6</f>
        <v>360000</v>
      </c>
      <c r="DK6" s="33">
        <f t="shared" ref="DK6" si="17">DJ6/4</f>
        <v>90000</v>
      </c>
      <c r="DL6" s="33">
        <f t="shared" ref="DL6:DN6" si="18">DK6</f>
        <v>90000</v>
      </c>
      <c r="DM6" s="33">
        <f t="shared" si="18"/>
        <v>90000</v>
      </c>
      <c r="DN6" s="33">
        <f t="shared" si="18"/>
        <v>90000</v>
      </c>
      <c r="DO6" s="33">
        <f t="shared" ref="DO6" si="19">DJ6-(DK6+DL6+DM6+DN6)</f>
        <v>0</v>
      </c>
      <c r="DP6" s="33"/>
      <c r="DQ6" s="6">
        <v>5</v>
      </c>
      <c r="DR6" s="7" t="s">
        <v>11</v>
      </c>
      <c r="DS6" s="37">
        <v>775000</v>
      </c>
      <c r="DT6" s="31">
        <v>0</v>
      </c>
      <c r="DU6" s="31"/>
      <c r="DV6" s="38">
        <v>1</v>
      </c>
      <c r="DW6" s="33">
        <f t="shared" ref="DW6" si="20">DV6*575000</f>
        <v>575000</v>
      </c>
      <c r="DX6" s="32">
        <v>0</v>
      </c>
      <c r="DY6" s="33">
        <f t="shared" ref="DY6" si="21">DW6+DX6</f>
        <v>575000</v>
      </c>
      <c r="DZ6" s="33">
        <f t="shared" ref="DZ6" si="22">DY6/4</f>
        <v>143750</v>
      </c>
      <c r="EA6" s="33">
        <f t="shared" ref="EA6:EC6" si="23">DZ6</f>
        <v>143750</v>
      </c>
      <c r="EB6" s="33">
        <f t="shared" si="23"/>
        <v>143750</v>
      </c>
      <c r="EC6" s="33">
        <f t="shared" si="23"/>
        <v>143750</v>
      </c>
      <c r="ED6" s="33">
        <f t="shared" ref="ED6" si="24">DY6-(DZ6+EA6+EB6+EC6)</f>
        <v>0</v>
      </c>
      <c r="EE6" s="33"/>
      <c r="EF6" s="6">
        <v>5</v>
      </c>
      <c r="EG6" s="7" t="s">
        <v>11</v>
      </c>
      <c r="EH6" s="28">
        <v>0</v>
      </c>
      <c r="EI6" s="31">
        <v>0</v>
      </c>
      <c r="EJ6" s="31"/>
      <c r="EK6" s="38">
        <v>1</v>
      </c>
      <c r="EL6" s="33">
        <f t="shared" ref="EL6" si="25">EK6*175000</f>
        <v>175000</v>
      </c>
      <c r="EM6" s="32">
        <v>0</v>
      </c>
      <c r="EN6" s="33">
        <f t="shared" ref="EN6" si="26">EL6+EM6</f>
        <v>175000</v>
      </c>
      <c r="EO6" s="33">
        <v>0</v>
      </c>
      <c r="EP6" s="33">
        <f t="shared" ref="EP6" si="27">EN6/3</f>
        <v>58333.333333333336</v>
      </c>
      <c r="EQ6" s="33">
        <f t="shared" ref="EQ6:ER6" si="28">EP6</f>
        <v>58333.333333333336</v>
      </c>
      <c r="ER6" s="33">
        <f t="shared" si="28"/>
        <v>58333.333333333336</v>
      </c>
      <c r="ES6" s="33">
        <f t="shared" ref="ES6" si="29">EN6-(EO6+EP6+EQ6+ER6)</f>
        <v>0</v>
      </c>
      <c r="ET6" s="33"/>
      <c r="EU6" s="6">
        <v>5</v>
      </c>
      <c r="EV6" s="7" t="s">
        <v>11</v>
      </c>
      <c r="EW6" s="28">
        <v>0</v>
      </c>
      <c r="EX6" s="31">
        <v>0</v>
      </c>
      <c r="EY6" s="31"/>
      <c r="EZ6" s="33">
        <v>1</v>
      </c>
      <c r="FA6" s="33">
        <v>250000</v>
      </c>
      <c r="FB6" s="32">
        <v>0</v>
      </c>
      <c r="FC6" s="33">
        <f t="shared" ref="FC6" si="30">FA6+FB6</f>
        <v>250000</v>
      </c>
      <c r="FD6" s="33">
        <v>0</v>
      </c>
      <c r="FE6" s="33">
        <v>0</v>
      </c>
      <c r="FF6" s="33">
        <v>0</v>
      </c>
      <c r="FG6" s="33">
        <v>250000</v>
      </c>
      <c r="FH6" s="33">
        <f t="shared" ref="FH6" si="31">FC6-(FD6+FE6+FF6+FG6)</f>
        <v>0</v>
      </c>
      <c r="FI6" s="33"/>
      <c r="FJ6" s="6">
        <v>5</v>
      </c>
      <c r="FK6" s="7" t="s">
        <v>11</v>
      </c>
      <c r="FL6" s="28">
        <v>0</v>
      </c>
      <c r="FM6" s="31">
        <v>0</v>
      </c>
      <c r="FN6" s="31"/>
      <c r="FO6" s="33">
        <v>0</v>
      </c>
      <c r="FP6" s="33">
        <v>0</v>
      </c>
      <c r="FQ6" s="32">
        <v>0</v>
      </c>
      <c r="FR6" s="33">
        <f t="shared" ref="FR6" si="32">FP6+FQ6</f>
        <v>0</v>
      </c>
      <c r="FS6" s="33">
        <v>0</v>
      </c>
      <c r="FT6" s="33">
        <v>0</v>
      </c>
      <c r="FU6" s="33">
        <v>0</v>
      </c>
      <c r="FV6" s="33">
        <v>0</v>
      </c>
      <c r="FW6" s="33">
        <f t="shared" ref="FW6" si="33">FR6-(FS6+FT6+FU6+FV6)</f>
        <v>0</v>
      </c>
      <c r="FX6" s="33"/>
      <c r="FY6" s="6">
        <v>5</v>
      </c>
      <c r="FZ6" s="7" t="s">
        <v>11</v>
      </c>
      <c r="GA6" s="28">
        <v>0</v>
      </c>
      <c r="GB6" s="31">
        <v>0</v>
      </c>
      <c r="GC6" s="31"/>
      <c r="GD6" s="33">
        <v>0</v>
      </c>
      <c r="GE6" s="33">
        <v>0</v>
      </c>
      <c r="GF6" s="32">
        <v>0</v>
      </c>
      <c r="GG6" s="33">
        <f t="shared" ref="GG6" si="34">GE6+GF6</f>
        <v>0</v>
      </c>
      <c r="GH6" s="33">
        <v>0</v>
      </c>
      <c r="GI6" s="33">
        <v>0</v>
      </c>
      <c r="GJ6" s="33">
        <v>0</v>
      </c>
      <c r="GK6" s="33">
        <v>0</v>
      </c>
      <c r="GL6" s="33">
        <f t="shared" ref="GL6" si="35">GG6-(GH6+GI6+GJ6+GK6)</f>
        <v>0</v>
      </c>
      <c r="GM6" s="33"/>
      <c r="GN6" s="6">
        <v>5</v>
      </c>
      <c r="GO6" s="7" t="s">
        <v>11</v>
      </c>
      <c r="GP6" s="28">
        <v>0</v>
      </c>
      <c r="GQ6" s="31">
        <v>0</v>
      </c>
      <c r="GR6" s="31"/>
      <c r="GS6" s="33">
        <v>0</v>
      </c>
      <c r="GT6" s="33">
        <v>0</v>
      </c>
      <c r="GU6" s="32">
        <v>0</v>
      </c>
      <c r="GV6" s="33">
        <f t="shared" ref="GV6" si="36">GT6+GU6</f>
        <v>0</v>
      </c>
      <c r="GW6" s="33">
        <v>0</v>
      </c>
      <c r="GX6" s="33">
        <v>0</v>
      </c>
      <c r="GY6" s="33">
        <v>0</v>
      </c>
      <c r="GZ6" s="33">
        <v>0</v>
      </c>
      <c r="HA6" s="33">
        <f t="shared" ref="HA6" si="37">GV6-(GW6+GX6+GY6+GZ6)</f>
        <v>0</v>
      </c>
      <c r="HB6" s="33"/>
      <c r="HC6" s="6">
        <v>5</v>
      </c>
      <c r="HD6" s="7" t="s">
        <v>11</v>
      </c>
      <c r="HE6" s="28">
        <v>0</v>
      </c>
      <c r="HF6" s="31">
        <v>0</v>
      </c>
      <c r="HG6" s="31"/>
      <c r="HH6" s="33">
        <v>0</v>
      </c>
      <c r="HI6" s="33">
        <v>0</v>
      </c>
      <c r="HJ6" s="32">
        <v>0</v>
      </c>
      <c r="HK6" s="33">
        <f t="shared" ref="HK6" si="38">HI6+HJ6</f>
        <v>0</v>
      </c>
      <c r="HL6" s="33">
        <v>0</v>
      </c>
      <c r="HM6" s="33">
        <v>0</v>
      </c>
      <c r="HN6" s="33">
        <v>0</v>
      </c>
      <c r="HO6" s="33">
        <v>0</v>
      </c>
      <c r="HP6" s="33">
        <f t="shared" ref="HP6" si="39">HK6-(HL6+HM6+HN6+HO6)</f>
        <v>0</v>
      </c>
      <c r="HQ6" s="33"/>
      <c r="HR6" s="6">
        <v>5</v>
      </c>
      <c r="HS6" s="7" t="s">
        <v>11</v>
      </c>
      <c r="HT6" s="28">
        <v>0</v>
      </c>
      <c r="HU6" s="31">
        <v>0</v>
      </c>
      <c r="HV6" s="31"/>
      <c r="HW6" s="33">
        <v>0</v>
      </c>
      <c r="HX6" s="33">
        <v>0</v>
      </c>
      <c r="HY6" s="32">
        <v>0</v>
      </c>
      <c r="HZ6" s="33">
        <f t="shared" ref="HZ6" si="40">HX6+HY6</f>
        <v>0</v>
      </c>
      <c r="IA6" s="33">
        <v>0</v>
      </c>
      <c r="IB6" s="33">
        <v>0</v>
      </c>
      <c r="IC6" s="33">
        <v>0</v>
      </c>
      <c r="ID6" s="33">
        <v>0</v>
      </c>
      <c r="IE6" s="33">
        <f t="shared" ref="IE6" si="41">HZ6-(IA6+IB6+IC6+ID6)</f>
        <v>0</v>
      </c>
      <c r="IF6" s="33"/>
      <c r="IG6" s="6">
        <v>5</v>
      </c>
      <c r="IH6" s="7" t="s">
        <v>11</v>
      </c>
      <c r="II6" s="28">
        <v>0</v>
      </c>
      <c r="IJ6" s="31">
        <v>0</v>
      </c>
      <c r="IK6" s="31"/>
      <c r="IL6" s="33">
        <v>0</v>
      </c>
      <c r="IM6" s="33">
        <v>0</v>
      </c>
      <c r="IN6" s="32">
        <v>0</v>
      </c>
      <c r="IO6" s="33">
        <f t="shared" ref="IO6" si="42">IM6+IN6</f>
        <v>0</v>
      </c>
      <c r="IP6" s="33">
        <v>0</v>
      </c>
      <c r="IQ6" s="33">
        <v>0</v>
      </c>
      <c r="IR6" s="33">
        <v>0</v>
      </c>
      <c r="IS6" s="33">
        <v>0</v>
      </c>
      <c r="IT6" s="33">
        <f t="shared" ref="IT6" si="43">IO6-(IP6+IQ6+IR6+IS6)</f>
        <v>0</v>
      </c>
      <c r="IU6" s="33"/>
      <c r="IV6" s="6">
        <v>5</v>
      </c>
      <c r="IW6" s="7" t="s">
        <v>11</v>
      </c>
      <c r="IX6" s="23">
        <v>3644100</v>
      </c>
      <c r="IY6" s="23">
        <v>188380</v>
      </c>
      <c r="IZ6" s="24">
        <f t="shared" ref="IZ6" si="44">IY6/IX6*100</f>
        <v>5.1694519908893826</v>
      </c>
      <c r="JA6" s="33">
        <v>0</v>
      </c>
      <c r="JB6" s="25">
        <v>4507535</v>
      </c>
      <c r="JC6" s="26">
        <v>1083000</v>
      </c>
      <c r="JD6" s="33">
        <f t="shared" ref="JD6" si="45">JB6+JC6</f>
        <v>5590535</v>
      </c>
      <c r="JE6" s="33">
        <f t="shared" ref="JE6" si="46">JB6/4+JC6</f>
        <v>2209883.75</v>
      </c>
      <c r="JF6" s="33">
        <f t="shared" ref="JF6" si="47">JB6/4</f>
        <v>1126883.75</v>
      </c>
      <c r="JG6" s="33">
        <f t="shared" ref="JG6" si="48">JB6/4</f>
        <v>1126883.75</v>
      </c>
      <c r="JH6" s="33">
        <f t="shared" ref="JH6" si="49">JB6/4</f>
        <v>1126883.75</v>
      </c>
      <c r="JI6" s="33">
        <f t="shared" ref="JI6" si="50">JD6-(JE6+JF6+JG6+JH6)</f>
        <v>0</v>
      </c>
      <c r="JJ6" s="33"/>
      <c r="JK6" s="6">
        <v>5</v>
      </c>
      <c r="JL6" s="7" t="s">
        <v>11</v>
      </c>
      <c r="JM6" s="28">
        <v>0</v>
      </c>
      <c r="JN6" s="31">
        <v>0</v>
      </c>
      <c r="JO6" s="31"/>
      <c r="JP6" s="33">
        <v>0</v>
      </c>
      <c r="JQ6" s="33">
        <v>0</v>
      </c>
      <c r="JR6" s="32">
        <v>0</v>
      </c>
      <c r="JS6" s="33">
        <f t="shared" ref="JS6" si="51">JQ6+JR6</f>
        <v>0</v>
      </c>
      <c r="JT6" s="33">
        <v>0</v>
      </c>
      <c r="JU6" s="33">
        <v>0</v>
      </c>
      <c r="JV6" s="33">
        <v>0</v>
      </c>
      <c r="JW6" s="33">
        <v>0</v>
      </c>
      <c r="JX6" s="33">
        <f t="shared" ref="JX6" si="52">JS6-(JT6+JU6+JV6+JW6)</f>
        <v>0</v>
      </c>
      <c r="JY6" s="33"/>
      <c r="JZ6" s="6">
        <v>5</v>
      </c>
      <c r="KA6" s="7" t="s">
        <v>11</v>
      </c>
      <c r="KB6" s="28">
        <v>0</v>
      </c>
      <c r="KC6" s="31">
        <v>0</v>
      </c>
      <c r="KD6" s="31"/>
      <c r="KE6" s="33">
        <v>0</v>
      </c>
      <c r="KF6" s="33">
        <v>0</v>
      </c>
      <c r="KG6" s="32">
        <v>0</v>
      </c>
      <c r="KH6" s="33">
        <f t="shared" ref="KH6" si="53">KF6+KG6</f>
        <v>0</v>
      </c>
      <c r="KI6" s="33">
        <v>0</v>
      </c>
      <c r="KJ6" s="33">
        <v>0</v>
      </c>
      <c r="KK6" s="33">
        <v>0</v>
      </c>
      <c r="KL6" s="33">
        <v>0</v>
      </c>
      <c r="KM6" s="33">
        <f t="shared" ref="KM6" si="54">KH6-(KI6+KJ6+KK6+KL6)</f>
        <v>0</v>
      </c>
      <c r="KN6" s="33"/>
      <c r="KO6" s="6">
        <v>5</v>
      </c>
      <c r="KP6" s="7" t="s">
        <v>11</v>
      </c>
      <c r="KQ6" s="28">
        <v>0</v>
      </c>
      <c r="KR6" s="31">
        <v>0</v>
      </c>
      <c r="KS6" s="31"/>
      <c r="KT6" s="33">
        <v>0</v>
      </c>
      <c r="KU6" s="25">
        <v>0</v>
      </c>
      <c r="KV6" s="32">
        <v>0</v>
      </c>
      <c r="KW6" s="33">
        <f t="shared" ref="KW6" si="55">KU6+KV6</f>
        <v>0</v>
      </c>
      <c r="KX6" s="33">
        <v>0</v>
      </c>
      <c r="KY6" s="33">
        <v>0</v>
      </c>
      <c r="KZ6" s="33">
        <v>0</v>
      </c>
      <c r="LA6" s="33">
        <v>0</v>
      </c>
      <c r="LB6" s="33">
        <f t="shared" ref="LB6" si="56">KW6-(KX6+KY6+KZ6+LA6)</f>
        <v>0</v>
      </c>
      <c r="LC6" s="33"/>
      <c r="LD6" s="6">
        <v>5</v>
      </c>
      <c r="LE6" s="7" t="s">
        <v>11</v>
      </c>
      <c r="LF6" s="28">
        <v>0</v>
      </c>
      <c r="LG6" s="31">
        <v>0</v>
      </c>
      <c r="LH6" s="31"/>
      <c r="LI6" s="33">
        <v>0</v>
      </c>
      <c r="LJ6" s="33">
        <v>0</v>
      </c>
      <c r="LK6" s="32">
        <v>0</v>
      </c>
      <c r="LL6" s="33">
        <f t="shared" ref="LL6" si="57">LJ6+LK6</f>
        <v>0</v>
      </c>
      <c r="LM6" s="33">
        <v>0</v>
      </c>
      <c r="LN6" s="33">
        <v>0</v>
      </c>
      <c r="LO6" s="33">
        <v>0</v>
      </c>
      <c r="LP6" s="33">
        <v>0</v>
      </c>
      <c r="LQ6" s="33">
        <f t="shared" ref="LQ6" si="58">LL6-(LM6+LN6+LO6+LP6)</f>
        <v>0</v>
      </c>
      <c r="LR6" s="33"/>
      <c r="LS6" s="6">
        <v>5</v>
      </c>
      <c r="LT6" s="7" t="s">
        <v>11</v>
      </c>
      <c r="LU6" s="28">
        <v>0</v>
      </c>
      <c r="LV6" s="31">
        <v>0</v>
      </c>
      <c r="LW6" s="31"/>
      <c r="LX6" s="157">
        <v>2</v>
      </c>
      <c r="LY6" s="50">
        <v>237320</v>
      </c>
      <c r="LZ6" s="32">
        <v>0</v>
      </c>
      <c r="MA6" s="33">
        <f t="shared" ref="MA6" si="59">LY6+LZ6</f>
        <v>237320</v>
      </c>
      <c r="MB6" s="33">
        <v>0</v>
      </c>
      <c r="MC6" s="50">
        <v>118660</v>
      </c>
      <c r="MD6" s="33">
        <v>0</v>
      </c>
      <c r="ME6" s="50">
        <v>118660</v>
      </c>
      <c r="MF6" s="33">
        <f t="shared" ref="MF6" si="60">MA6-(MB6+MC6+MD6+ME6)</f>
        <v>0</v>
      </c>
      <c r="MG6" s="33"/>
      <c r="MH6" s="6">
        <v>5</v>
      </c>
      <c r="MI6" s="7" t="s">
        <v>11</v>
      </c>
      <c r="MJ6" s="28">
        <v>0</v>
      </c>
      <c r="MK6" s="31">
        <v>0</v>
      </c>
      <c r="ML6" s="31"/>
      <c r="MM6" s="33">
        <v>0</v>
      </c>
      <c r="MN6" s="33">
        <v>0</v>
      </c>
      <c r="MO6" s="32">
        <v>0</v>
      </c>
      <c r="MP6" s="33">
        <f t="shared" ref="MP6" si="61">MN6+MO6</f>
        <v>0</v>
      </c>
      <c r="MQ6" s="33">
        <v>0</v>
      </c>
      <c r="MR6" s="33">
        <v>0</v>
      </c>
      <c r="MS6" s="33">
        <v>0</v>
      </c>
      <c r="MT6" s="33">
        <v>0</v>
      </c>
      <c r="MU6" s="33">
        <f t="shared" ref="MU6" si="62">MP6-(MQ6+MR6+MS6+MT6)</f>
        <v>0</v>
      </c>
      <c r="MV6" s="33"/>
      <c r="MW6" s="6">
        <v>5</v>
      </c>
      <c r="MX6" s="7" t="s">
        <v>11</v>
      </c>
      <c r="MY6" s="28">
        <v>0</v>
      </c>
      <c r="MZ6" s="31">
        <v>0</v>
      </c>
      <c r="NA6" s="31"/>
      <c r="NB6" s="33">
        <v>0</v>
      </c>
      <c r="NC6" s="33">
        <v>0</v>
      </c>
      <c r="ND6" s="32">
        <v>0</v>
      </c>
      <c r="NE6" s="33">
        <f t="shared" ref="NE6" si="63">NC6+ND6</f>
        <v>0</v>
      </c>
      <c r="NF6" s="33">
        <v>0</v>
      </c>
      <c r="NG6" s="33">
        <v>0</v>
      </c>
      <c r="NH6" s="33">
        <v>0</v>
      </c>
      <c r="NI6" s="33">
        <v>0</v>
      </c>
      <c r="NJ6" s="33">
        <f t="shared" ref="NJ6" si="64">NE6-(NF6+NG6+NH6+NI6)</f>
        <v>0</v>
      </c>
      <c r="NK6" s="33"/>
      <c r="NL6" s="6">
        <v>5</v>
      </c>
      <c r="NM6" s="7" t="s">
        <v>11</v>
      </c>
      <c r="NN6" s="28">
        <v>1477145.9743845547</v>
      </c>
      <c r="NO6" s="31">
        <v>0</v>
      </c>
      <c r="NP6" s="31"/>
      <c r="NQ6" s="33">
        <v>20500</v>
      </c>
      <c r="NR6" s="33">
        <f t="shared" ref="NR6" si="65">NQ6*250</f>
        <v>5125000</v>
      </c>
      <c r="NS6" s="32">
        <v>0</v>
      </c>
      <c r="NT6" s="33">
        <f t="shared" ref="NT6" si="66">NR6+NS6</f>
        <v>5125000</v>
      </c>
      <c r="NU6" s="33">
        <v>0</v>
      </c>
      <c r="NV6" s="33">
        <f t="shared" ref="NV6" si="67">NT6</f>
        <v>5125000</v>
      </c>
      <c r="NW6" s="33">
        <v>0</v>
      </c>
      <c r="NX6" s="33">
        <v>0</v>
      </c>
      <c r="NY6" s="33">
        <f t="shared" ref="NY6" si="68">NT6-(NU6+NV6+NW6+NX6)</f>
        <v>0</v>
      </c>
      <c r="NZ6" s="33"/>
      <c r="OA6" s="6">
        <v>5</v>
      </c>
      <c r="OB6" s="7" t="s">
        <v>11</v>
      </c>
      <c r="OC6" s="28">
        <v>0</v>
      </c>
      <c r="OD6" s="31">
        <v>0</v>
      </c>
      <c r="OE6" s="31"/>
      <c r="OF6" s="33">
        <v>5066</v>
      </c>
      <c r="OG6" s="33">
        <v>1013200</v>
      </c>
      <c r="OH6" s="32">
        <v>0</v>
      </c>
      <c r="OI6" s="33">
        <f t="shared" ref="OI6" si="69">OG6+OH6</f>
        <v>1013200</v>
      </c>
      <c r="OJ6" s="33">
        <v>0</v>
      </c>
      <c r="OK6" s="33">
        <v>0</v>
      </c>
      <c r="OL6" s="33">
        <v>1013200</v>
      </c>
      <c r="OM6" s="33">
        <v>0</v>
      </c>
      <c r="ON6" s="33">
        <f t="shared" ref="ON6" si="70">OI6-(OJ6+OK6+OL6+OM6)</f>
        <v>0</v>
      </c>
      <c r="OO6" s="33"/>
      <c r="OP6" s="8">
        <f>I6+X6+AM6+BB6+BQ6+CF6+CU6+DJ6+DY6+EN6+FC6+FR6+GG6+GV6+HK6+HZ6+IO6+JD6+JS6+KH6+KW6+LL6+MA6+MP6+NE6+NT6+OI6</f>
        <v>13326055</v>
      </c>
      <c r="OQ6" s="8">
        <f t="shared" ref="OQ6:OT6" si="71">J6+Y6+AN6+BC6+BR6+CG6+CV6+DK6+DZ6+EO6+FD6+FS6+GH6+GW6+HL6+IA6+IP6+JE6+JT6+KI6+KX6+LM6+MB6+MQ6+NF6+NU6+OJ6</f>
        <v>2443633.75</v>
      </c>
      <c r="OR6" s="8">
        <f t="shared" si="71"/>
        <v>6662627.083333333</v>
      </c>
      <c r="OS6" s="8">
        <f t="shared" si="71"/>
        <v>2432167.083333333</v>
      </c>
      <c r="OT6" s="8">
        <f t="shared" si="71"/>
        <v>1787627.0833333333</v>
      </c>
      <c r="OU6" s="8">
        <f t="shared" ref="OU6" si="72">N6+AC6+AR6+BG6+BV6+CK6+CZ6+DO6+ED6+ES6+FH6+FW6+GL6+HA6+HP6+IE6+IT6+JI6+JX6+KM6+LB6+LQ6+MF6+MU6+NJ6+NY6</f>
        <v>0</v>
      </c>
    </row>
    <row r="7" spans="1:411">
      <c r="A7" s="138"/>
      <c r="B7" s="17"/>
      <c r="C7" s="17"/>
      <c r="D7" s="17"/>
      <c r="E7" s="17"/>
      <c r="F7" s="13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</row>
    <row r="8" spans="1:411" ht="26.25" customHeight="1">
      <c r="A8" s="58" t="s">
        <v>0</v>
      </c>
      <c r="B8" s="13" t="s">
        <v>667</v>
      </c>
      <c r="C8" s="2" t="s">
        <v>226</v>
      </c>
      <c r="D8" s="2" t="s">
        <v>227</v>
      </c>
      <c r="E8" s="2" t="s">
        <v>31</v>
      </c>
      <c r="F8" s="58" t="s">
        <v>592</v>
      </c>
      <c r="G8" s="57"/>
      <c r="H8" s="57"/>
      <c r="I8" s="56" t="s">
        <v>593</v>
      </c>
      <c r="J8" s="16" t="s">
        <v>2</v>
      </c>
      <c r="K8" s="16" t="s">
        <v>3</v>
      </c>
      <c r="L8" s="16" t="s">
        <v>4</v>
      </c>
      <c r="M8" s="16" t="s">
        <v>5</v>
      </c>
      <c r="N8" s="57" t="s">
        <v>6</v>
      </c>
      <c r="O8" s="57"/>
      <c r="P8" s="56" t="s">
        <v>0</v>
      </c>
      <c r="Q8" s="13" t="s">
        <v>590</v>
      </c>
      <c r="R8" s="57"/>
      <c r="S8" s="57"/>
      <c r="T8" s="57"/>
      <c r="U8" s="58" t="s">
        <v>592</v>
      </c>
      <c r="V8" s="57"/>
      <c r="W8" s="57"/>
      <c r="X8" s="56" t="s">
        <v>593</v>
      </c>
      <c r="Y8" s="16" t="s">
        <v>2</v>
      </c>
      <c r="Z8" s="16" t="s">
        <v>3</v>
      </c>
      <c r="AA8" s="16" t="s">
        <v>4</v>
      </c>
      <c r="AB8" s="16" t="s">
        <v>5</v>
      </c>
      <c r="AC8" s="57" t="s">
        <v>6</v>
      </c>
      <c r="AD8" s="57"/>
      <c r="AE8" s="56" t="s">
        <v>0</v>
      </c>
      <c r="AF8" s="13" t="s">
        <v>590</v>
      </c>
      <c r="AG8" s="57"/>
      <c r="AH8" s="57"/>
      <c r="AI8" s="57"/>
      <c r="AJ8" s="58" t="s">
        <v>592</v>
      </c>
      <c r="AK8" s="57"/>
      <c r="AL8" s="57"/>
      <c r="AM8" s="56" t="s">
        <v>593</v>
      </c>
      <c r="AN8" s="16" t="s">
        <v>2</v>
      </c>
      <c r="AO8" s="16" t="s">
        <v>3</v>
      </c>
      <c r="AP8" s="16" t="s">
        <v>4</v>
      </c>
      <c r="AQ8" s="16" t="s">
        <v>5</v>
      </c>
      <c r="AR8" s="57" t="s">
        <v>6</v>
      </c>
      <c r="AS8" s="57"/>
      <c r="AT8" s="56" t="s">
        <v>0</v>
      </c>
      <c r="AU8" s="13" t="s">
        <v>590</v>
      </c>
      <c r="AV8" s="57"/>
      <c r="AW8" s="57"/>
      <c r="AX8" s="57"/>
      <c r="AY8" s="58" t="s">
        <v>592</v>
      </c>
      <c r="AZ8" s="57"/>
      <c r="BA8" s="57"/>
      <c r="BB8" s="56" t="s">
        <v>593</v>
      </c>
      <c r="BC8" s="16" t="s">
        <v>2</v>
      </c>
      <c r="BD8" s="16" t="s">
        <v>3</v>
      </c>
      <c r="BE8" s="16" t="s">
        <v>4</v>
      </c>
      <c r="BF8" s="16" t="s">
        <v>5</v>
      </c>
      <c r="BG8" s="57" t="s">
        <v>6</v>
      </c>
      <c r="BH8" s="57"/>
      <c r="BI8" s="56" t="s">
        <v>0</v>
      </c>
      <c r="BJ8" s="13" t="s">
        <v>590</v>
      </c>
      <c r="BK8" s="57"/>
      <c r="BL8" s="57"/>
      <c r="BM8" s="57"/>
      <c r="BN8" s="58" t="s">
        <v>592</v>
      </c>
      <c r="BO8" s="57"/>
      <c r="BP8" s="57"/>
      <c r="BQ8" s="56" t="s">
        <v>593</v>
      </c>
      <c r="BR8" s="16" t="s">
        <v>2</v>
      </c>
      <c r="BS8" s="16" t="s">
        <v>3</v>
      </c>
      <c r="BT8" s="16" t="s">
        <v>4</v>
      </c>
      <c r="BU8" s="16" t="s">
        <v>5</v>
      </c>
      <c r="BV8" s="57" t="s">
        <v>6</v>
      </c>
      <c r="BW8" s="57"/>
      <c r="BX8" s="56" t="s">
        <v>0</v>
      </c>
      <c r="BY8" s="13" t="s">
        <v>590</v>
      </c>
      <c r="BZ8" s="57"/>
      <c r="CA8" s="57"/>
      <c r="CB8" s="57"/>
      <c r="CC8" s="58" t="s">
        <v>592</v>
      </c>
      <c r="CD8" s="57"/>
      <c r="CE8" s="57"/>
      <c r="CF8" s="56" t="s">
        <v>593</v>
      </c>
      <c r="CG8" s="16" t="s">
        <v>2</v>
      </c>
      <c r="CH8" s="16" t="s">
        <v>3</v>
      </c>
      <c r="CI8" s="16" t="s">
        <v>4</v>
      </c>
      <c r="CJ8" s="16" t="s">
        <v>5</v>
      </c>
      <c r="CK8" s="57" t="s">
        <v>6</v>
      </c>
      <c r="CL8" s="57"/>
      <c r="CM8" s="56" t="s">
        <v>0</v>
      </c>
      <c r="CN8" s="13" t="s">
        <v>590</v>
      </c>
      <c r="CO8" s="57"/>
      <c r="CP8" s="57"/>
      <c r="CQ8" s="57"/>
      <c r="CR8" s="58" t="s">
        <v>592</v>
      </c>
      <c r="CS8" s="57"/>
      <c r="CT8" s="57"/>
      <c r="CU8" s="56" t="s">
        <v>593</v>
      </c>
      <c r="CV8" s="16" t="s">
        <v>2</v>
      </c>
      <c r="CW8" s="16" t="s">
        <v>3</v>
      </c>
      <c r="CX8" s="16" t="s">
        <v>4</v>
      </c>
      <c r="CY8" s="16" t="s">
        <v>5</v>
      </c>
      <c r="CZ8" s="57" t="s">
        <v>6</v>
      </c>
      <c r="DA8" s="57"/>
      <c r="DB8" s="56" t="s">
        <v>0</v>
      </c>
      <c r="DC8" s="13" t="s">
        <v>590</v>
      </c>
      <c r="DD8" s="57"/>
      <c r="DE8" s="57"/>
      <c r="DF8" s="57"/>
      <c r="DG8" s="58" t="s">
        <v>592</v>
      </c>
      <c r="DH8" s="57"/>
      <c r="DI8" s="57"/>
      <c r="DJ8" s="56" t="s">
        <v>593</v>
      </c>
      <c r="DK8" s="16" t="s">
        <v>2</v>
      </c>
      <c r="DL8" s="16" t="s">
        <v>3</v>
      </c>
      <c r="DM8" s="16" t="s">
        <v>4</v>
      </c>
      <c r="DN8" s="16" t="s">
        <v>5</v>
      </c>
      <c r="DO8" s="57" t="s">
        <v>6</v>
      </c>
      <c r="DP8" s="57"/>
      <c r="DQ8" s="56" t="s">
        <v>0</v>
      </c>
      <c r="DR8" s="13" t="s">
        <v>590</v>
      </c>
      <c r="DS8" s="57"/>
      <c r="DT8" s="57"/>
      <c r="DU8" s="57"/>
      <c r="DV8" s="58" t="s">
        <v>592</v>
      </c>
      <c r="DW8" s="57"/>
      <c r="DX8" s="57"/>
      <c r="DY8" s="56" t="s">
        <v>593</v>
      </c>
      <c r="DZ8" s="16" t="s">
        <v>2</v>
      </c>
      <c r="EA8" s="16" t="s">
        <v>3</v>
      </c>
      <c r="EB8" s="16" t="s">
        <v>4</v>
      </c>
      <c r="EC8" s="16" t="s">
        <v>5</v>
      </c>
      <c r="ED8" s="57" t="s">
        <v>6</v>
      </c>
      <c r="EE8" s="57"/>
      <c r="EF8" s="56" t="s">
        <v>0</v>
      </c>
      <c r="EG8" s="13" t="s">
        <v>590</v>
      </c>
      <c r="EH8" s="57"/>
      <c r="EI8" s="57"/>
      <c r="EJ8" s="57"/>
      <c r="EK8" s="58" t="s">
        <v>592</v>
      </c>
      <c r="EL8" s="57"/>
      <c r="EM8" s="57"/>
      <c r="EN8" s="56" t="s">
        <v>593</v>
      </c>
      <c r="EO8" s="16" t="s">
        <v>2</v>
      </c>
      <c r="EP8" s="16" t="s">
        <v>3</v>
      </c>
      <c r="EQ8" s="16" t="s">
        <v>4</v>
      </c>
      <c r="ER8" s="16" t="s">
        <v>5</v>
      </c>
      <c r="ES8" s="57" t="s">
        <v>6</v>
      </c>
      <c r="ET8" s="57"/>
      <c r="EU8" s="56" t="s">
        <v>0</v>
      </c>
      <c r="EV8" s="13" t="s">
        <v>590</v>
      </c>
      <c r="EW8" s="57"/>
      <c r="EX8" s="57"/>
      <c r="EY8" s="57"/>
      <c r="EZ8" s="58" t="s">
        <v>592</v>
      </c>
      <c r="FA8" s="57"/>
      <c r="FB8" s="57"/>
      <c r="FC8" s="56" t="s">
        <v>593</v>
      </c>
      <c r="FD8" s="16" t="s">
        <v>2</v>
      </c>
      <c r="FE8" s="16" t="s">
        <v>3</v>
      </c>
      <c r="FF8" s="16" t="s">
        <v>4</v>
      </c>
      <c r="FG8" s="16" t="s">
        <v>5</v>
      </c>
      <c r="FH8" s="57" t="s">
        <v>6</v>
      </c>
      <c r="FI8" s="57"/>
      <c r="FJ8" s="56" t="s">
        <v>0</v>
      </c>
      <c r="FK8" s="13" t="s">
        <v>590</v>
      </c>
      <c r="FL8" s="57"/>
      <c r="FM8" s="57"/>
      <c r="FN8" s="57"/>
      <c r="FO8" s="58" t="s">
        <v>592</v>
      </c>
      <c r="FP8" s="57"/>
      <c r="FQ8" s="57"/>
      <c r="FR8" s="56" t="s">
        <v>593</v>
      </c>
      <c r="FS8" s="16" t="s">
        <v>2</v>
      </c>
      <c r="FT8" s="16" t="s">
        <v>3</v>
      </c>
      <c r="FU8" s="16" t="s">
        <v>4</v>
      </c>
      <c r="FV8" s="16" t="s">
        <v>5</v>
      </c>
      <c r="FW8" s="57" t="s">
        <v>6</v>
      </c>
      <c r="FX8" s="57"/>
      <c r="FY8" s="56" t="s">
        <v>0</v>
      </c>
      <c r="FZ8" s="13" t="s">
        <v>590</v>
      </c>
      <c r="GA8" s="57"/>
      <c r="GB8" s="57"/>
      <c r="GC8" s="57"/>
      <c r="GD8" s="58" t="s">
        <v>592</v>
      </c>
      <c r="GE8" s="57"/>
      <c r="GF8" s="57"/>
      <c r="GG8" s="56" t="s">
        <v>593</v>
      </c>
      <c r="GH8" s="16" t="s">
        <v>2</v>
      </c>
      <c r="GI8" s="16" t="s">
        <v>3</v>
      </c>
      <c r="GJ8" s="16" t="s">
        <v>4</v>
      </c>
      <c r="GK8" s="16" t="s">
        <v>5</v>
      </c>
      <c r="GL8" s="57" t="s">
        <v>6</v>
      </c>
      <c r="GM8" s="57"/>
      <c r="GN8" s="56" t="s">
        <v>0</v>
      </c>
      <c r="GO8" s="13" t="s">
        <v>590</v>
      </c>
      <c r="GP8" s="57"/>
      <c r="GQ8" s="57"/>
      <c r="GR8" s="57"/>
      <c r="GS8" s="58" t="s">
        <v>592</v>
      </c>
      <c r="GT8" s="57"/>
      <c r="GU8" s="57"/>
      <c r="GV8" s="56" t="s">
        <v>593</v>
      </c>
      <c r="GW8" s="16" t="s">
        <v>2</v>
      </c>
      <c r="GX8" s="16" t="s">
        <v>3</v>
      </c>
      <c r="GY8" s="16" t="s">
        <v>4</v>
      </c>
      <c r="GZ8" s="16" t="s">
        <v>5</v>
      </c>
      <c r="HA8" s="57" t="s">
        <v>6</v>
      </c>
      <c r="HB8" s="57"/>
      <c r="HC8" s="56" t="s">
        <v>0</v>
      </c>
      <c r="HD8" s="13" t="s">
        <v>590</v>
      </c>
      <c r="HE8" s="57"/>
      <c r="HF8" s="57"/>
      <c r="HG8" s="57"/>
      <c r="HH8" s="58" t="s">
        <v>592</v>
      </c>
      <c r="HI8" s="57"/>
      <c r="HJ8" s="57"/>
      <c r="HK8" s="56" t="s">
        <v>593</v>
      </c>
      <c r="HL8" s="16" t="s">
        <v>2</v>
      </c>
      <c r="HM8" s="16" t="s">
        <v>3</v>
      </c>
      <c r="HN8" s="16" t="s">
        <v>4</v>
      </c>
      <c r="HO8" s="16" t="s">
        <v>5</v>
      </c>
      <c r="HP8" s="57" t="s">
        <v>6</v>
      </c>
      <c r="HQ8" s="57"/>
      <c r="HR8" s="56" t="s">
        <v>0</v>
      </c>
      <c r="HS8" s="13" t="s">
        <v>590</v>
      </c>
      <c r="HT8" s="57"/>
      <c r="HU8" s="57"/>
      <c r="HV8" s="57"/>
      <c r="HW8" s="58" t="s">
        <v>592</v>
      </c>
      <c r="HX8" s="57"/>
      <c r="HY8" s="57"/>
      <c r="HZ8" s="56" t="s">
        <v>593</v>
      </c>
      <c r="IA8" s="16" t="s">
        <v>2</v>
      </c>
      <c r="IB8" s="16" t="s">
        <v>3</v>
      </c>
      <c r="IC8" s="16" t="s">
        <v>4</v>
      </c>
      <c r="ID8" s="16" t="s">
        <v>5</v>
      </c>
      <c r="IE8" s="57" t="s">
        <v>6</v>
      </c>
      <c r="IF8" s="57"/>
      <c r="IG8" s="56" t="s">
        <v>0</v>
      </c>
      <c r="IH8" s="13" t="s">
        <v>590</v>
      </c>
      <c r="II8" s="57"/>
      <c r="IJ8" s="57"/>
      <c r="IK8" s="57"/>
      <c r="IL8" s="58" t="s">
        <v>592</v>
      </c>
      <c r="IM8" s="57"/>
      <c r="IN8" s="57"/>
      <c r="IO8" s="56" t="s">
        <v>593</v>
      </c>
      <c r="IP8" s="16" t="s">
        <v>2</v>
      </c>
      <c r="IQ8" s="16" t="s">
        <v>3</v>
      </c>
      <c r="IR8" s="16" t="s">
        <v>4</v>
      </c>
      <c r="IS8" s="16" t="s">
        <v>5</v>
      </c>
      <c r="IT8" s="57" t="s">
        <v>6</v>
      </c>
      <c r="IU8" s="57"/>
      <c r="IV8" s="56" t="s">
        <v>0</v>
      </c>
      <c r="IW8" s="13" t="s">
        <v>590</v>
      </c>
      <c r="IX8" s="57"/>
      <c r="IY8" s="57"/>
      <c r="IZ8" s="57"/>
      <c r="JA8" s="58" t="s">
        <v>592</v>
      </c>
      <c r="JB8" s="57"/>
      <c r="JC8" s="57"/>
      <c r="JD8" s="56" t="s">
        <v>593</v>
      </c>
      <c r="JE8" s="16" t="s">
        <v>2</v>
      </c>
      <c r="JF8" s="16" t="s">
        <v>3</v>
      </c>
      <c r="JG8" s="16" t="s">
        <v>4</v>
      </c>
      <c r="JH8" s="16" t="s">
        <v>5</v>
      </c>
      <c r="JI8" s="57" t="s">
        <v>6</v>
      </c>
      <c r="JJ8" s="57"/>
      <c r="JK8" s="56" t="s">
        <v>0</v>
      </c>
      <c r="JL8" s="13" t="s">
        <v>590</v>
      </c>
      <c r="JM8" s="57"/>
      <c r="JN8" s="57"/>
      <c r="JO8" s="57"/>
      <c r="JP8" s="58" t="s">
        <v>592</v>
      </c>
      <c r="JQ8" s="57"/>
      <c r="JR8" s="57"/>
      <c r="JS8" s="56" t="s">
        <v>593</v>
      </c>
      <c r="JT8" s="16" t="s">
        <v>2</v>
      </c>
      <c r="JU8" s="16" t="s">
        <v>3</v>
      </c>
      <c r="JV8" s="16" t="s">
        <v>4</v>
      </c>
      <c r="JW8" s="16" t="s">
        <v>5</v>
      </c>
      <c r="JX8" s="57" t="s">
        <v>6</v>
      </c>
      <c r="JY8" s="57"/>
      <c r="JZ8" s="56" t="s">
        <v>0</v>
      </c>
      <c r="KA8" s="13" t="s">
        <v>590</v>
      </c>
      <c r="KB8" s="57"/>
      <c r="KC8" s="57"/>
      <c r="KD8" s="57"/>
      <c r="KE8" s="58" t="s">
        <v>592</v>
      </c>
      <c r="KF8" s="57"/>
      <c r="KG8" s="57"/>
      <c r="KH8" s="56" t="s">
        <v>593</v>
      </c>
      <c r="KI8" s="16" t="s">
        <v>2</v>
      </c>
      <c r="KJ8" s="16" t="s">
        <v>3</v>
      </c>
      <c r="KK8" s="16" t="s">
        <v>4</v>
      </c>
      <c r="KL8" s="16" t="s">
        <v>5</v>
      </c>
      <c r="KM8" s="57" t="s">
        <v>6</v>
      </c>
      <c r="KN8" s="57"/>
      <c r="KO8" s="56" t="s">
        <v>0</v>
      </c>
      <c r="KP8" s="13" t="s">
        <v>590</v>
      </c>
      <c r="KQ8" s="57"/>
      <c r="KR8" s="57"/>
      <c r="KS8" s="57"/>
      <c r="KT8" s="58" t="s">
        <v>592</v>
      </c>
      <c r="KU8" s="57"/>
      <c r="KV8" s="57"/>
      <c r="KW8" s="56" t="s">
        <v>593</v>
      </c>
      <c r="KX8" s="16" t="s">
        <v>2</v>
      </c>
      <c r="KY8" s="16" t="s">
        <v>3</v>
      </c>
      <c r="KZ8" s="16" t="s">
        <v>4</v>
      </c>
      <c r="LA8" s="16" t="s">
        <v>5</v>
      </c>
      <c r="LB8" s="57" t="s">
        <v>6</v>
      </c>
      <c r="LC8" s="57"/>
      <c r="LD8" s="56" t="s">
        <v>0</v>
      </c>
      <c r="LE8" s="13" t="s">
        <v>590</v>
      </c>
      <c r="LF8" s="57"/>
      <c r="LG8" s="57"/>
      <c r="LH8" s="57"/>
      <c r="LI8" s="58" t="s">
        <v>592</v>
      </c>
      <c r="LJ8" s="57"/>
      <c r="LK8" s="57"/>
      <c r="LL8" s="56" t="s">
        <v>593</v>
      </c>
      <c r="LM8" s="16" t="s">
        <v>2</v>
      </c>
      <c r="LN8" s="16" t="s">
        <v>3</v>
      </c>
      <c r="LO8" s="16" t="s">
        <v>4</v>
      </c>
      <c r="LP8" s="16" t="s">
        <v>5</v>
      </c>
      <c r="LQ8" s="57" t="s">
        <v>6</v>
      </c>
      <c r="LR8" s="57"/>
      <c r="LS8" s="56" t="s">
        <v>0</v>
      </c>
      <c r="LT8" s="13" t="s">
        <v>590</v>
      </c>
      <c r="LU8" s="57"/>
      <c r="LV8" s="57"/>
      <c r="LW8" s="57"/>
      <c r="LX8" s="58" t="s">
        <v>592</v>
      </c>
      <c r="LY8" s="57"/>
      <c r="LZ8" s="57"/>
      <c r="MA8" s="56" t="s">
        <v>593</v>
      </c>
      <c r="MB8" s="16" t="s">
        <v>2</v>
      </c>
      <c r="MC8" s="16" t="s">
        <v>3</v>
      </c>
      <c r="MD8" s="16" t="s">
        <v>4</v>
      </c>
      <c r="ME8" s="16" t="s">
        <v>5</v>
      </c>
      <c r="MF8" s="57" t="s">
        <v>6</v>
      </c>
      <c r="MG8" s="57"/>
      <c r="MH8" s="56" t="s">
        <v>0</v>
      </c>
      <c r="MI8" s="13" t="s">
        <v>590</v>
      </c>
      <c r="MJ8" s="57"/>
      <c r="MK8" s="57"/>
      <c r="ML8" s="57"/>
      <c r="MM8" s="58" t="s">
        <v>592</v>
      </c>
      <c r="MN8" s="57"/>
      <c r="MO8" s="57"/>
      <c r="MP8" s="56" t="s">
        <v>593</v>
      </c>
      <c r="MQ8" s="16" t="s">
        <v>2</v>
      </c>
      <c r="MR8" s="16" t="s">
        <v>3</v>
      </c>
      <c r="MS8" s="16" t="s">
        <v>4</v>
      </c>
      <c r="MT8" s="16" t="s">
        <v>5</v>
      </c>
      <c r="MU8" s="57" t="s">
        <v>6</v>
      </c>
      <c r="MV8" s="57"/>
      <c r="MW8" s="56" t="s">
        <v>0</v>
      </c>
      <c r="MX8" s="13" t="s">
        <v>590</v>
      </c>
      <c r="MY8" s="57"/>
      <c r="MZ8" s="57"/>
      <c r="NA8" s="57"/>
      <c r="NB8" s="58" t="s">
        <v>592</v>
      </c>
      <c r="NC8" s="57"/>
      <c r="ND8" s="57"/>
      <c r="NE8" s="56" t="s">
        <v>593</v>
      </c>
      <c r="NF8" s="16" t="s">
        <v>2</v>
      </c>
      <c r="NG8" s="16" t="s">
        <v>3</v>
      </c>
      <c r="NH8" s="16" t="s">
        <v>4</v>
      </c>
      <c r="NI8" s="16" t="s">
        <v>5</v>
      </c>
      <c r="NJ8" s="57" t="s">
        <v>6</v>
      </c>
      <c r="NK8" s="57"/>
      <c r="NL8" s="56" t="s">
        <v>0</v>
      </c>
      <c r="NM8" s="13" t="s">
        <v>590</v>
      </c>
      <c r="NN8" s="57"/>
      <c r="NO8" s="57"/>
      <c r="NP8" s="57"/>
      <c r="NQ8" s="58" t="s">
        <v>592</v>
      </c>
      <c r="NR8" s="57"/>
      <c r="NS8" s="57"/>
      <c r="NT8" s="56" t="s">
        <v>593</v>
      </c>
      <c r="NU8" s="16" t="s">
        <v>2</v>
      </c>
      <c r="NV8" s="16" t="s">
        <v>3</v>
      </c>
      <c r="NW8" s="16" t="s">
        <v>4</v>
      </c>
      <c r="NX8" s="16" t="s">
        <v>5</v>
      </c>
      <c r="NY8" s="57" t="s">
        <v>6</v>
      </c>
      <c r="NZ8" s="17"/>
      <c r="OA8" s="56" t="s">
        <v>0</v>
      </c>
      <c r="OB8" s="13" t="s">
        <v>590</v>
      </c>
      <c r="OC8" s="57"/>
      <c r="OD8" s="57"/>
      <c r="OE8" s="57"/>
      <c r="OF8" s="58" t="s">
        <v>592</v>
      </c>
      <c r="OG8" s="57"/>
      <c r="OH8" s="57"/>
      <c r="OI8" s="56" t="s">
        <v>593</v>
      </c>
      <c r="OJ8" s="16" t="s">
        <v>2</v>
      </c>
      <c r="OK8" s="16" t="s">
        <v>3</v>
      </c>
      <c r="OL8" s="16" t="s">
        <v>4</v>
      </c>
      <c r="OM8" s="16" t="s">
        <v>5</v>
      </c>
      <c r="ON8" s="57" t="s">
        <v>6</v>
      </c>
      <c r="OO8" s="17"/>
      <c r="OP8" s="56" t="s">
        <v>593</v>
      </c>
      <c r="OQ8" s="16" t="s">
        <v>2</v>
      </c>
      <c r="OR8" s="16" t="s">
        <v>3</v>
      </c>
      <c r="OS8" s="16" t="s">
        <v>4</v>
      </c>
      <c r="OT8" s="16" t="s">
        <v>5</v>
      </c>
      <c r="OU8" s="57" t="s">
        <v>6</v>
      </c>
    </row>
    <row r="9" spans="1:411" s="112" customFormat="1" ht="12.75">
      <c r="A9" s="15">
        <v>1</v>
      </c>
      <c r="B9" s="106" t="s">
        <v>668</v>
      </c>
      <c r="C9" s="14"/>
      <c r="D9" s="14"/>
      <c r="E9" s="14"/>
      <c r="F9" s="141">
        <v>0</v>
      </c>
      <c r="G9" s="141">
        <v>0</v>
      </c>
      <c r="H9" s="141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">
        <f>I9-(J9+K9+L9+M9)</f>
        <v>0</v>
      </c>
      <c r="O9" s="14"/>
      <c r="P9" s="14"/>
      <c r="Q9" s="15"/>
      <c r="R9" s="14"/>
      <c r="S9" s="14"/>
      <c r="T9" s="14"/>
      <c r="U9" s="141">
        <v>0</v>
      </c>
      <c r="V9" s="141">
        <v>0</v>
      </c>
      <c r="W9" s="141">
        <v>0</v>
      </c>
      <c r="X9" s="142">
        <v>0</v>
      </c>
      <c r="Y9" s="142">
        <v>0</v>
      </c>
      <c r="Z9" s="142">
        <v>0</v>
      </c>
      <c r="AA9" s="142">
        <v>0</v>
      </c>
      <c r="AB9" s="142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1">
        <v>0</v>
      </c>
      <c r="AK9" s="141">
        <v>0</v>
      </c>
      <c r="AL9" s="141">
        <v>0</v>
      </c>
      <c r="AM9" s="142">
        <v>0</v>
      </c>
      <c r="AN9" s="142">
        <v>0</v>
      </c>
      <c r="AO9" s="142">
        <v>0</v>
      </c>
      <c r="AP9" s="142">
        <v>0</v>
      </c>
      <c r="AQ9" s="142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1">
        <v>0</v>
      </c>
      <c r="AZ9" s="141">
        <v>0</v>
      </c>
      <c r="BA9" s="141">
        <v>0</v>
      </c>
      <c r="BB9" s="142">
        <v>0</v>
      </c>
      <c r="BC9" s="142">
        <v>0</v>
      </c>
      <c r="BD9" s="142">
        <v>0</v>
      </c>
      <c r="BE9" s="142">
        <v>0</v>
      </c>
      <c r="BF9" s="142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1">
        <v>0</v>
      </c>
      <c r="BO9" s="141">
        <v>0</v>
      </c>
      <c r="BP9" s="141">
        <v>0</v>
      </c>
      <c r="BQ9" s="142">
        <v>0</v>
      </c>
      <c r="BR9" s="142">
        <v>0</v>
      </c>
      <c r="BS9" s="142">
        <v>0</v>
      </c>
      <c r="BT9" s="142">
        <v>0</v>
      </c>
      <c r="BU9" s="142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1">
        <v>0</v>
      </c>
      <c r="CD9" s="141">
        <v>0</v>
      </c>
      <c r="CE9" s="141">
        <v>0</v>
      </c>
      <c r="CF9" s="142">
        <v>0</v>
      </c>
      <c r="CG9" s="142">
        <v>0</v>
      </c>
      <c r="CH9" s="142">
        <v>0</v>
      </c>
      <c r="CI9" s="142">
        <v>0</v>
      </c>
      <c r="CJ9" s="142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1">
        <v>0</v>
      </c>
      <c r="CS9" s="141">
        <v>0</v>
      </c>
      <c r="CT9" s="141">
        <v>0</v>
      </c>
      <c r="CU9" s="142">
        <v>0</v>
      </c>
      <c r="CV9" s="142">
        <v>0</v>
      </c>
      <c r="CW9" s="142">
        <v>0</v>
      </c>
      <c r="CX9" s="142">
        <v>0</v>
      </c>
      <c r="CY9" s="142">
        <v>0</v>
      </c>
      <c r="CZ9" s="14">
        <f>CU9-(CV9+CW9+CX9+CY9)</f>
        <v>0</v>
      </c>
      <c r="DA9" s="14"/>
      <c r="DB9" s="14">
        <v>1</v>
      </c>
      <c r="DC9" s="15" t="s">
        <v>685</v>
      </c>
      <c r="DD9" s="14"/>
      <c r="DE9" s="14"/>
      <c r="DF9" s="14"/>
      <c r="DG9" s="141">
        <v>1</v>
      </c>
      <c r="DH9" s="14"/>
      <c r="DI9" s="14"/>
      <c r="DJ9" s="142">
        <v>20000</v>
      </c>
      <c r="DK9" s="142">
        <v>5000</v>
      </c>
      <c r="DL9" s="142">
        <v>5000</v>
      </c>
      <c r="DM9" s="142">
        <v>5000</v>
      </c>
      <c r="DN9" s="142">
        <v>5000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1">
        <v>0</v>
      </c>
      <c r="DW9" s="14"/>
      <c r="DX9" s="14"/>
      <c r="DY9" s="142">
        <v>0</v>
      </c>
      <c r="DZ9" s="142">
        <v>0</v>
      </c>
      <c r="EA9" s="142">
        <v>0</v>
      </c>
      <c r="EB9" s="142">
        <v>0</v>
      </c>
      <c r="EC9" s="142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1">
        <v>0</v>
      </c>
      <c r="EL9" s="14"/>
      <c r="EM9" s="14"/>
      <c r="EN9" s="142">
        <v>0</v>
      </c>
      <c r="EO9" s="142">
        <v>0</v>
      </c>
      <c r="EP9" s="142">
        <v>0</v>
      </c>
      <c r="EQ9" s="142">
        <v>0</v>
      </c>
      <c r="ER9" s="142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1">
        <v>0</v>
      </c>
      <c r="FA9" s="14"/>
      <c r="FB9" s="14"/>
      <c r="FC9" s="142">
        <v>0</v>
      </c>
      <c r="FD9" s="142">
        <v>0</v>
      </c>
      <c r="FE9" s="142">
        <v>0</v>
      </c>
      <c r="FF9" s="142">
        <v>0</v>
      </c>
      <c r="FG9" s="142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1">
        <v>0</v>
      </c>
      <c r="FP9" s="14"/>
      <c r="FQ9" s="14"/>
      <c r="FR9" s="142">
        <v>0</v>
      </c>
      <c r="FS9" s="142">
        <v>0</v>
      </c>
      <c r="FT9" s="142">
        <v>0</v>
      </c>
      <c r="FU9" s="142">
        <v>0</v>
      </c>
      <c r="FV9" s="142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1">
        <v>0</v>
      </c>
      <c r="GE9" s="14"/>
      <c r="GF9" s="14"/>
      <c r="GG9" s="142">
        <v>0</v>
      </c>
      <c r="GH9" s="142">
        <v>0</v>
      </c>
      <c r="GI9" s="142">
        <v>0</v>
      </c>
      <c r="GJ9" s="142">
        <v>0</v>
      </c>
      <c r="GK9" s="142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1">
        <v>0</v>
      </c>
      <c r="GT9" s="14"/>
      <c r="GU9" s="14"/>
      <c r="GV9" s="142">
        <v>0</v>
      </c>
      <c r="GW9" s="142">
        <v>0</v>
      </c>
      <c r="GX9" s="142">
        <v>0</v>
      </c>
      <c r="GY9" s="142">
        <v>0</v>
      </c>
      <c r="GZ9" s="142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1">
        <v>0</v>
      </c>
      <c r="HI9" s="14"/>
      <c r="HJ9" s="14"/>
      <c r="HK9" s="142">
        <v>0</v>
      </c>
      <c r="HL9" s="142">
        <v>0</v>
      </c>
      <c r="HM9" s="142">
        <v>0</v>
      </c>
      <c r="HN9" s="142">
        <v>0</v>
      </c>
      <c r="HO9" s="142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1">
        <v>0</v>
      </c>
      <c r="HX9" s="14"/>
      <c r="HY9" s="14"/>
      <c r="HZ9" s="142">
        <v>0</v>
      </c>
      <c r="IA9" s="142">
        <v>0</v>
      </c>
      <c r="IB9" s="142">
        <v>0</v>
      </c>
      <c r="IC9" s="142">
        <v>0</v>
      </c>
      <c r="ID9" s="142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1">
        <v>0</v>
      </c>
      <c r="IM9" s="14"/>
      <c r="IN9" s="14"/>
      <c r="IO9" s="142">
        <v>0</v>
      </c>
      <c r="IP9" s="142">
        <v>0</v>
      </c>
      <c r="IQ9" s="142">
        <v>0</v>
      </c>
      <c r="IR9" s="142">
        <v>0</v>
      </c>
      <c r="IS9" s="142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1">
        <v>0</v>
      </c>
      <c r="JB9" s="14"/>
      <c r="JC9" s="14"/>
      <c r="JD9" s="142">
        <v>0</v>
      </c>
      <c r="JE9" s="142">
        <v>0</v>
      </c>
      <c r="JF9" s="142">
        <v>0</v>
      </c>
      <c r="JG9" s="142">
        <v>0</v>
      </c>
      <c r="JH9" s="142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1">
        <v>0</v>
      </c>
      <c r="JQ9" s="14"/>
      <c r="JR9" s="14"/>
      <c r="JS9" s="142">
        <v>0</v>
      </c>
      <c r="JT9" s="142">
        <v>0</v>
      </c>
      <c r="JU9" s="142">
        <v>0</v>
      </c>
      <c r="JV9" s="142">
        <v>0</v>
      </c>
      <c r="JW9" s="142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1">
        <v>0</v>
      </c>
      <c r="KF9" s="14"/>
      <c r="KG9" s="14"/>
      <c r="KH9" s="142">
        <v>0</v>
      </c>
      <c r="KI9" s="142">
        <v>0</v>
      </c>
      <c r="KJ9" s="142">
        <v>0</v>
      </c>
      <c r="KK9" s="142">
        <v>0</v>
      </c>
      <c r="KL9" s="142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1">
        <v>0</v>
      </c>
      <c r="KU9" s="14"/>
      <c r="KV9" s="14"/>
      <c r="KW9" s="142">
        <v>0</v>
      </c>
      <c r="KX9" s="142">
        <v>0</v>
      </c>
      <c r="KY9" s="142">
        <v>0</v>
      </c>
      <c r="KZ9" s="142">
        <v>0</v>
      </c>
      <c r="LA9" s="142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1">
        <v>0</v>
      </c>
      <c r="LJ9" s="14"/>
      <c r="LK9" s="14"/>
      <c r="LL9" s="142">
        <v>0</v>
      </c>
      <c r="LM9" s="142">
        <v>0</v>
      </c>
      <c r="LN9" s="142">
        <v>0</v>
      </c>
      <c r="LO9" s="142">
        <v>0</v>
      </c>
      <c r="LP9" s="142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1">
        <v>0</v>
      </c>
      <c r="LY9" s="14"/>
      <c r="LZ9" s="14"/>
      <c r="MA9" s="142">
        <v>0</v>
      </c>
      <c r="MB9" s="142">
        <v>0</v>
      </c>
      <c r="MC9" s="142">
        <v>0</v>
      </c>
      <c r="MD9" s="142">
        <v>0</v>
      </c>
      <c r="ME9" s="142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1">
        <v>0</v>
      </c>
      <c r="MN9" s="14"/>
      <c r="MO9" s="14"/>
      <c r="MP9" s="142">
        <v>0</v>
      </c>
      <c r="MQ9" s="142">
        <v>0</v>
      </c>
      <c r="MR9" s="142">
        <v>0</v>
      </c>
      <c r="MS9" s="142">
        <v>0</v>
      </c>
      <c r="MT9" s="142">
        <v>0</v>
      </c>
      <c r="MU9" s="14">
        <f>MP9-(MQ9+MR9+MS9+MT9)</f>
        <v>0</v>
      </c>
      <c r="MV9" s="14"/>
      <c r="MW9" s="14"/>
      <c r="MX9" s="15"/>
      <c r="MY9" s="14"/>
      <c r="MZ9" s="14"/>
      <c r="NA9" s="14"/>
      <c r="NB9" s="141">
        <v>0</v>
      </c>
      <c r="NC9" s="14"/>
      <c r="ND9" s="14"/>
      <c r="NE9" s="142">
        <v>0</v>
      </c>
      <c r="NF9" s="142">
        <v>0</v>
      </c>
      <c r="NG9" s="142">
        <v>0</v>
      </c>
      <c r="NH9" s="142">
        <v>0</v>
      </c>
      <c r="NI9" s="142">
        <v>0</v>
      </c>
      <c r="NJ9" s="14">
        <f>NE9-(NF9+NG9+NH9+NI9)</f>
        <v>0</v>
      </c>
      <c r="NK9" s="14"/>
      <c r="NL9" s="14"/>
      <c r="NM9" s="15"/>
      <c r="NN9" s="14"/>
      <c r="NO9" s="14"/>
      <c r="NP9" s="14"/>
      <c r="NQ9" s="141">
        <v>0</v>
      </c>
      <c r="NR9" s="14"/>
      <c r="NS9" s="14"/>
      <c r="NT9" s="142">
        <v>0</v>
      </c>
      <c r="NU9" s="142">
        <v>0</v>
      </c>
      <c r="NV9" s="142">
        <v>0</v>
      </c>
      <c r="NW9" s="142">
        <v>0</v>
      </c>
      <c r="NX9" s="142">
        <v>0</v>
      </c>
      <c r="NY9" s="14">
        <f>NT9-(NU9+NV9+NW9+NX9)</f>
        <v>0</v>
      </c>
      <c r="NZ9" s="14"/>
      <c r="OA9" s="14"/>
      <c r="OB9" s="15"/>
      <c r="OC9" s="14"/>
      <c r="OD9" s="14"/>
      <c r="OE9" s="14"/>
      <c r="OF9" s="141">
        <v>0</v>
      </c>
      <c r="OG9" s="14"/>
      <c r="OH9" s="14"/>
      <c r="OI9" s="142">
        <v>0</v>
      </c>
      <c r="OJ9" s="142">
        <v>0</v>
      </c>
      <c r="OK9" s="142">
        <v>0</v>
      </c>
      <c r="OL9" s="142">
        <v>0</v>
      </c>
      <c r="OM9" s="142">
        <v>0</v>
      </c>
      <c r="ON9" s="14">
        <f>OI9-(OJ9+OK9+OL9+OM9)</f>
        <v>0</v>
      </c>
      <c r="OO9" s="14"/>
      <c r="OP9" s="150">
        <f t="shared" ref="OP9:OP31" si="73">I9+X9+AM9+BB9+BQ9+CF9+CU9+DJ9+DY9+EN9+FC9+FR9+GG9+GV9+HK9+HZ9+IO9+JD9+JS9+KH9+KW9+LL9+MA9+MP9+NE9+NT9+OI9</f>
        <v>20000</v>
      </c>
      <c r="OQ9" s="150">
        <f t="shared" ref="OQ9:OQ28" si="74">J9+Y9+AN9+BC9+BR9+CG9+CV9+DK9+DZ9+EO9+FD9+FS9+GH9+GW9+HL9+IA9+IP9+JE9+JT9+KI9+KX9+LM9+MB9+MQ9+NF9+NU9+OJ9</f>
        <v>5000</v>
      </c>
      <c r="OR9" s="150">
        <f t="shared" ref="OR9:OR28" si="75">K9+Z9+AO9+BD9+BS9+CH9+CW9+DL9+EA9+EP9+FE9+FT9+GI9+GX9+HM9+IB9+IQ9+JF9+JU9+KJ9+KY9+LN9+MC9+MR9+NG9+NV9+OK9</f>
        <v>5000</v>
      </c>
      <c r="OS9" s="150">
        <f t="shared" ref="OS9:OS28" si="76">L9+AA9+AP9+BE9+BT9+CI9+CX9+DM9+EB9+EQ9+FF9+FU9+GJ9+GY9+HN9+IC9+IR9+JG9+JV9+KK9+KZ9+LO9+MD9+MS9+NH9+NW9+OL9</f>
        <v>5000</v>
      </c>
      <c r="OT9" s="150">
        <f t="shared" ref="OT9:OT28" si="77">M9+AB9+AQ9+BF9+BU9+CJ9+CY9+DN9+EC9+ER9+FG9+FV9+GK9+GZ9+HO9+ID9+IS9+JH9+JW9+KL9+LA9+LP9+ME9+MT9+NI9+NX9+OM9</f>
        <v>5000</v>
      </c>
      <c r="OU9" s="151">
        <f>OP9-(OQ9+OR9+OS9+OT9)</f>
        <v>0</v>
      </c>
    </row>
    <row r="10" spans="1:411" s="112" customFormat="1" ht="12.75">
      <c r="A10" s="15">
        <v>2</v>
      </c>
      <c r="B10" s="106" t="s">
        <v>669</v>
      </c>
      <c r="C10" s="14"/>
      <c r="D10" s="14"/>
      <c r="E10" s="14"/>
      <c r="F10" s="141">
        <v>0</v>
      </c>
      <c r="G10" s="141">
        <v>0</v>
      </c>
      <c r="H10" s="141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">
        <f t="shared" ref="N10:N19" si="78">I10-(J10+K10+L10+M10)</f>
        <v>0</v>
      </c>
      <c r="O10" s="14"/>
      <c r="P10" s="14"/>
      <c r="Q10" s="15"/>
      <c r="R10" s="14"/>
      <c r="S10" s="14"/>
      <c r="T10" s="14"/>
      <c r="U10" s="141">
        <v>0</v>
      </c>
      <c r="V10" s="141">
        <v>0</v>
      </c>
      <c r="W10" s="141">
        <v>0</v>
      </c>
      <c r="X10" s="142">
        <v>0</v>
      </c>
      <c r="Y10" s="142">
        <v>0</v>
      </c>
      <c r="Z10" s="142">
        <v>0</v>
      </c>
      <c r="AA10" s="142">
        <v>0</v>
      </c>
      <c r="AB10" s="142">
        <v>0</v>
      </c>
      <c r="AC10" s="14">
        <f t="shared" ref="AC10:AC28" si="79">X10-(Y10+Z10+AA10+AB10)</f>
        <v>0</v>
      </c>
      <c r="AD10" s="14"/>
      <c r="AE10" s="14"/>
      <c r="AF10" s="15"/>
      <c r="AG10" s="14"/>
      <c r="AH10" s="14"/>
      <c r="AI10" s="14"/>
      <c r="AJ10" s="141">
        <v>0</v>
      </c>
      <c r="AK10" s="141">
        <v>0</v>
      </c>
      <c r="AL10" s="141">
        <v>0</v>
      </c>
      <c r="AM10" s="142">
        <v>0</v>
      </c>
      <c r="AN10" s="142">
        <v>0</v>
      </c>
      <c r="AO10" s="142">
        <v>0</v>
      </c>
      <c r="AP10" s="142">
        <v>0</v>
      </c>
      <c r="AQ10" s="142">
        <v>0</v>
      </c>
      <c r="AR10" s="14">
        <f t="shared" ref="AR10:AR28" si="80">AM10-(AN10+AO10+AP10+AQ10)</f>
        <v>0</v>
      </c>
      <c r="AS10" s="14"/>
      <c r="AT10" s="14"/>
      <c r="AU10" s="15"/>
      <c r="AV10" s="14"/>
      <c r="AW10" s="14"/>
      <c r="AX10" s="14"/>
      <c r="AY10" s="141">
        <v>0</v>
      </c>
      <c r="AZ10" s="141">
        <v>0</v>
      </c>
      <c r="BA10" s="141">
        <v>0</v>
      </c>
      <c r="BB10" s="142">
        <v>0</v>
      </c>
      <c r="BC10" s="142">
        <v>0</v>
      </c>
      <c r="BD10" s="142">
        <v>0</v>
      </c>
      <c r="BE10" s="142">
        <v>0</v>
      </c>
      <c r="BF10" s="142">
        <v>0</v>
      </c>
      <c r="BG10" s="14">
        <f t="shared" ref="BG10:BG28" si="81">BB10-(BC10+BD10+BE10+BF10)</f>
        <v>0</v>
      </c>
      <c r="BH10" s="14"/>
      <c r="BI10" s="14"/>
      <c r="BJ10" s="15"/>
      <c r="BK10" s="14"/>
      <c r="BL10" s="14"/>
      <c r="BM10" s="14"/>
      <c r="BN10" s="141">
        <v>0</v>
      </c>
      <c r="BO10" s="141">
        <v>0</v>
      </c>
      <c r="BP10" s="141">
        <v>0</v>
      </c>
      <c r="BQ10" s="142">
        <v>0</v>
      </c>
      <c r="BR10" s="142">
        <v>0</v>
      </c>
      <c r="BS10" s="142">
        <v>0</v>
      </c>
      <c r="BT10" s="142">
        <v>0</v>
      </c>
      <c r="BU10" s="142">
        <v>0</v>
      </c>
      <c r="BV10" s="14">
        <f t="shared" ref="BV10:BV28" si="82">BQ10-(BR10+BS10+BT10+BU10)</f>
        <v>0</v>
      </c>
      <c r="BW10" s="14"/>
      <c r="BX10" s="14"/>
      <c r="BY10" s="15"/>
      <c r="BZ10" s="14"/>
      <c r="CA10" s="14"/>
      <c r="CB10" s="14"/>
      <c r="CC10" s="141">
        <v>0</v>
      </c>
      <c r="CD10" s="141">
        <v>0</v>
      </c>
      <c r="CE10" s="141">
        <v>0</v>
      </c>
      <c r="CF10" s="142">
        <v>0</v>
      </c>
      <c r="CG10" s="142">
        <v>0</v>
      </c>
      <c r="CH10" s="142">
        <v>0</v>
      </c>
      <c r="CI10" s="142">
        <v>0</v>
      </c>
      <c r="CJ10" s="142">
        <v>0</v>
      </c>
      <c r="CK10" s="14">
        <f t="shared" ref="CK10:CK28" si="83">CF10-(CG10+CH10+CI10+CJ10)</f>
        <v>0</v>
      </c>
      <c r="CL10" s="14"/>
      <c r="CM10" s="14"/>
      <c r="CN10" s="15"/>
      <c r="CO10" s="14"/>
      <c r="CP10" s="14"/>
      <c r="CQ10" s="14"/>
      <c r="CR10" s="141">
        <v>0</v>
      </c>
      <c r="CS10" s="141">
        <v>0</v>
      </c>
      <c r="CT10" s="141">
        <v>0</v>
      </c>
      <c r="CU10" s="142">
        <v>0</v>
      </c>
      <c r="CV10" s="142">
        <v>0</v>
      </c>
      <c r="CW10" s="142">
        <v>0</v>
      </c>
      <c r="CX10" s="142">
        <v>0</v>
      </c>
      <c r="CY10" s="142">
        <v>0</v>
      </c>
      <c r="CZ10" s="14">
        <f t="shared" ref="CZ10:CZ28" si="84">CU10-(CV10+CW10+CX10+CY10)</f>
        <v>0</v>
      </c>
      <c r="DA10" s="14"/>
      <c r="DB10" s="14">
        <v>2</v>
      </c>
      <c r="DC10" s="15" t="s">
        <v>686</v>
      </c>
      <c r="DD10" s="14"/>
      <c r="DE10" s="14"/>
      <c r="DF10" s="14"/>
      <c r="DG10" s="141">
        <v>0</v>
      </c>
      <c r="DH10" s="14"/>
      <c r="DI10" s="14"/>
      <c r="DJ10" s="142">
        <v>20000</v>
      </c>
      <c r="DK10" s="142">
        <v>5000</v>
      </c>
      <c r="DL10" s="142">
        <v>5000</v>
      </c>
      <c r="DM10" s="142">
        <v>5000</v>
      </c>
      <c r="DN10" s="142">
        <v>5000</v>
      </c>
      <c r="DO10" s="14">
        <f t="shared" ref="DO10:DO19" si="85">DJ10-(DK10+DL10+DM10+DN10)</f>
        <v>0</v>
      </c>
      <c r="DP10" s="14"/>
      <c r="DQ10" s="14"/>
      <c r="DR10" s="15"/>
      <c r="DS10" s="14"/>
      <c r="DT10" s="14"/>
      <c r="DU10" s="14"/>
      <c r="DV10" s="141">
        <v>0</v>
      </c>
      <c r="DW10" s="14"/>
      <c r="DX10" s="14"/>
      <c r="DY10" s="142">
        <v>0</v>
      </c>
      <c r="DZ10" s="142">
        <v>0</v>
      </c>
      <c r="EA10" s="142">
        <v>0</v>
      </c>
      <c r="EB10" s="142">
        <v>0</v>
      </c>
      <c r="EC10" s="142">
        <v>0</v>
      </c>
      <c r="ED10" s="14">
        <f t="shared" ref="ED10:ED19" si="86">DY10-(DZ10+EA10+EB10+EC10)</f>
        <v>0</v>
      </c>
      <c r="EE10" s="14"/>
      <c r="EF10" s="14"/>
      <c r="EG10" s="15"/>
      <c r="EH10" s="14"/>
      <c r="EI10" s="14"/>
      <c r="EJ10" s="14"/>
      <c r="EK10" s="141">
        <v>0</v>
      </c>
      <c r="EL10" s="14"/>
      <c r="EM10" s="14"/>
      <c r="EN10" s="142">
        <v>0</v>
      </c>
      <c r="EO10" s="142">
        <v>0</v>
      </c>
      <c r="EP10" s="142">
        <v>0</v>
      </c>
      <c r="EQ10" s="142">
        <v>0</v>
      </c>
      <c r="ER10" s="142">
        <v>0</v>
      </c>
      <c r="ES10" s="14">
        <f t="shared" ref="ES10:ES19" si="87">EN10-(EO10+EP10+EQ10+ER10)</f>
        <v>0</v>
      </c>
      <c r="ET10" s="14"/>
      <c r="EU10" s="14"/>
      <c r="EV10" s="15"/>
      <c r="EW10" s="14"/>
      <c r="EX10" s="14"/>
      <c r="EY10" s="14"/>
      <c r="EZ10" s="141">
        <v>0</v>
      </c>
      <c r="FA10" s="14"/>
      <c r="FB10" s="14"/>
      <c r="FC10" s="142">
        <v>0</v>
      </c>
      <c r="FD10" s="142">
        <v>0</v>
      </c>
      <c r="FE10" s="142">
        <v>0</v>
      </c>
      <c r="FF10" s="142">
        <v>0</v>
      </c>
      <c r="FG10" s="142">
        <v>0</v>
      </c>
      <c r="FH10" s="14">
        <f t="shared" ref="FH10:FH19" si="88">FC10-(FD10+FE10+FF10+FG10)</f>
        <v>0</v>
      </c>
      <c r="FI10" s="14"/>
      <c r="FJ10" s="14"/>
      <c r="FK10" s="15"/>
      <c r="FL10" s="14"/>
      <c r="FM10" s="14"/>
      <c r="FN10" s="14"/>
      <c r="FO10" s="141">
        <v>0</v>
      </c>
      <c r="FP10" s="14"/>
      <c r="FQ10" s="14"/>
      <c r="FR10" s="142">
        <v>0</v>
      </c>
      <c r="FS10" s="142">
        <v>0</v>
      </c>
      <c r="FT10" s="142">
        <v>0</v>
      </c>
      <c r="FU10" s="142">
        <v>0</v>
      </c>
      <c r="FV10" s="142">
        <v>0</v>
      </c>
      <c r="FW10" s="14">
        <f t="shared" ref="FW10:FW19" si="89">FR10-(FS10+FT10+FU10+FV10)</f>
        <v>0</v>
      </c>
      <c r="FX10" s="14"/>
      <c r="FY10" s="14"/>
      <c r="FZ10" s="15"/>
      <c r="GA10" s="14"/>
      <c r="GB10" s="14"/>
      <c r="GC10" s="14"/>
      <c r="GD10" s="141">
        <v>0</v>
      </c>
      <c r="GE10" s="14"/>
      <c r="GF10" s="14"/>
      <c r="GG10" s="142">
        <v>0</v>
      </c>
      <c r="GH10" s="142">
        <v>0</v>
      </c>
      <c r="GI10" s="142">
        <v>0</v>
      </c>
      <c r="GJ10" s="142">
        <v>0</v>
      </c>
      <c r="GK10" s="142">
        <v>0</v>
      </c>
      <c r="GL10" s="14">
        <f t="shared" ref="GL10:GL19" si="90">GG10-(GH10+GI10+GJ10+GK10)</f>
        <v>0</v>
      </c>
      <c r="GM10" s="14"/>
      <c r="GN10" s="14"/>
      <c r="GO10" s="15"/>
      <c r="GP10" s="14"/>
      <c r="GQ10" s="14"/>
      <c r="GR10" s="14"/>
      <c r="GS10" s="141">
        <v>0</v>
      </c>
      <c r="GT10" s="14"/>
      <c r="GU10" s="14"/>
      <c r="GV10" s="142">
        <v>0</v>
      </c>
      <c r="GW10" s="142">
        <v>0</v>
      </c>
      <c r="GX10" s="142">
        <v>0</v>
      </c>
      <c r="GY10" s="142">
        <v>0</v>
      </c>
      <c r="GZ10" s="142">
        <v>0</v>
      </c>
      <c r="HA10" s="14">
        <f t="shared" ref="HA10:HA19" si="91">GV10-(GW10+GX10+GY10+GZ10)</f>
        <v>0</v>
      </c>
      <c r="HB10" s="14"/>
      <c r="HC10" s="14"/>
      <c r="HD10" s="15"/>
      <c r="HE10" s="14"/>
      <c r="HF10" s="14"/>
      <c r="HG10" s="14"/>
      <c r="HH10" s="141">
        <v>0</v>
      </c>
      <c r="HI10" s="14"/>
      <c r="HJ10" s="14"/>
      <c r="HK10" s="142">
        <v>0</v>
      </c>
      <c r="HL10" s="142">
        <v>0</v>
      </c>
      <c r="HM10" s="142">
        <v>0</v>
      </c>
      <c r="HN10" s="142">
        <v>0</v>
      </c>
      <c r="HO10" s="142">
        <v>0</v>
      </c>
      <c r="HP10" s="14">
        <f t="shared" ref="HP10:HP19" si="92">HK10-(HL10+HM10+HN10+HO10)</f>
        <v>0</v>
      </c>
      <c r="HQ10" s="14"/>
      <c r="HR10" s="14"/>
      <c r="HS10" s="15"/>
      <c r="HT10" s="14"/>
      <c r="HU10" s="14"/>
      <c r="HV10" s="14"/>
      <c r="HW10" s="141">
        <v>0</v>
      </c>
      <c r="HX10" s="14"/>
      <c r="HY10" s="14"/>
      <c r="HZ10" s="142">
        <v>0</v>
      </c>
      <c r="IA10" s="142">
        <v>0</v>
      </c>
      <c r="IB10" s="142">
        <v>0</v>
      </c>
      <c r="IC10" s="142">
        <v>0</v>
      </c>
      <c r="ID10" s="142">
        <v>0</v>
      </c>
      <c r="IE10" s="14">
        <f t="shared" ref="IE10:IE19" si="93">HZ10-(IA10+IB10+IC10+ID10)</f>
        <v>0</v>
      </c>
      <c r="IF10" s="14"/>
      <c r="IG10" s="14"/>
      <c r="IH10" s="15"/>
      <c r="II10" s="14"/>
      <c r="IJ10" s="14"/>
      <c r="IK10" s="14"/>
      <c r="IL10" s="141">
        <v>0</v>
      </c>
      <c r="IM10" s="14"/>
      <c r="IN10" s="14"/>
      <c r="IO10" s="142">
        <v>0</v>
      </c>
      <c r="IP10" s="142">
        <v>0</v>
      </c>
      <c r="IQ10" s="142">
        <v>0</v>
      </c>
      <c r="IR10" s="142">
        <v>0</v>
      </c>
      <c r="IS10" s="142">
        <v>0</v>
      </c>
      <c r="IT10" s="14">
        <f t="shared" ref="IT10:IT19" si="94">IO10-(IP10+IQ10+IR10+IS10)</f>
        <v>0</v>
      </c>
      <c r="IU10" s="14"/>
      <c r="IV10" s="14"/>
      <c r="IW10" s="15"/>
      <c r="IX10" s="14"/>
      <c r="IY10" s="14"/>
      <c r="IZ10" s="14"/>
      <c r="JA10" s="141">
        <v>0</v>
      </c>
      <c r="JB10" s="14"/>
      <c r="JC10" s="14"/>
      <c r="JD10" s="142">
        <v>0</v>
      </c>
      <c r="JE10" s="142">
        <v>0</v>
      </c>
      <c r="JF10" s="142">
        <v>0</v>
      </c>
      <c r="JG10" s="142">
        <v>0</v>
      </c>
      <c r="JH10" s="142">
        <v>0</v>
      </c>
      <c r="JI10" s="14">
        <f t="shared" ref="JI10:JI19" si="95">JD10-(JE10+JF10+JG10+JH10)</f>
        <v>0</v>
      </c>
      <c r="JJ10" s="14"/>
      <c r="JK10" s="14"/>
      <c r="JL10" s="15"/>
      <c r="JM10" s="14"/>
      <c r="JN10" s="14"/>
      <c r="JO10" s="14"/>
      <c r="JP10" s="141">
        <v>0</v>
      </c>
      <c r="JQ10" s="14"/>
      <c r="JR10" s="14"/>
      <c r="JS10" s="142">
        <v>0</v>
      </c>
      <c r="JT10" s="142">
        <v>0</v>
      </c>
      <c r="JU10" s="142">
        <v>0</v>
      </c>
      <c r="JV10" s="142">
        <v>0</v>
      </c>
      <c r="JW10" s="142">
        <v>0</v>
      </c>
      <c r="JX10" s="14">
        <f t="shared" ref="JX10:JX19" si="96">JS10-(JT10+JU10+JV10+JW10)</f>
        <v>0</v>
      </c>
      <c r="JY10" s="14"/>
      <c r="JZ10" s="14"/>
      <c r="KA10" s="15"/>
      <c r="KB10" s="14"/>
      <c r="KC10" s="14"/>
      <c r="KD10" s="14"/>
      <c r="KE10" s="141">
        <v>0</v>
      </c>
      <c r="KF10" s="14"/>
      <c r="KG10" s="14"/>
      <c r="KH10" s="142">
        <v>0</v>
      </c>
      <c r="KI10" s="142">
        <v>0</v>
      </c>
      <c r="KJ10" s="142">
        <v>0</v>
      </c>
      <c r="KK10" s="142">
        <v>0</v>
      </c>
      <c r="KL10" s="142">
        <v>0</v>
      </c>
      <c r="KM10" s="14">
        <f t="shared" ref="KM10:KM19" si="97">KH10-(KI10+KJ10+KK10+KL10)</f>
        <v>0</v>
      </c>
      <c r="KN10" s="14"/>
      <c r="KO10" s="14"/>
      <c r="KP10" s="15"/>
      <c r="KQ10" s="14"/>
      <c r="KR10" s="14"/>
      <c r="KS10" s="14"/>
      <c r="KT10" s="141">
        <v>0</v>
      </c>
      <c r="KU10" s="14"/>
      <c r="KV10" s="14"/>
      <c r="KW10" s="142">
        <v>0</v>
      </c>
      <c r="KX10" s="142">
        <v>0</v>
      </c>
      <c r="KY10" s="142">
        <v>0</v>
      </c>
      <c r="KZ10" s="142">
        <v>0</v>
      </c>
      <c r="LA10" s="142">
        <v>0</v>
      </c>
      <c r="LB10" s="14">
        <f t="shared" ref="LB10:LB19" si="98">KW10-(KX10+KY10+KZ10+LA10)</f>
        <v>0</v>
      </c>
      <c r="LC10" s="14"/>
      <c r="LD10" s="14"/>
      <c r="LE10" s="15"/>
      <c r="LF10" s="14"/>
      <c r="LG10" s="14"/>
      <c r="LH10" s="14"/>
      <c r="LI10" s="141">
        <v>0</v>
      </c>
      <c r="LJ10" s="14"/>
      <c r="LK10" s="14"/>
      <c r="LL10" s="142">
        <v>0</v>
      </c>
      <c r="LM10" s="142">
        <v>0</v>
      </c>
      <c r="LN10" s="142">
        <v>0</v>
      </c>
      <c r="LO10" s="142">
        <v>0</v>
      </c>
      <c r="LP10" s="142">
        <v>0</v>
      </c>
      <c r="LQ10" s="14">
        <f t="shared" ref="LQ10:LQ19" si="99">LL10-(LM10+LN10+LO10+LP10)</f>
        <v>0</v>
      </c>
      <c r="LR10" s="14"/>
      <c r="LS10" s="14"/>
      <c r="LT10" s="15"/>
      <c r="LU10" s="14"/>
      <c r="LV10" s="14"/>
      <c r="LW10" s="14"/>
      <c r="LX10" s="141">
        <v>0</v>
      </c>
      <c r="LY10" s="14"/>
      <c r="LZ10" s="14"/>
      <c r="MA10" s="142">
        <v>0</v>
      </c>
      <c r="MB10" s="142">
        <v>0</v>
      </c>
      <c r="MC10" s="142">
        <v>0</v>
      </c>
      <c r="MD10" s="142">
        <v>0</v>
      </c>
      <c r="ME10" s="142">
        <v>0</v>
      </c>
      <c r="MF10" s="14">
        <f t="shared" ref="MF10:MF19" si="100">MA10-(MB10+MC10+MD10+ME10)</f>
        <v>0</v>
      </c>
      <c r="MG10" s="14"/>
      <c r="MH10" s="14"/>
      <c r="MI10" s="15"/>
      <c r="MJ10" s="14"/>
      <c r="MK10" s="14"/>
      <c r="ML10" s="14"/>
      <c r="MM10" s="141">
        <v>0</v>
      </c>
      <c r="MN10" s="14"/>
      <c r="MO10" s="14"/>
      <c r="MP10" s="142">
        <v>0</v>
      </c>
      <c r="MQ10" s="142">
        <v>0</v>
      </c>
      <c r="MR10" s="142">
        <v>0</v>
      </c>
      <c r="MS10" s="142">
        <v>0</v>
      </c>
      <c r="MT10" s="142">
        <v>0</v>
      </c>
      <c r="MU10" s="14">
        <f t="shared" ref="MU10:MU19" si="101">MP10-(MQ10+MR10+MS10+MT10)</f>
        <v>0</v>
      </c>
      <c r="MV10" s="14"/>
      <c r="MW10" s="14"/>
      <c r="MX10" s="15"/>
      <c r="MY10" s="14"/>
      <c r="MZ10" s="14"/>
      <c r="NA10" s="14"/>
      <c r="NB10" s="141">
        <v>0</v>
      </c>
      <c r="NC10" s="14"/>
      <c r="ND10" s="14"/>
      <c r="NE10" s="142">
        <v>0</v>
      </c>
      <c r="NF10" s="142">
        <v>0</v>
      </c>
      <c r="NG10" s="142">
        <v>0</v>
      </c>
      <c r="NH10" s="142">
        <v>0</v>
      </c>
      <c r="NI10" s="142">
        <v>0</v>
      </c>
      <c r="NJ10" s="14">
        <f t="shared" ref="NJ10:NJ19" si="102">NE10-(NF10+NG10+NH10+NI10)</f>
        <v>0</v>
      </c>
      <c r="NK10" s="14"/>
      <c r="NL10" s="14"/>
      <c r="NM10" s="15"/>
      <c r="NN10" s="14"/>
      <c r="NO10" s="14"/>
      <c r="NP10" s="14"/>
      <c r="NQ10" s="141">
        <v>0</v>
      </c>
      <c r="NR10" s="14"/>
      <c r="NS10" s="14"/>
      <c r="NT10" s="142">
        <v>0</v>
      </c>
      <c r="NU10" s="142">
        <v>0</v>
      </c>
      <c r="NV10" s="142">
        <v>0</v>
      </c>
      <c r="NW10" s="142">
        <v>0</v>
      </c>
      <c r="NX10" s="142">
        <v>0</v>
      </c>
      <c r="NY10" s="14">
        <f t="shared" ref="NY10:NY19" si="103">NT10-(NU10+NV10+NW10+NX10)</f>
        <v>0</v>
      </c>
      <c r="NZ10" s="14"/>
      <c r="OA10" s="14"/>
      <c r="OB10" s="15"/>
      <c r="OC10" s="14"/>
      <c r="OD10" s="14"/>
      <c r="OE10" s="14"/>
      <c r="OF10" s="141">
        <v>0</v>
      </c>
      <c r="OG10" s="14"/>
      <c r="OH10" s="14"/>
      <c r="OI10" s="142">
        <v>0</v>
      </c>
      <c r="OJ10" s="142">
        <v>0</v>
      </c>
      <c r="OK10" s="142">
        <v>0</v>
      </c>
      <c r="OL10" s="142">
        <v>0</v>
      </c>
      <c r="OM10" s="142">
        <v>0</v>
      </c>
      <c r="ON10" s="14">
        <f t="shared" ref="ON10:ON28" si="104">OI10-(OJ10+OK10+OL10+OM10)</f>
        <v>0</v>
      </c>
      <c r="OO10" s="14"/>
      <c r="OP10" s="150">
        <f t="shared" si="73"/>
        <v>20000</v>
      </c>
      <c r="OQ10" s="150">
        <f t="shared" si="74"/>
        <v>5000</v>
      </c>
      <c r="OR10" s="150">
        <f t="shared" si="75"/>
        <v>5000</v>
      </c>
      <c r="OS10" s="150">
        <f t="shared" si="76"/>
        <v>5000</v>
      </c>
      <c r="OT10" s="150">
        <f t="shared" si="77"/>
        <v>5000</v>
      </c>
      <c r="OU10" s="151">
        <f t="shared" ref="OU10:OU19" si="105">OP10-(OQ10+OR10+OS10+OT10)</f>
        <v>0</v>
      </c>
    </row>
    <row r="11" spans="1:411" s="112" customFormat="1" ht="12.75">
      <c r="A11" s="15">
        <v>3</v>
      </c>
      <c r="B11" s="106" t="s">
        <v>670</v>
      </c>
      <c r="C11" s="14"/>
      <c r="D11" s="14"/>
      <c r="E11" s="14"/>
      <c r="F11" s="141">
        <v>0</v>
      </c>
      <c r="G11" s="141">
        <v>0</v>
      </c>
      <c r="H11" s="141">
        <v>0</v>
      </c>
      <c r="I11" s="142">
        <v>0</v>
      </c>
      <c r="J11" s="142">
        <v>0</v>
      </c>
      <c r="K11" s="142">
        <v>0</v>
      </c>
      <c r="L11" s="142">
        <v>0</v>
      </c>
      <c r="M11" s="142">
        <v>0</v>
      </c>
      <c r="N11" s="14">
        <f t="shared" si="78"/>
        <v>0</v>
      </c>
      <c r="O11" s="14"/>
      <c r="P11" s="14"/>
      <c r="Q11" s="15"/>
      <c r="R11" s="14"/>
      <c r="S11" s="14"/>
      <c r="T11" s="14"/>
      <c r="U11" s="141">
        <v>0</v>
      </c>
      <c r="V11" s="141">
        <v>0</v>
      </c>
      <c r="W11" s="141">
        <v>0</v>
      </c>
      <c r="X11" s="142">
        <v>0</v>
      </c>
      <c r="Y11" s="142">
        <v>0</v>
      </c>
      <c r="Z11" s="142">
        <v>0</v>
      </c>
      <c r="AA11" s="142">
        <v>0</v>
      </c>
      <c r="AB11" s="142">
        <v>0</v>
      </c>
      <c r="AC11" s="14">
        <f t="shared" si="79"/>
        <v>0</v>
      </c>
      <c r="AD11" s="14"/>
      <c r="AE11" s="14"/>
      <c r="AF11" s="15"/>
      <c r="AG11" s="14"/>
      <c r="AH11" s="14"/>
      <c r="AI11" s="14"/>
      <c r="AJ11" s="141">
        <v>0</v>
      </c>
      <c r="AK11" s="141">
        <v>0</v>
      </c>
      <c r="AL11" s="141">
        <v>0</v>
      </c>
      <c r="AM11" s="142">
        <v>0</v>
      </c>
      <c r="AN11" s="142">
        <v>0</v>
      </c>
      <c r="AO11" s="142">
        <v>0</v>
      </c>
      <c r="AP11" s="142">
        <v>0</v>
      </c>
      <c r="AQ11" s="142">
        <v>0</v>
      </c>
      <c r="AR11" s="14">
        <f t="shared" si="80"/>
        <v>0</v>
      </c>
      <c r="AS11" s="14"/>
      <c r="AT11" s="14"/>
      <c r="AU11" s="15"/>
      <c r="AV11" s="14"/>
      <c r="AW11" s="14"/>
      <c r="AX11" s="14"/>
      <c r="AY11" s="141">
        <v>0</v>
      </c>
      <c r="AZ11" s="141">
        <v>0</v>
      </c>
      <c r="BA11" s="141">
        <v>0</v>
      </c>
      <c r="BB11" s="142">
        <v>0</v>
      </c>
      <c r="BC11" s="142">
        <v>0</v>
      </c>
      <c r="BD11" s="142">
        <v>0</v>
      </c>
      <c r="BE11" s="142">
        <v>0</v>
      </c>
      <c r="BF11" s="142">
        <v>0</v>
      </c>
      <c r="BG11" s="14">
        <f t="shared" si="81"/>
        <v>0</v>
      </c>
      <c r="BH11" s="14"/>
      <c r="BI11" s="14"/>
      <c r="BJ11" s="15"/>
      <c r="BK11" s="14"/>
      <c r="BL11" s="14"/>
      <c r="BM11" s="14"/>
      <c r="BN11" s="141">
        <v>0</v>
      </c>
      <c r="BO11" s="141">
        <v>0</v>
      </c>
      <c r="BP11" s="141">
        <v>0</v>
      </c>
      <c r="BQ11" s="142">
        <v>0</v>
      </c>
      <c r="BR11" s="142">
        <v>0</v>
      </c>
      <c r="BS11" s="142">
        <v>0</v>
      </c>
      <c r="BT11" s="142">
        <v>0</v>
      </c>
      <c r="BU11" s="142">
        <v>0</v>
      </c>
      <c r="BV11" s="14">
        <f t="shared" si="82"/>
        <v>0</v>
      </c>
      <c r="BW11" s="14"/>
      <c r="BX11" s="14"/>
      <c r="BY11" s="15"/>
      <c r="BZ11" s="14"/>
      <c r="CA11" s="14"/>
      <c r="CB11" s="14"/>
      <c r="CC11" s="141">
        <v>0</v>
      </c>
      <c r="CD11" s="141">
        <v>0</v>
      </c>
      <c r="CE11" s="141">
        <v>0</v>
      </c>
      <c r="CF11" s="142">
        <v>0</v>
      </c>
      <c r="CG11" s="142">
        <v>0</v>
      </c>
      <c r="CH11" s="142">
        <v>0</v>
      </c>
      <c r="CI11" s="142">
        <v>0</v>
      </c>
      <c r="CJ11" s="142">
        <v>0</v>
      </c>
      <c r="CK11" s="14">
        <f t="shared" si="83"/>
        <v>0</v>
      </c>
      <c r="CL11" s="14"/>
      <c r="CM11" s="14"/>
      <c r="CN11" s="15"/>
      <c r="CO11" s="14"/>
      <c r="CP11" s="14"/>
      <c r="CQ11" s="14"/>
      <c r="CR11" s="141">
        <v>0</v>
      </c>
      <c r="CS11" s="141">
        <v>0</v>
      </c>
      <c r="CT11" s="141">
        <v>0</v>
      </c>
      <c r="CU11" s="142">
        <v>0</v>
      </c>
      <c r="CV11" s="142">
        <v>0</v>
      </c>
      <c r="CW11" s="142">
        <v>0</v>
      </c>
      <c r="CX11" s="142">
        <v>0</v>
      </c>
      <c r="CY11" s="142">
        <v>0</v>
      </c>
      <c r="CZ11" s="14">
        <f t="shared" si="84"/>
        <v>0</v>
      </c>
      <c r="DA11" s="14"/>
      <c r="DB11" s="14">
        <v>3</v>
      </c>
      <c r="DC11" s="15" t="s">
        <v>672</v>
      </c>
      <c r="DD11" s="14"/>
      <c r="DE11" s="14"/>
      <c r="DF11" s="14"/>
      <c r="DG11" s="141">
        <v>0</v>
      </c>
      <c r="DH11" s="14"/>
      <c r="DI11" s="14"/>
      <c r="DJ11" s="142">
        <v>20000</v>
      </c>
      <c r="DK11" s="142">
        <v>5000</v>
      </c>
      <c r="DL11" s="142">
        <v>5000</v>
      </c>
      <c r="DM11" s="142">
        <v>5000</v>
      </c>
      <c r="DN11" s="142">
        <v>5000</v>
      </c>
      <c r="DO11" s="14">
        <f t="shared" si="85"/>
        <v>0</v>
      </c>
      <c r="DP11" s="14"/>
      <c r="DQ11" s="14"/>
      <c r="DR11" s="15"/>
      <c r="DS11" s="14"/>
      <c r="DT11" s="14"/>
      <c r="DU11" s="14"/>
      <c r="DV11" s="141">
        <v>0</v>
      </c>
      <c r="DW11" s="14"/>
      <c r="DX11" s="14"/>
      <c r="DY11" s="142">
        <v>0</v>
      </c>
      <c r="DZ11" s="142">
        <v>0</v>
      </c>
      <c r="EA11" s="142">
        <v>0</v>
      </c>
      <c r="EB11" s="142">
        <v>0</v>
      </c>
      <c r="EC11" s="142">
        <v>0</v>
      </c>
      <c r="ED11" s="14">
        <f t="shared" si="86"/>
        <v>0</v>
      </c>
      <c r="EE11" s="14"/>
      <c r="EF11" s="14"/>
      <c r="EG11" s="15"/>
      <c r="EH11" s="14"/>
      <c r="EI11" s="14"/>
      <c r="EJ11" s="14"/>
      <c r="EK11" s="141">
        <v>0</v>
      </c>
      <c r="EL11" s="14"/>
      <c r="EM11" s="14"/>
      <c r="EN11" s="142">
        <v>0</v>
      </c>
      <c r="EO11" s="142">
        <v>0</v>
      </c>
      <c r="EP11" s="142">
        <v>0</v>
      </c>
      <c r="EQ11" s="142">
        <v>0</v>
      </c>
      <c r="ER11" s="142">
        <v>0</v>
      </c>
      <c r="ES11" s="14">
        <f t="shared" si="87"/>
        <v>0</v>
      </c>
      <c r="ET11" s="14"/>
      <c r="EU11" s="14"/>
      <c r="EV11" s="15"/>
      <c r="EW11" s="14"/>
      <c r="EX11" s="14"/>
      <c r="EY11" s="14"/>
      <c r="EZ11" s="141">
        <v>0</v>
      </c>
      <c r="FA11" s="14"/>
      <c r="FB11" s="14"/>
      <c r="FC11" s="142">
        <v>0</v>
      </c>
      <c r="FD11" s="142">
        <v>0</v>
      </c>
      <c r="FE11" s="142">
        <v>0</v>
      </c>
      <c r="FF11" s="142">
        <v>0</v>
      </c>
      <c r="FG11" s="142">
        <v>0</v>
      </c>
      <c r="FH11" s="14">
        <f t="shared" si="88"/>
        <v>0</v>
      </c>
      <c r="FI11" s="14"/>
      <c r="FJ11" s="14"/>
      <c r="FK11" s="15"/>
      <c r="FL11" s="14"/>
      <c r="FM11" s="14"/>
      <c r="FN11" s="14"/>
      <c r="FO11" s="141">
        <v>0</v>
      </c>
      <c r="FP11" s="14"/>
      <c r="FQ11" s="14"/>
      <c r="FR11" s="142">
        <v>0</v>
      </c>
      <c r="FS11" s="142">
        <v>0</v>
      </c>
      <c r="FT11" s="142">
        <v>0</v>
      </c>
      <c r="FU11" s="142">
        <v>0</v>
      </c>
      <c r="FV11" s="142">
        <v>0</v>
      </c>
      <c r="FW11" s="14">
        <f t="shared" si="89"/>
        <v>0</v>
      </c>
      <c r="FX11" s="14"/>
      <c r="FY11" s="14"/>
      <c r="FZ11" s="15"/>
      <c r="GA11" s="14"/>
      <c r="GB11" s="14"/>
      <c r="GC11" s="14"/>
      <c r="GD11" s="141">
        <v>0</v>
      </c>
      <c r="GE11" s="14"/>
      <c r="GF11" s="14"/>
      <c r="GG11" s="142">
        <v>0</v>
      </c>
      <c r="GH11" s="142">
        <v>0</v>
      </c>
      <c r="GI11" s="142">
        <v>0</v>
      </c>
      <c r="GJ11" s="142">
        <v>0</v>
      </c>
      <c r="GK11" s="142">
        <v>0</v>
      </c>
      <c r="GL11" s="14">
        <f t="shared" si="90"/>
        <v>0</v>
      </c>
      <c r="GM11" s="14"/>
      <c r="GN11" s="14"/>
      <c r="GO11" s="15"/>
      <c r="GP11" s="14"/>
      <c r="GQ11" s="14"/>
      <c r="GR11" s="14"/>
      <c r="GS11" s="141">
        <v>0</v>
      </c>
      <c r="GT11" s="14"/>
      <c r="GU11" s="14"/>
      <c r="GV11" s="142">
        <v>0</v>
      </c>
      <c r="GW11" s="142">
        <v>0</v>
      </c>
      <c r="GX11" s="142">
        <v>0</v>
      </c>
      <c r="GY11" s="142">
        <v>0</v>
      </c>
      <c r="GZ11" s="142">
        <v>0</v>
      </c>
      <c r="HA11" s="14">
        <f t="shared" si="91"/>
        <v>0</v>
      </c>
      <c r="HB11" s="14"/>
      <c r="HC11" s="14"/>
      <c r="HD11" s="15"/>
      <c r="HE11" s="14"/>
      <c r="HF11" s="14"/>
      <c r="HG11" s="14"/>
      <c r="HH11" s="141">
        <v>0</v>
      </c>
      <c r="HI11" s="14"/>
      <c r="HJ11" s="14"/>
      <c r="HK11" s="142">
        <v>0</v>
      </c>
      <c r="HL11" s="142">
        <v>0</v>
      </c>
      <c r="HM11" s="142">
        <v>0</v>
      </c>
      <c r="HN11" s="142">
        <v>0</v>
      </c>
      <c r="HO11" s="142">
        <v>0</v>
      </c>
      <c r="HP11" s="14">
        <f t="shared" si="92"/>
        <v>0</v>
      </c>
      <c r="HQ11" s="14"/>
      <c r="HR11" s="14"/>
      <c r="HS11" s="15"/>
      <c r="HT11" s="14"/>
      <c r="HU11" s="14"/>
      <c r="HV11" s="14"/>
      <c r="HW11" s="141">
        <v>0</v>
      </c>
      <c r="HX11" s="14"/>
      <c r="HY11" s="14"/>
      <c r="HZ11" s="142">
        <v>0</v>
      </c>
      <c r="IA11" s="142">
        <v>0</v>
      </c>
      <c r="IB11" s="142">
        <v>0</v>
      </c>
      <c r="IC11" s="142">
        <v>0</v>
      </c>
      <c r="ID11" s="142">
        <v>0</v>
      </c>
      <c r="IE11" s="14">
        <f t="shared" si="93"/>
        <v>0</v>
      </c>
      <c r="IF11" s="14"/>
      <c r="IG11" s="14"/>
      <c r="IH11" s="15"/>
      <c r="II11" s="14"/>
      <c r="IJ11" s="14"/>
      <c r="IK11" s="14"/>
      <c r="IL11" s="141">
        <v>0</v>
      </c>
      <c r="IM11" s="14"/>
      <c r="IN11" s="14"/>
      <c r="IO11" s="142">
        <v>0</v>
      </c>
      <c r="IP11" s="142">
        <v>0</v>
      </c>
      <c r="IQ11" s="142">
        <v>0</v>
      </c>
      <c r="IR11" s="142">
        <v>0</v>
      </c>
      <c r="IS11" s="142">
        <v>0</v>
      </c>
      <c r="IT11" s="14">
        <f t="shared" si="94"/>
        <v>0</v>
      </c>
      <c r="IU11" s="14"/>
      <c r="IV11" s="14"/>
      <c r="IW11" s="15"/>
      <c r="IX11" s="14"/>
      <c r="IY11" s="14"/>
      <c r="IZ11" s="14"/>
      <c r="JA11" s="141">
        <v>0</v>
      </c>
      <c r="JB11" s="14"/>
      <c r="JC11" s="14"/>
      <c r="JD11" s="142">
        <v>0</v>
      </c>
      <c r="JE11" s="142">
        <v>0</v>
      </c>
      <c r="JF11" s="142">
        <v>0</v>
      </c>
      <c r="JG11" s="142">
        <v>0</v>
      </c>
      <c r="JH11" s="142">
        <v>0</v>
      </c>
      <c r="JI11" s="14">
        <f t="shared" si="95"/>
        <v>0</v>
      </c>
      <c r="JJ11" s="14"/>
      <c r="JK11" s="14"/>
      <c r="JL11" s="15"/>
      <c r="JM11" s="14"/>
      <c r="JN11" s="14"/>
      <c r="JO11" s="14"/>
      <c r="JP11" s="141">
        <v>0</v>
      </c>
      <c r="JQ11" s="14"/>
      <c r="JR11" s="14"/>
      <c r="JS11" s="142">
        <v>0</v>
      </c>
      <c r="JT11" s="142">
        <v>0</v>
      </c>
      <c r="JU11" s="142">
        <v>0</v>
      </c>
      <c r="JV11" s="142">
        <v>0</v>
      </c>
      <c r="JW11" s="142">
        <v>0</v>
      </c>
      <c r="JX11" s="14">
        <f t="shared" si="96"/>
        <v>0</v>
      </c>
      <c r="JY11" s="14"/>
      <c r="JZ11" s="14"/>
      <c r="KA11" s="15"/>
      <c r="KB11" s="14"/>
      <c r="KC11" s="14"/>
      <c r="KD11" s="14"/>
      <c r="KE11" s="141">
        <v>0</v>
      </c>
      <c r="KF11" s="14"/>
      <c r="KG11" s="14"/>
      <c r="KH11" s="142">
        <v>0</v>
      </c>
      <c r="KI11" s="142">
        <v>0</v>
      </c>
      <c r="KJ11" s="142">
        <v>0</v>
      </c>
      <c r="KK11" s="142">
        <v>0</v>
      </c>
      <c r="KL11" s="142">
        <v>0</v>
      </c>
      <c r="KM11" s="14">
        <f t="shared" si="97"/>
        <v>0</v>
      </c>
      <c r="KN11" s="14"/>
      <c r="KO11" s="14"/>
      <c r="KP11" s="15"/>
      <c r="KQ11" s="14"/>
      <c r="KR11" s="14"/>
      <c r="KS11" s="14"/>
      <c r="KT11" s="141">
        <v>0</v>
      </c>
      <c r="KU11" s="14"/>
      <c r="KV11" s="14"/>
      <c r="KW11" s="142">
        <v>0</v>
      </c>
      <c r="KX11" s="142">
        <v>0</v>
      </c>
      <c r="KY11" s="142">
        <v>0</v>
      </c>
      <c r="KZ11" s="142">
        <v>0</v>
      </c>
      <c r="LA11" s="142">
        <v>0</v>
      </c>
      <c r="LB11" s="14">
        <f t="shared" si="98"/>
        <v>0</v>
      </c>
      <c r="LC11" s="14"/>
      <c r="LD11" s="14"/>
      <c r="LE11" s="15"/>
      <c r="LF11" s="14"/>
      <c r="LG11" s="14"/>
      <c r="LH11" s="14"/>
      <c r="LI11" s="141">
        <v>0</v>
      </c>
      <c r="LJ11" s="14"/>
      <c r="LK11" s="14"/>
      <c r="LL11" s="142">
        <v>0</v>
      </c>
      <c r="LM11" s="142">
        <v>0</v>
      </c>
      <c r="LN11" s="142">
        <v>0</v>
      </c>
      <c r="LO11" s="142">
        <v>0</v>
      </c>
      <c r="LP11" s="142">
        <v>0</v>
      </c>
      <c r="LQ11" s="14">
        <f t="shared" si="99"/>
        <v>0</v>
      </c>
      <c r="LR11" s="14"/>
      <c r="LS11" s="14"/>
      <c r="LT11" s="15"/>
      <c r="LU11" s="14"/>
      <c r="LV11" s="14"/>
      <c r="LW11" s="14"/>
      <c r="LX11" s="141">
        <v>0</v>
      </c>
      <c r="LY11" s="14"/>
      <c r="LZ11" s="14"/>
      <c r="MA11" s="142">
        <v>0</v>
      </c>
      <c r="MB11" s="142">
        <v>0</v>
      </c>
      <c r="MC11" s="142">
        <v>0</v>
      </c>
      <c r="MD11" s="142">
        <v>0</v>
      </c>
      <c r="ME11" s="142">
        <v>0</v>
      </c>
      <c r="MF11" s="14">
        <f t="shared" si="100"/>
        <v>0</v>
      </c>
      <c r="MG11" s="14"/>
      <c r="MH11" s="14"/>
      <c r="MI11" s="15"/>
      <c r="MJ11" s="14"/>
      <c r="MK11" s="14"/>
      <c r="ML11" s="14"/>
      <c r="MM11" s="141">
        <v>0</v>
      </c>
      <c r="MN11" s="14"/>
      <c r="MO11" s="14"/>
      <c r="MP11" s="142">
        <v>0</v>
      </c>
      <c r="MQ11" s="142">
        <v>0</v>
      </c>
      <c r="MR11" s="142">
        <v>0</v>
      </c>
      <c r="MS11" s="142">
        <v>0</v>
      </c>
      <c r="MT11" s="142">
        <v>0</v>
      </c>
      <c r="MU11" s="14">
        <f t="shared" si="101"/>
        <v>0</v>
      </c>
      <c r="MV11" s="14"/>
      <c r="MW11" s="14"/>
      <c r="MX11" s="15"/>
      <c r="MY11" s="14"/>
      <c r="MZ11" s="14"/>
      <c r="NA11" s="14"/>
      <c r="NB11" s="141">
        <v>0</v>
      </c>
      <c r="NC11" s="14"/>
      <c r="ND11" s="14"/>
      <c r="NE11" s="142">
        <v>0</v>
      </c>
      <c r="NF11" s="142">
        <v>0</v>
      </c>
      <c r="NG11" s="142">
        <v>0</v>
      </c>
      <c r="NH11" s="142">
        <v>0</v>
      </c>
      <c r="NI11" s="142">
        <v>0</v>
      </c>
      <c r="NJ11" s="14">
        <f t="shared" si="102"/>
        <v>0</v>
      </c>
      <c r="NK11" s="14"/>
      <c r="NL11" s="14"/>
      <c r="NM11" s="15"/>
      <c r="NN11" s="14"/>
      <c r="NO11" s="14"/>
      <c r="NP11" s="14"/>
      <c r="NQ11" s="141">
        <v>0</v>
      </c>
      <c r="NR11" s="14"/>
      <c r="NS11" s="14"/>
      <c r="NT11" s="142">
        <v>0</v>
      </c>
      <c r="NU11" s="142">
        <v>0</v>
      </c>
      <c r="NV11" s="142">
        <v>0</v>
      </c>
      <c r="NW11" s="142">
        <v>0</v>
      </c>
      <c r="NX11" s="142">
        <v>0</v>
      </c>
      <c r="NY11" s="14">
        <f t="shared" si="103"/>
        <v>0</v>
      </c>
      <c r="NZ11" s="14"/>
      <c r="OA11" s="14"/>
      <c r="OB11" s="15"/>
      <c r="OC11" s="14"/>
      <c r="OD11" s="14"/>
      <c r="OE11" s="14"/>
      <c r="OF11" s="141">
        <v>0</v>
      </c>
      <c r="OG11" s="14"/>
      <c r="OH11" s="14"/>
      <c r="OI11" s="142">
        <v>0</v>
      </c>
      <c r="OJ11" s="142">
        <v>0</v>
      </c>
      <c r="OK11" s="142">
        <v>0</v>
      </c>
      <c r="OL11" s="142">
        <v>0</v>
      </c>
      <c r="OM11" s="142">
        <v>0</v>
      </c>
      <c r="ON11" s="14">
        <f t="shared" si="104"/>
        <v>0</v>
      </c>
      <c r="OO11" s="14"/>
      <c r="OP11" s="150">
        <f t="shared" si="73"/>
        <v>20000</v>
      </c>
      <c r="OQ11" s="150">
        <f t="shared" si="74"/>
        <v>5000</v>
      </c>
      <c r="OR11" s="150">
        <f t="shared" si="75"/>
        <v>5000</v>
      </c>
      <c r="OS11" s="150">
        <f t="shared" si="76"/>
        <v>5000</v>
      </c>
      <c r="OT11" s="150">
        <f t="shared" si="77"/>
        <v>5000</v>
      </c>
      <c r="OU11" s="151">
        <f t="shared" si="105"/>
        <v>0</v>
      </c>
    </row>
    <row r="12" spans="1:411" s="112" customFormat="1" ht="12.75">
      <c r="A12" s="15">
        <v>4</v>
      </c>
      <c r="B12" s="106" t="s">
        <v>671</v>
      </c>
      <c r="C12" s="14"/>
      <c r="D12" s="14"/>
      <c r="E12" s="14"/>
      <c r="F12" s="141">
        <v>0</v>
      </c>
      <c r="G12" s="141">
        <v>0</v>
      </c>
      <c r="H12" s="141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0</v>
      </c>
      <c r="N12" s="14">
        <f t="shared" si="78"/>
        <v>0</v>
      </c>
      <c r="O12" s="14"/>
      <c r="P12" s="14"/>
      <c r="Q12" s="15"/>
      <c r="R12" s="14"/>
      <c r="S12" s="14"/>
      <c r="T12" s="14"/>
      <c r="U12" s="141">
        <v>0</v>
      </c>
      <c r="V12" s="141">
        <v>0</v>
      </c>
      <c r="W12" s="141">
        <v>0</v>
      </c>
      <c r="X12" s="142">
        <v>0</v>
      </c>
      <c r="Y12" s="142">
        <v>0</v>
      </c>
      <c r="Z12" s="142">
        <v>0</v>
      </c>
      <c r="AA12" s="142">
        <v>0</v>
      </c>
      <c r="AB12" s="142">
        <v>0</v>
      </c>
      <c r="AC12" s="14">
        <f t="shared" si="79"/>
        <v>0</v>
      </c>
      <c r="AD12" s="14"/>
      <c r="AE12" s="14"/>
      <c r="AF12" s="15"/>
      <c r="AG12" s="14"/>
      <c r="AH12" s="14"/>
      <c r="AI12" s="14"/>
      <c r="AJ12" s="141">
        <v>0</v>
      </c>
      <c r="AK12" s="141">
        <v>0</v>
      </c>
      <c r="AL12" s="141">
        <v>0</v>
      </c>
      <c r="AM12" s="142">
        <v>0</v>
      </c>
      <c r="AN12" s="142">
        <v>0</v>
      </c>
      <c r="AO12" s="142">
        <v>0</v>
      </c>
      <c r="AP12" s="142">
        <v>0</v>
      </c>
      <c r="AQ12" s="142">
        <v>0</v>
      </c>
      <c r="AR12" s="14">
        <f t="shared" si="80"/>
        <v>0</v>
      </c>
      <c r="AS12" s="14"/>
      <c r="AT12" s="14"/>
      <c r="AU12" s="15"/>
      <c r="AV12" s="14"/>
      <c r="AW12" s="14"/>
      <c r="AX12" s="14"/>
      <c r="AY12" s="141">
        <v>0</v>
      </c>
      <c r="AZ12" s="141">
        <v>0</v>
      </c>
      <c r="BA12" s="141">
        <v>0</v>
      </c>
      <c r="BB12" s="142">
        <v>0</v>
      </c>
      <c r="BC12" s="142">
        <v>0</v>
      </c>
      <c r="BD12" s="142">
        <v>0</v>
      </c>
      <c r="BE12" s="142">
        <v>0</v>
      </c>
      <c r="BF12" s="142">
        <v>0</v>
      </c>
      <c r="BG12" s="14">
        <f t="shared" si="81"/>
        <v>0</v>
      </c>
      <c r="BH12" s="14"/>
      <c r="BI12" s="14"/>
      <c r="BJ12" s="15"/>
      <c r="BK12" s="14"/>
      <c r="BL12" s="14"/>
      <c r="BM12" s="14"/>
      <c r="BN12" s="141">
        <v>0</v>
      </c>
      <c r="BO12" s="141">
        <v>0</v>
      </c>
      <c r="BP12" s="141">
        <v>0</v>
      </c>
      <c r="BQ12" s="142">
        <v>0</v>
      </c>
      <c r="BR12" s="142">
        <v>0</v>
      </c>
      <c r="BS12" s="142">
        <v>0</v>
      </c>
      <c r="BT12" s="142">
        <v>0</v>
      </c>
      <c r="BU12" s="142">
        <v>0</v>
      </c>
      <c r="BV12" s="14">
        <f t="shared" si="82"/>
        <v>0</v>
      </c>
      <c r="BW12" s="14"/>
      <c r="BX12" s="14"/>
      <c r="BY12" s="15"/>
      <c r="BZ12" s="14"/>
      <c r="CA12" s="14"/>
      <c r="CB12" s="14"/>
      <c r="CC12" s="141">
        <v>0</v>
      </c>
      <c r="CD12" s="141">
        <v>0</v>
      </c>
      <c r="CE12" s="141">
        <v>0</v>
      </c>
      <c r="CF12" s="142">
        <v>0</v>
      </c>
      <c r="CG12" s="142">
        <v>0</v>
      </c>
      <c r="CH12" s="142">
        <v>0</v>
      </c>
      <c r="CI12" s="142">
        <v>0</v>
      </c>
      <c r="CJ12" s="142">
        <v>0</v>
      </c>
      <c r="CK12" s="14">
        <f t="shared" si="83"/>
        <v>0</v>
      </c>
      <c r="CL12" s="14"/>
      <c r="CM12" s="14"/>
      <c r="CN12" s="15"/>
      <c r="CO12" s="14"/>
      <c r="CP12" s="14"/>
      <c r="CQ12" s="14"/>
      <c r="CR12" s="141">
        <v>0</v>
      </c>
      <c r="CS12" s="141">
        <v>0</v>
      </c>
      <c r="CT12" s="141">
        <v>0</v>
      </c>
      <c r="CU12" s="142">
        <v>0</v>
      </c>
      <c r="CV12" s="142">
        <v>0</v>
      </c>
      <c r="CW12" s="142">
        <v>0</v>
      </c>
      <c r="CX12" s="142">
        <v>0</v>
      </c>
      <c r="CY12" s="142">
        <v>0</v>
      </c>
      <c r="CZ12" s="14">
        <f t="shared" si="84"/>
        <v>0</v>
      </c>
      <c r="DA12" s="14"/>
      <c r="DB12" s="14">
        <v>4</v>
      </c>
      <c r="DC12" s="15" t="s">
        <v>673</v>
      </c>
      <c r="DD12" s="14"/>
      <c r="DE12" s="14"/>
      <c r="DF12" s="14"/>
      <c r="DG12" s="141">
        <v>0</v>
      </c>
      <c r="DH12" s="14"/>
      <c r="DI12" s="14"/>
      <c r="DJ12" s="142">
        <v>20000</v>
      </c>
      <c r="DK12" s="142">
        <v>5000</v>
      </c>
      <c r="DL12" s="142">
        <v>5000</v>
      </c>
      <c r="DM12" s="142">
        <v>5000</v>
      </c>
      <c r="DN12" s="142">
        <v>5000</v>
      </c>
      <c r="DO12" s="14">
        <f t="shared" si="85"/>
        <v>0</v>
      </c>
      <c r="DP12" s="14"/>
      <c r="DQ12" s="14"/>
      <c r="DR12" s="15"/>
      <c r="DS12" s="14"/>
      <c r="DT12" s="14"/>
      <c r="DU12" s="14"/>
      <c r="DV12" s="141">
        <v>0</v>
      </c>
      <c r="DW12" s="14"/>
      <c r="DX12" s="14"/>
      <c r="DY12" s="142">
        <v>0</v>
      </c>
      <c r="DZ12" s="142">
        <v>0</v>
      </c>
      <c r="EA12" s="142">
        <v>0</v>
      </c>
      <c r="EB12" s="142">
        <v>0</v>
      </c>
      <c r="EC12" s="142">
        <v>0</v>
      </c>
      <c r="ED12" s="14">
        <f t="shared" si="86"/>
        <v>0</v>
      </c>
      <c r="EE12" s="14"/>
      <c r="EF12" s="14"/>
      <c r="EG12" s="15"/>
      <c r="EH12" s="14"/>
      <c r="EI12" s="14"/>
      <c r="EJ12" s="14"/>
      <c r="EK12" s="141">
        <v>0</v>
      </c>
      <c r="EL12" s="14"/>
      <c r="EM12" s="14"/>
      <c r="EN12" s="142">
        <v>0</v>
      </c>
      <c r="EO12" s="142">
        <v>0</v>
      </c>
      <c r="EP12" s="142">
        <v>0</v>
      </c>
      <c r="EQ12" s="142">
        <v>0</v>
      </c>
      <c r="ER12" s="142">
        <v>0</v>
      </c>
      <c r="ES12" s="14">
        <f t="shared" si="87"/>
        <v>0</v>
      </c>
      <c r="ET12" s="14"/>
      <c r="EU12" s="14"/>
      <c r="EV12" s="15"/>
      <c r="EW12" s="14"/>
      <c r="EX12" s="14"/>
      <c r="EY12" s="14"/>
      <c r="EZ12" s="141">
        <v>0</v>
      </c>
      <c r="FA12" s="14"/>
      <c r="FB12" s="14"/>
      <c r="FC12" s="142">
        <v>0</v>
      </c>
      <c r="FD12" s="142">
        <v>0</v>
      </c>
      <c r="FE12" s="142">
        <v>0</v>
      </c>
      <c r="FF12" s="142">
        <v>0</v>
      </c>
      <c r="FG12" s="142">
        <v>0</v>
      </c>
      <c r="FH12" s="14">
        <f t="shared" si="88"/>
        <v>0</v>
      </c>
      <c r="FI12" s="14"/>
      <c r="FJ12" s="14"/>
      <c r="FK12" s="15"/>
      <c r="FL12" s="14"/>
      <c r="FM12" s="14"/>
      <c r="FN12" s="14"/>
      <c r="FO12" s="141">
        <v>0</v>
      </c>
      <c r="FP12" s="14"/>
      <c r="FQ12" s="14"/>
      <c r="FR12" s="142">
        <v>0</v>
      </c>
      <c r="FS12" s="142">
        <v>0</v>
      </c>
      <c r="FT12" s="142">
        <v>0</v>
      </c>
      <c r="FU12" s="142">
        <v>0</v>
      </c>
      <c r="FV12" s="142">
        <v>0</v>
      </c>
      <c r="FW12" s="14">
        <f t="shared" si="89"/>
        <v>0</v>
      </c>
      <c r="FX12" s="14"/>
      <c r="FY12" s="14"/>
      <c r="FZ12" s="15"/>
      <c r="GA12" s="14"/>
      <c r="GB12" s="14"/>
      <c r="GC12" s="14"/>
      <c r="GD12" s="141">
        <v>0</v>
      </c>
      <c r="GE12" s="14"/>
      <c r="GF12" s="14"/>
      <c r="GG12" s="142">
        <v>0</v>
      </c>
      <c r="GH12" s="142">
        <v>0</v>
      </c>
      <c r="GI12" s="142">
        <v>0</v>
      </c>
      <c r="GJ12" s="142">
        <v>0</v>
      </c>
      <c r="GK12" s="142">
        <v>0</v>
      </c>
      <c r="GL12" s="14">
        <f t="shared" si="90"/>
        <v>0</v>
      </c>
      <c r="GM12" s="14"/>
      <c r="GN12" s="14"/>
      <c r="GO12" s="15"/>
      <c r="GP12" s="14"/>
      <c r="GQ12" s="14"/>
      <c r="GR12" s="14"/>
      <c r="GS12" s="141">
        <v>0</v>
      </c>
      <c r="GT12" s="14"/>
      <c r="GU12" s="14"/>
      <c r="GV12" s="142">
        <v>0</v>
      </c>
      <c r="GW12" s="142">
        <v>0</v>
      </c>
      <c r="GX12" s="142">
        <v>0</v>
      </c>
      <c r="GY12" s="142">
        <v>0</v>
      </c>
      <c r="GZ12" s="142">
        <v>0</v>
      </c>
      <c r="HA12" s="14">
        <f t="shared" si="91"/>
        <v>0</v>
      </c>
      <c r="HB12" s="14"/>
      <c r="HC12" s="14"/>
      <c r="HD12" s="15"/>
      <c r="HE12" s="14"/>
      <c r="HF12" s="14"/>
      <c r="HG12" s="14"/>
      <c r="HH12" s="141">
        <v>0</v>
      </c>
      <c r="HI12" s="14"/>
      <c r="HJ12" s="14"/>
      <c r="HK12" s="142">
        <v>0</v>
      </c>
      <c r="HL12" s="142">
        <v>0</v>
      </c>
      <c r="HM12" s="142">
        <v>0</v>
      </c>
      <c r="HN12" s="142">
        <v>0</v>
      </c>
      <c r="HO12" s="142">
        <v>0</v>
      </c>
      <c r="HP12" s="14">
        <f t="shared" si="92"/>
        <v>0</v>
      </c>
      <c r="HQ12" s="14"/>
      <c r="HR12" s="14"/>
      <c r="HS12" s="15"/>
      <c r="HT12" s="14"/>
      <c r="HU12" s="14"/>
      <c r="HV12" s="14"/>
      <c r="HW12" s="141">
        <v>0</v>
      </c>
      <c r="HX12" s="14"/>
      <c r="HY12" s="14"/>
      <c r="HZ12" s="142">
        <v>0</v>
      </c>
      <c r="IA12" s="142">
        <v>0</v>
      </c>
      <c r="IB12" s="142">
        <v>0</v>
      </c>
      <c r="IC12" s="142">
        <v>0</v>
      </c>
      <c r="ID12" s="142">
        <v>0</v>
      </c>
      <c r="IE12" s="14">
        <f t="shared" si="93"/>
        <v>0</v>
      </c>
      <c r="IF12" s="14"/>
      <c r="IG12" s="14"/>
      <c r="IH12" s="15"/>
      <c r="II12" s="14"/>
      <c r="IJ12" s="14"/>
      <c r="IK12" s="14"/>
      <c r="IL12" s="141">
        <v>0</v>
      </c>
      <c r="IM12" s="14"/>
      <c r="IN12" s="14"/>
      <c r="IO12" s="142">
        <v>0</v>
      </c>
      <c r="IP12" s="142">
        <v>0</v>
      </c>
      <c r="IQ12" s="142">
        <v>0</v>
      </c>
      <c r="IR12" s="142">
        <v>0</v>
      </c>
      <c r="IS12" s="142">
        <v>0</v>
      </c>
      <c r="IT12" s="14">
        <f t="shared" si="94"/>
        <v>0</v>
      </c>
      <c r="IU12" s="14"/>
      <c r="IV12" s="14"/>
      <c r="IW12" s="15"/>
      <c r="IX12" s="14"/>
      <c r="IY12" s="14"/>
      <c r="IZ12" s="14"/>
      <c r="JA12" s="141">
        <v>0</v>
      </c>
      <c r="JB12" s="14"/>
      <c r="JC12" s="14"/>
      <c r="JD12" s="142">
        <v>0</v>
      </c>
      <c r="JE12" s="142">
        <v>0</v>
      </c>
      <c r="JF12" s="142">
        <v>0</v>
      </c>
      <c r="JG12" s="142">
        <v>0</v>
      </c>
      <c r="JH12" s="142">
        <v>0</v>
      </c>
      <c r="JI12" s="14">
        <f t="shared" si="95"/>
        <v>0</v>
      </c>
      <c r="JJ12" s="14"/>
      <c r="JK12" s="14"/>
      <c r="JL12" s="15"/>
      <c r="JM12" s="14"/>
      <c r="JN12" s="14"/>
      <c r="JO12" s="14"/>
      <c r="JP12" s="141">
        <v>0</v>
      </c>
      <c r="JQ12" s="14"/>
      <c r="JR12" s="14"/>
      <c r="JS12" s="142">
        <v>0</v>
      </c>
      <c r="JT12" s="142">
        <v>0</v>
      </c>
      <c r="JU12" s="142">
        <v>0</v>
      </c>
      <c r="JV12" s="142">
        <v>0</v>
      </c>
      <c r="JW12" s="142">
        <v>0</v>
      </c>
      <c r="JX12" s="14">
        <f t="shared" si="96"/>
        <v>0</v>
      </c>
      <c r="JY12" s="14"/>
      <c r="JZ12" s="14"/>
      <c r="KA12" s="15"/>
      <c r="KB12" s="14"/>
      <c r="KC12" s="14"/>
      <c r="KD12" s="14"/>
      <c r="KE12" s="141">
        <v>0</v>
      </c>
      <c r="KF12" s="14"/>
      <c r="KG12" s="14"/>
      <c r="KH12" s="142">
        <v>0</v>
      </c>
      <c r="KI12" s="142">
        <v>0</v>
      </c>
      <c r="KJ12" s="142">
        <v>0</v>
      </c>
      <c r="KK12" s="142">
        <v>0</v>
      </c>
      <c r="KL12" s="142">
        <v>0</v>
      </c>
      <c r="KM12" s="14">
        <f t="shared" si="97"/>
        <v>0</v>
      </c>
      <c r="KN12" s="14"/>
      <c r="KO12" s="14"/>
      <c r="KP12" s="15"/>
      <c r="KQ12" s="14"/>
      <c r="KR12" s="14"/>
      <c r="KS12" s="14"/>
      <c r="KT12" s="141">
        <v>0</v>
      </c>
      <c r="KU12" s="14"/>
      <c r="KV12" s="14"/>
      <c r="KW12" s="142">
        <v>0</v>
      </c>
      <c r="KX12" s="142">
        <v>0</v>
      </c>
      <c r="KY12" s="142">
        <v>0</v>
      </c>
      <c r="KZ12" s="142">
        <v>0</v>
      </c>
      <c r="LA12" s="142">
        <v>0</v>
      </c>
      <c r="LB12" s="14">
        <f t="shared" si="98"/>
        <v>0</v>
      </c>
      <c r="LC12" s="14"/>
      <c r="LD12" s="14"/>
      <c r="LE12" s="15"/>
      <c r="LF12" s="14"/>
      <c r="LG12" s="14"/>
      <c r="LH12" s="14"/>
      <c r="LI12" s="141">
        <v>0</v>
      </c>
      <c r="LJ12" s="14"/>
      <c r="LK12" s="14"/>
      <c r="LL12" s="142">
        <v>0</v>
      </c>
      <c r="LM12" s="142">
        <v>0</v>
      </c>
      <c r="LN12" s="142">
        <v>0</v>
      </c>
      <c r="LO12" s="142">
        <v>0</v>
      </c>
      <c r="LP12" s="142">
        <v>0</v>
      </c>
      <c r="LQ12" s="14">
        <f t="shared" si="99"/>
        <v>0</v>
      </c>
      <c r="LR12" s="14"/>
      <c r="LS12" s="14"/>
      <c r="LT12" s="15"/>
      <c r="LU12" s="14"/>
      <c r="LV12" s="14"/>
      <c r="LW12" s="14"/>
      <c r="LX12" s="141">
        <v>0</v>
      </c>
      <c r="LY12" s="14"/>
      <c r="LZ12" s="14"/>
      <c r="MA12" s="142">
        <v>0</v>
      </c>
      <c r="MB12" s="142">
        <v>0</v>
      </c>
      <c r="MC12" s="142">
        <v>0</v>
      </c>
      <c r="MD12" s="142">
        <v>0</v>
      </c>
      <c r="ME12" s="142">
        <v>0</v>
      </c>
      <c r="MF12" s="14">
        <f t="shared" si="100"/>
        <v>0</v>
      </c>
      <c r="MG12" s="14"/>
      <c r="MH12" s="14"/>
      <c r="MI12" s="15"/>
      <c r="MJ12" s="14"/>
      <c r="MK12" s="14"/>
      <c r="ML12" s="14"/>
      <c r="MM12" s="141">
        <v>0</v>
      </c>
      <c r="MN12" s="14"/>
      <c r="MO12" s="14"/>
      <c r="MP12" s="142">
        <v>0</v>
      </c>
      <c r="MQ12" s="142">
        <v>0</v>
      </c>
      <c r="MR12" s="142">
        <v>0</v>
      </c>
      <c r="MS12" s="142">
        <v>0</v>
      </c>
      <c r="MT12" s="142">
        <v>0</v>
      </c>
      <c r="MU12" s="14">
        <f t="shared" si="101"/>
        <v>0</v>
      </c>
      <c r="MV12" s="14"/>
      <c r="MW12" s="14"/>
      <c r="MX12" s="15"/>
      <c r="MY12" s="14"/>
      <c r="MZ12" s="14"/>
      <c r="NA12" s="14"/>
      <c r="NB12" s="141">
        <v>0</v>
      </c>
      <c r="NC12" s="14"/>
      <c r="ND12" s="14"/>
      <c r="NE12" s="142">
        <v>0</v>
      </c>
      <c r="NF12" s="142">
        <v>0</v>
      </c>
      <c r="NG12" s="142">
        <v>0</v>
      </c>
      <c r="NH12" s="142">
        <v>0</v>
      </c>
      <c r="NI12" s="142">
        <v>0</v>
      </c>
      <c r="NJ12" s="14">
        <f t="shared" si="102"/>
        <v>0</v>
      </c>
      <c r="NK12" s="14"/>
      <c r="NL12" s="14"/>
      <c r="NM12" s="15"/>
      <c r="NN12" s="14"/>
      <c r="NO12" s="14"/>
      <c r="NP12" s="14"/>
      <c r="NQ12" s="141">
        <v>0</v>
      </c>
      <c r="NR12" s="14"/>
      <c r="NS12" s="14"/>
      <c r="NT12" s="142">
        <v>0</v>
      </c>
      <c r="NU12" s="142">
        <v>0</v>
      </c>
      <c r="NV12" s="142">
        <v>0</v>
      </c>
      <c r="NW12" s="142">
        <v>0</v>
      </c>
      <c r="NX12" s="142">
        <v>0</v>
      </c>
      <c r="NY12" s="14">
        <f t="shared" si="103"/>
        <v>0</v>
      </c>
      <c r="NZ12" s="14"/>
      <c r="OA12" s="14"/>
      <c r="OB12" s="15"/>
      <c r="OC12" s="14"/>
      <c r="OD12" s="14"/>
      <c r="OE12" s="14"/>
      <c r="OF12" s="141">
        <v>0</v>
      </c>
      <c r="OG12" s="14"/>
      <c r="OH12" s="14"/>
      <c r="OI12" s="142">
        <v>0</v>
      </c>
      <c r="OJ12" s="142">
        <v>0</v>
      </c>
      <c r="OK12" s="142">
        <v>0</v>
      </c>
      <c r="OL12" s="142">
        <v>0</v>
      </c>
      <c r="OM12" s="142">
        <v>0</v>
      </c>
      <c r="ON12" s="14">
        <f t="shared" si="104"/>
        <v>0</v>
      </c>
      <c r="OO12" s="14"/>
      <c r="OP12" s="150">
        <f t="shared" si="73"/>
        <v>20000</v>
      </c>
      <c r="OQ12" s="150">
        <f t="shared" si="74"/>
        <v>5000</v>
      </c>
      <c r="OR12" s="150">
        <f t="shared" si="75"/>
        <v>5000</v>
      </c>
      <c r="OS12" s="150">
        <f t="shared" si="76"/>
        <v>5000</v>
      </c>
      <c r="OT12" s="150">
        <f t="shared" si="77"/>
        <v>5000</v>
      </c>
      <c r="OU12" s="151">
        <f t="shared" si="105"/>
        <v>0</v>
      </c>
    </row>
    <row r="13" spans="1:411" s="112" customFormat="1" ht="12.75">
      <c r="A13" s="15">
        <v>5</v>
      </c>
      <c r="B13" s="106" t="s">
        <v>672</v>
      </c>
      <c r="C13" s="14"/>
      <c r="D13" s="14"/>
      <c r="E13" s="14"/>
      <c r="F13" s="141">
        <v>0</v>
      </c>
      <c r="G13" s="141">
        <v>0</v>
      </c>
      <c r="H13" s="141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">
        <f t="shared" si="78"/>
        <v>0</v>
      </c>
      <c r="O13" s="14"/>
      <c r="P13" s="14"/>
      <c r="Q13" s="15"/>
      <c r="R13" s="14"/>
      <c r="S13" s="14"/>
      <c r="T13" s="14"/>
      <c r="U13" s="141">
        <v>0</v>
      </c>
      <c r="V13" s="141">
        <v>0</v>
      </c>
      <c r="W13" s="141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0</v>
      </c>
      <c r="AC13" s="14">
        <f t="shared" si="79"/>
        <v>0</v>
      </c>
      <c r="AD13" s="14"/>
      <c r="AE13" s="14"/>
      <c r="AF13" s="15"/>
      <c r="AG13" s="14"/>
      <c r="AH13" s="14"/>
      <c r="AI13" s="14"/>
      <c r="AJ13" s="141">
        <v>0</v>
      </c>
      <c r="AK13" s="141">
        <v>0</v>
      </c>
      <c r="AL13" s="141">
        <v>0</v>
      </c>
      <c r="AM13" s="142">
        <v>0</v>
      </c>
      <c r="AN13" s="142">
        <v>0</v>
      </c>
      <c r="AO13" s="142">
        <v>0</v>
      </c>
      <c r="AP13" s="142">
        <v>0</v>
      </c>
      <c r="AQ13" s="142">
        <v>0</v>
      </c>
      <c r="AR13" s="14">
        <f t="shared" si="80"/>
        <v>0</v>
      </c>
      <c r="AS13" s="14"/>
      <c r="AT13" s="14"/>
      <c r="AU13" s="15"/>
      <c r="AV13" s="14"/>
      <c r="AW13" s="14"/>
      <c r="AX13" s="14"/>
      <c r="AY13" s="141">
        <v>0</v>
      </c>
      <c r="AZ13" s="141">
        <v>0</v>
      </c>
      <c r="BA13" s="141">
        <v>0</v>
      </c>
      <c r="BB13" s="142">
        <v>0</v>
      </c>
      <c r="BC13" s="142">
        <v>0</v>
      </c>
      <c r="BD13" s="142">
        <v>0</v>
      </c>
      <c r="BE13" s="142">
        <v>0</v>
      </c>
      <c r="BF13" s="142">
        <v>0</v>
      </c>
      <c r="BG13" s="14">
        <f t="shared" si="81"/>
        <v>0</v>
      </c>
      <c r="BH13" s="14"/>
      <c r="BI13" s="14"/>
      <c r="BJ13" s="15"/>
      <c r="BK13" s="14"/>
      <c r="BL13" s="14"/>
      <c r="BM13" s="14"/>
      <c r="BN13" s="141">
        <v>0</v>
      </c>
      <c r="BO13" s="141">
        <v>0</v>
      </c>
      <c r="BP13" s="141">
        <v>0</v>
      </c>
      <c r="BQ13" s="142">
        <v>0</v>
      </c>
      <c r="BR13" s="142">
        <v>0</v>
      </c>
      <c r="BS13" s="142">
        <v>0</v>
      </c>
      <c r="BT13" s="142">
        <v>0</v>
      </c>
      <c r="BU13" s="142">
        <v>0</v>
      </c>
      <c r="BV13" s="14">
        <f t="shared" si="82"/>
        <v>0</v>
      </c>
      <c r="BW13" s="14"/>
      <c r="BX13" s="14"/>
      <c r="BY13" s="15"/>
      <c r="BZ13" s="14"/>
      <c r="CA13" s="14"/>
      <c r="CB13" s="14"/>
      <c r="CC13" s="141">
        <v>0</v>
      </c>
      <c r="CD13" s="141">
        <v>0</v>
      </c>
      <c r="CE13" s="141">
        <v>0</v>
      </c>
      <c r="CF13" s="142">
        <v>0</v>
      </c>
      <c r="CG13" s="142">
        <v>0</v>
      </c>
      <c r="CH13" s="142">
        <v>0</v>
      </c>
      <c r="CI13" s="142">
        <v>0</v>
      </c>
      <c r="CJ13" s="142">
        <v>0</v>
      </c>
      <c r="CK13" s="14">
        <f t="shared" si="83"/>
        <v>0</v>
      </c>
      <c r="CL13" s="14"/>
      <c r="CM13" s="14"/>
      <c r="CN13" s="15"/>
      <c r="CO13" s="14"/>
      <c r="CP13" s="14"/>
      <c r="CQ13" s="14"/>
      <c r="CR13" s="141">
        <v>0</v>
      </c>
      <c r="CS13" s="141">
        <v>0</v>
      </c>
      <c r="CT13" s="141">
        <v>0</v>
      </c>
      <c r="CU13" s="142">
        <v>0</v>
      </c>
      <c r="CV13" s="142">
        <v>0</v>
      </c>
      <c r="CW13" s="142">
        <v>0</v>
      </c>
      <c r="CX13" s="142">
        <v>0</v>
      </c>
      <c r="CY13" s="142">
        <v>0</v>
      </c>
      <c r="CZ13" s="14">
        <f t="shared" si="84"/>
        <v>0</v>
      </c>
      <c r="DA13" s="14"/>
      <c r="DB13" s="14">
        <v>5</v>
      </c>
      <c r="DC13" s="15" t="s">
        <v>674</v>
      </c>
      <c r="DD13" s="14"/>
      <c r="DE13" s="14"/>
      <c r="DF13" s="14"/>
      <c r="DG13" s="141">
        <v>0</v>
      </c>
      <c r="DH13" s="14"/>
      <c r="DI13" s="14"/>
      <c r="DJ13" s="142">
        <v>20000</v>
      </c>
      <c r="DK13" s="142">
        <v>5000</v>
      </c>
      <c r="DL13" s="142">
        <v>5000</v>
      </c>
      <c r="DM13" s="142">
        <v>5000</v>
      </c>
      <c r="DN13" s="142">
        <v>5000</v>
      </c>
      <c r="DO13" s="14">
        <f t="shared" si="85"/>
        <v>0</v>
      </c>
      <c r="DP13" s="14"/>
      <c r="DQ13" s="14"/>
      <c r="DR13" s="15"/>
      <c r="DS13" s="14"/>
      <c r="DT13" s="14"/>
      <c r="DU13" s="14"/>
      <c r="DV13" s="141">
        <v>0</v>
      </c>
      <c r="DW13" s="14"/>
      <c r="DX13" s="14"/>
      <c r="DY13" s="142">
        <v>0</v>
      </c>
      <c r="DZ13" s="142">
        <v>0</v>
      </c>
      <c r="EA13" s="142">
        <v>0</v>
      </c>
      <c r="EB13" s="142">
        <v>0</v>
      </c>
      <c r="EC13" s="142">
        <v>0</v>
      </c>
      <c r="ED13" s="14">
        <f t="shared" si="86"/>
        <v>0</v>
      </c>
      <c r="EE13" s="14"/>
      <c r="EF13" s="14"/>
      <c r="EG13" s="15"/>
      <c r="EH13" s="14"/>
      <c r="EI13" s="14"/>
      <c r="EJ13" s="14"/>
      <c r="EK13" s="141">
        <v>0</v>
      </c>
      <c r="EL13" s="14"/>
      <c r="EM13" s="14"/>
      <c r="EN13" s="142">
        <v>0</v>
      </c>
      <c r="EO13" s="142">
        <v>0</v>
      </c>
      <c r="EP13" s="142">
        <v>0</v>
      </c>
      <c r="EQ13" s="142">
        <v>0</v>
      </c>
      <c r="ER13" s="142">
        <v>0</v>
      </c>
      <c r="ES13" s="14">
        <f t="shared" si="87"/>
        <v>0</v>
      </c>
      <c r="ET13" s="14"/>
      <c r="EU13" s="14"/>
      <c r="EV13" s="15"/>
      <c r="EW13" s="14"/>
      <c r="EX13" s="14"/>
      <c r="EY13" s="14"/>
      <c r="EZ13" s="141">
        <v>0</v>
      </c>
      <c r="FA13" s="14"/>
      <c r="FB13" s="14"/>
      <c r="FC13" s="142">
        <v>0</v>
      </c>
      <c r="FD13" s="142">
        <v>0</v>
      </c>
      <c r="FE13" s="142">
        <v>0</v>
      </c>
      <c r="FF13" s="142">
        <v>0</v>
      </c>
      <c r="FG13" s="142">
        <v>0</v>
      </c>
      <c r="FH13" s="14">
        <f t="shared" si="88"/>
        <v>0</v>
      </c>
      <c r="FI13" s="14"/>
      <c r="FJ13" s="14"/>
      <c r="FK13" s="15"/>
      <c r="FL13" s="14"/>
      <c r="FM13" s="14"/>
      <c r="FN13" s="14"/>
      <c r="FO13" s="141">
        <v>0</v>
      </c>
      <c r="FP13" s="14"/>
      <c r="FQ13" s="14"/>
      <c r="FR13" s="142">
        <v>0</v>
      </c>
      <c r="FS13" s="142">
        <v>0</v>
      </c>
      <c r="FT13" s="142">
        <v>0</v>
      </c>
      <c r="FU13" s="142">
        <v>0</v>
      </c>
      <c r="FV13" s="142">
        <v>0</v>
      </c>
      <c r="FW13" s="14">
        <f t="shared" si="89"/>
        <v>0</v>
      </c>
      <c r="FX13" s="14"/>
      <c r="FY13" s="14"/>
      <c r="FZ13" s="15"/>
      <c r="GA13" s="14"/>
      <c r="GB13" s="14"/>
      <c r="GC13" s="14"/>
      <c r="GD13" s="141">
        <v>0</v>
      </c>
      <c r="GE13" s="14"/>
      <c r="GF13" s="14"/>
      <c r="GG13" s="142">
        <v>0</v>
      </c>
      <c r="GH13" s="142">
        <v>0</v>
      </c>
      <c r="GI13" s="142">
        <v>0</v>
      </c>
      <c r="GJ13" s="142">
        <v>0</v>
      </c>
      <c r="GK13" s="142">
        <v>0</v>
      </c>
      <c r="GL13" s="14">
        <f t="shared" si="90"/>
        <v>0</v>
      </c>
      <c r="GM13" s="14"/>
      <c r="GN13" s="14"/>
      <c r="GO13" s="15"/>
      <c r="GP13" s="14"/>
      <c r="GQ13" s="14"/>
      <c r="GR13" s="14"/>
      <c r="GS13" s="141">
        <v>0</v>
      </c>
      <c r="GT13" s="14"/>
      <c r="GU13" s="14"/>
      <c r="GV13" s="142">
        <v>0</v>
      </c>
      <c r="GW13" s="142">
        <v>0</v>
      </c>
      <c r="GX13" s="142">
        <v>0</v>
      </c>
      <c r="GY13" s="142">
        <v>0</v>
      </c>
      <c r="GZ13" s="142">
        <v>0</v>
      </c>
      <c r="HA13" s="14">
        <f t="shared" si="91"/>
        <v>0</v>
      </c>
      <c r="HB13" s="14"/>
      <c r="HC13" s="14"/>
      <c r="HD13" s="15"/>
      <c r="HE13" s="14"/>
      <c r="HF13" s="14"/>
      <c r="HG13" s="14"/>
      <c r="HH13" s="141">
        <v>0</v>
      </c>
      <c r="HI13" s="14"/>
      <c r="HJ13" s="14"/>
      <c r="HK13" s="142">
        <v>0</v>
      </c>
      <c r="HL13" s="142">
        <v>0</v>
      </c>
      <c r="HM13" s="142">
        <v>0</v>
      </c>
      <c r="HN13" s="142">
        <v>0</v>
      </c>
      <c r="HO13" s="142">
        <v>0</v>
      </c>
      <c r="HP13" s="14">
        <f t="shared" si="92"/>
        <v>0</v>
      </c>
      <c r="HQ13" s="14"/>
      <c r="HR13" s="14"/>
      <c r="HS13" s="15"/>
      <c r="HT13" s="14"/>
      <c r="HU13" s="14"/>
      <c r="HV13" s="14"/>
      <c r="HW13" s="141">
        <v>0</v>
      </c>
      <c r="HX13" s="14"/>
      <c r="HY13" s="14"/>
      <c r="HZ13" s="142">
        <v>0</v>
      </c>
      <c r="IA13" s="142">
        <v>0</v>
      </c>
      <c r="IB13" s="142">
        <v>0</v>
      </c>
      <c r="IC13" s="142">
        <v>0</v>
      </c>
      <c r="ID13" s="142">
        <v>0</v>
      </c>
      <c r="IE13" s="14">
        <f t="shared" si="93"/>
        <v>0</v>
      </c>
      <c r="IF13" s="14"/>
      <c r="IG13" s="14"/>
      <c r="IH13" s="15"/>
      <c r="II13" s="14"/>
      <c r="IJ13" s="14"/>
      <c r="IK13" s="14"/>
      <c r="IL13" s="141">
        <v>0</v>
      </c>
      <c r="IM13" s="14"/>
      <c r="IN13" s="14"/>
      <c r="IO13" s="142">
        <v>0</v>
      </c>
      <c r="IP13" s="142">
        <v>0</v>
      </c>
      <c r="IQ13" s="142">
        <v>0</v>
      </c>
      <c r="IR13" s="142">
        <v>0</v>
      </c>
      <c r="IS13" s="142">
        <v>0</v>
      </c>
      <c r="IT13" s="14">
        <f t="shared" si="94"/>
        <v>0</v>
      </c>
      <c r="IU13" s="14"/>
      <c r="IV13" s="14"/>
      <c r="IW13" s="15"/>
      <c r="IX13" s="14"/>
      <c r="IY13" s="14"/>
      <c r="IZ13" s="14"/>
      <c r="JA13" s="141">
        <v>0</v>
      </c>
      <c r="JB13" s="14"/>
      <c r="JC13" s="14"/>
      <c r="JD13" s="142">
        <v>0</v>
      </c>
      <c r="JE13" s="142">
        <v>0</v>
      </c>
      <c r="JF13" s="142">
        <v>0</v>
      </c>
      <c r="JG13" s="142">
        <v>0</v>
      </c>
      <c r="JH13" s="142">
        <v>0</v>
      </c>
      <c r="JI13" s="14">
        <f t="shared" si="95"/>
        <v>0</v>
      </c>
      <c r="JJ13" s="14"/>
      <c r="JK13" s="14"/>
      <c r="JL13" s="15"/>
      <c r="JM13" s="14"/>
      <c r="JN13" s="14"/>
      <c r="JO13" s="14"/>
      <c r="JP13" s="141">
        <v>0</v>
      </c>
      <c r="JQ13" s="14"/>
      <c r="JR13" s="14"/>
      <c r="JS13" s="142">
        <v>0</v>
      </c>
      <c r="JT13" s="142">
        <v>0</v>
      </c>
      <c r="JU13" s="142">
        <v>0</v>
      </c>
      <c r="JV13" s="142">
        <v>0</v>
      </c>
      <c r="JW13" s="142">
        <v>0</v>
      </c>
      <c r="JX13" s="14">
        <f t="shared" si="96"/>
        <v>0</v>
      </c>
      <c r="JY13" s="14"/>
      <c r="JZ13" s="14"/>
      <c r="KA13" s="15"/>
      <c r="KB13" s="14"/>
      <c r="KC13" s="14"/>
      <c r="KD13" s="14"/>
      <c r="KE13" s="141">
        <v>0</v>
      </c>
      <c r="KF13" s="14"/>
      <c r="KG13" s="14"/>
      <c r="KH13" s="142">
        <v>0</v>
      </c>
      <c r="KI13" s="142">
        <v>0</v>
      </c>
      <c r="KJ13" s="142">
        <v>0</v>
      </c>
      <c r="KK13" s="142">
        <v>0</v>
      </c>
      <c r="KL13" s="142">
        <v>0</v>
      </c>
      <c r="KM13" s="14">
        <f t="shared" si="97"/>
        <v>0</v>
      </c>
      <c r="KN13" s="14"/>
      <c r="KO13" s="14"/>
      <c r="KP13" s="15"/>
      <c r="KQ13" s="14"/>
      <c r="KR13" s="14"/>
      <c r="KS13" s="14"/>
      <c r="KT13" s="141">
        <v>0</v>
      </c>
      <c r="KU13" s="14"/>
      <c r="KV13" s="14"/>
      <c r="KW13" s="142">
        <v>0</v>
      </c>
      <c r="KX13" s="142">
        <v>0</v>
      </c>
      <c r="KY13" s="142">
        <v>0</v>
      </c>
      <c r="KZ13" s="142">
        <v>0</v>
      </c>
      <c r="LA13" s="142">
        <v>0</v>
      </c>
      <c r="LB13" s="14">
        <f t="shared" si="98"/>
        <v>0</v>
      </c>
      <c r="LC13" s="14"/>
      <c r="LD13" s="14"/>
      <c r="LE13" s="15"/>
      <c r="LF13" s="14"/>
      <c r="LG13" s="14"/>
      <c r="LH13" s="14"/>
      <c r="LI13" s="141">
        <v>0</v>
      </c>
      <c r="LJ13" s="14"/>
      <c r="LK13" s="14"/>
      <c r="LL13" s="142">
        <v>0</v>
      </c>
      <c r="LM13" s="142">
        <v>0</v>
      </c>
      <c r="LN13" s="142">
        <v>0</v>
      </c>
      <c r="LO13" s="142">
        <v>0</v>
      </c>
      <c r="LP13" s="142">
        <v>0</v>
      </c>
      <c r="LQ13" s="14">
        <f t="shared" si="99"/>
        <v>0</v>
      </c>
      <c r="LR13" s="14"/>
      <c r="LS13" s="14"/>
      <c r="LT13" s="15"/>
      <c r="LU13" s="14"/>
      <c r="LV13" s="14"/>
      <c r="LW13" s="14"/>
      <c r="LX13" s="141">
        <v>0</v>
      </c>
      <c r="LY13" s="14"/>
      <c r="LZ13" s="14"/>
      <c r="MA13" s="142">
        <v>0</v>
      </c>
      <c r="MB13" s="142">
        <v>0</v>
      </c>
      <c r="MC13" s="142">
        <v>0</v>
      </c>
      <c r="MD13" s="142">
        <v>0</v>
      </c>
      <c r="ME13" s="142">
        <v>0</v>
      </c>
      <c r="MF13" s="14">
        <f t="shared" si="100"/>
        <v>0</v>
      </c>
      <c r="MG13" s="14"/>
      <c r="MH13" s="14"/>
      <c r="MI13" s="15"/>
      <c r="MJ13" s="14"/>
      <c r="MK13" s="14"/>
      <c r="ML13" s="14"/>
      <c r="MM13" s="141">
        <v>0</v>
      </c>
      <c r="MN13" s="14"/>
      <c r="MO13" s="14"/>
      <c r="MP13" s="142">
        <v>0</v>
      </c>
      <c r="MQ13" s="142">
        <v>0</v>
      </c>
      <c r="MR13" s="142">
        <v>0</v>
      </c>
      <c r="MS13" s="142">
        <v>0</v>
      </c>
      <c r="MT13" s="142">
        <v>0</v>
      </c>
      <c r="MU13" s="14">
        <f t="shared" si="101"/>
        <v>0</v>
      </c>
      <c r="MV13" s="14"/>
      <c r="MW13" s="14"/>
      <c r="MX13" s="15"/>
      <c r="MY13" s="14"/>
      <c r="MZ13" s="14"/>
      <c r="NA13" s="14"/>
      <c r="NB13" s="141">
        <v>0</v>
      </c>
      <c r="NC13" s="14"/>
      <c r="ND13" s="14"/>
      <c r="NE13" s="142">
        <v>0</v>
      </c>
      <c r="NF13" s="142">
        <v>0</v>
      </c>
      <c r="NG13" s="142">
        <v>0</v>
      </c>
      <c r="NH13" s="142">
        <v>0</v>
      </c>
      <c r="NI13" s="142">
        <v>0</v>
      </c>
      <c r="NJ13" s="14">
        <f t="shared" si="102"/>
        <v>0</v>
      </c>
      <c r="NK13" s="14"/>
      <c r="NL13" s="14"/>
      <c r="NM13" s="15"/>
      <c r="NN13" s="14"/>
      <c r="NO13" s="14"/>
      <c r="NP13" s="14"/>
      <c r="NQ13" s="141">
        <v>0</v>
      </c>
      <c r="NR13" s="14"/>
      <c r="NS13" s="14"/>
      <c r="NT13" s="142">
        <v>0</v>
      </c>
      <c r="NU13" s="142">
        <v>0</v>
      </c>
      <c r="NV13" s="142">
        <v>0</v>
      </c>
      <c r="NW13" s="142">
        <v>0</v>
      </c>
      <c r="NX13" s="142">
        <v>0</v>
      </c>
      <c r="NY13" s="14">
        <f t="shared" si="103"/>
        <v>0</v>
      </c>
      <c r="NZ13" s="14"/>
      <c r="OA13" s="14"/>
      <c r="OB13" s="15"/>
      <c r="OC13" s="14"/>
      <c r="OD13" s="14"/>
      <c r="OE13" s="14"/>
      <c r="OF13" s="141">
        <v>0</v>
      </c>
      <c r="OG13" s="14"/>
      <c r="OH13" s="14"/>
      <c r="OI13" s="142">
        <v>0</v>
      </c>
      <c r="OJ13" s="142">
        <v>0</v>
      </c>
      <c r="OK13" s="142">
        <v>0</v>
      </c>
      <c r="OL13" s="142">
        <v>0</v>
      </c>
      <c r="OM13" s="142">
        <v>0</v>
      </c>
      <c r="ON13" s="14">
        <f t="shared" si="104"/>
        <v>0</v>
      </c>
      <c r="OO13" s="14"/>
      <c r="OP13" s="150">
        <f t="shared" si="73"/>
        <v>20000</v>
      </c>
      <c r="OQ13" s="150">
        <f t="shared" si="74"/>
        <v>5000</v>
      </c>
      <c r="OR13" s="150">
        <f t="shared" si="75"/>
        <v>5000</v>
      </c>
      <c r="OS13" s="150">
        <f t="shared" si="76"/>
        <v>5000</v>
      </c>
      <c r="OT13" s="150">
        <f t="shared" si="77"/>
        <v>5000</v>
      </c>
      <c r="OU13" s="151">
        <f t="shared" si="105"/>
        <v>0</v>
      </c>
    </row>
    <row r="14" spans="1:411" s="112" customFormat="1" ht="12.75">
      <c r="A14" s="15">
        <v>6</v>
      </c>
      <c r="B14" s="106" t="s">
        <v>673</v>
      </c>
      <c r="C14" s="14"/>
      <c r="D14" s="14"/>
      <c r="E14" s="14"/>
      <c r="F14" s="141">
        <v>0</v>
      </c>
      <c r="G14" s="141">
        <v>0</v>
      </c>
      <c r="H14" s="141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">
        <f t="shared" si="78"/>
        <v>0</v>
      </c>
      <c r="O14" s="14"/>
      <c r="P14" s="14"/>
      <c r="Q14" s="15"/>
      <c r="R14" s="14"/>
      <c r="S14" s="14"/>
      <c r="T14" s="14"/>
      <c r="U14" s="141">
        <v>0</v>
      </c>
      <c r="V14" s="141">
        <v>0</v>
      </c>
      <c r="W14" s="141">
        <v>0</v>
      </c>
      <c r="X14" s="142">
        <v>0</v>
      </c>
      <c r="Y14" s="142">
        <v>0</v>
      </c>
      <c r="Z14" s="142">
        <v>0</v>
      </c>
      <c r="AA14" s="142">
        <v>0</v>
      </c>
      <c r="AB14" s="142">
        <v>0</v>
      </c>
      <c r="AC14" s="14">
        <f t="shared" si="79"/>
        <v>0</v>
      </c>
      <c r="AD14" s="14"/>
      <c r="AE14" s="14"/>
      <c r="AF14" s="15"/>
      <c r="AG14" s="14"/>
      <c r="AH14" s="14"/>
      <c r="AI14" s="14"/>
      <c r="AJ14" s="141">
        <v>0</v>
      </c>
      <c r="AK14" s="141">
        <v>0</v>
      </c>
      <c r="AL14" s="141">
        <v>0</v>
      </c>
      <c r="AM14" s="142">
        <v>0</v>
      </c>
      <c r="AN14" s="142">
        <v>0</v>
      </c>
      <c r="AO14" s="142">
        <v>0</v>
      </c>
      <c r="AP14" s="142">
        <v>0</v>
      </c>
      <c r="AQ14" s="142">
        <v>0</v>
      </c>
      <c r="AR14" s="14">
        <f t="shared" si="80"/>
        <v>0</v>
      </c>
      <c r="AS14" s="14"/>
      <c r="AT14" s="14"/>
      <c r="AU14" s="15"/>
      <c r="AV14" s="14"/>
      <c r="AW14" s="14"/>
      <c r="AX14" s="14"/>
      <c r="AY14" s="141">
        <v>0</v>
      </c>
      <c r="AZ14" s="141">
        <v>0</v>
      </c>
      <c r="BA14" s="141">
        <v>0</v>
      </c>
      <c r="BB14" s="142">
        <v>0</v>
      </c>
      <c r="BC14" s="142">
        <v>0</v>
      </c>
      <c r="BD14" s="142">
        <v>0</v>
      </c>
      <c r="BE14" s="142">
        <v>0</v>
      </c>
      <c r="BF14" s="142">
        <v>0</v>
      </c>
      <c r="BG14" s="14">
        <f t="shared" si="81"/>
        <v>0</v>
      </c>
      <c r="BH14" s="14"/>
      <c r="BI14" s="14"/>
      <c r="BJ14" s="15"/>
      <c r="BK14" s="14"/>
      <c r="BL14" s="14"/>
      <c r="BM14" s="14"/>
      <c r="BN14" s="141">
        <v>0</v>
      </c>
      <c r="BO14" s="141">
        <v>0</v>
      </c>
      <c r="BP14" s="141">
        <v>0</v>
      </c>
      <c r="BQ14" s="142">
        <v>0</v>
      </c>
      <c r="BR14" s="142">
        <v>0</v>
      </c>
      <c r="BS14" s="142">
        <v>0</v>
      </c>
      <c r="BT14" s="142">
        <v>0</v>
      </c>
      <c r="BU14" s="142">
        <v>0</v>
      </c>
      <c r="BV14" s="14">
        <f t="shared" si="82"/>
        <v>0</v>
      </c>
      <c r="BW14" s="14"/>
      <c r="BX14" s="14"/>
      <c r="BY14" s="15"/>
      <c r="BZ14" s="14"/>
      <c r="CA14" s="14"/>
      <c r="CB14" s="14"/>
      <c r="CC14" s="141">
        <v>0</v>
      </c>
      <c r="CD14" s="141">
        <v>0</v>
      </c>
      <c r="CE14" s="141">
        <v>0</v>
      </c>
      <c r="CF14" s="142">
        <v>0</v>
      </c>
      <c r="CG14" s="142">
        <v>0</v>
      </c>
      <c r="CH14" s="142">
        <v>0</v>
      </c>
      <c r="CI14" s="142">
        <v>0</v>
      </c>
      <c r="CJ14" s="142">
        <v>0</v>
      </c>
      <c r="CK14" s="14">
        <f t="shared" si="83"/>
        <v>0</v>
      </c>
      <c r="CL14" s="14"/>
      <c r="CM14" s="14"/>
      <c r="CN14" s="15"/>
      <c r="CO14" s="14"/>
      <c r="CP14" s="14"/>
      <c r="CQ14" s="14"/>
      <c r="CR14" s="141">
        <v>0</v>
      </c>
      <c r="CS14" s="141">
        <v>0</v>
      </c>
      <c r="CT14" s="141">
        <v>0</v>
      </c>
      <c r="CU14" s="142">
        <v>0</v>
      </c>
      <c r="CV14" s="142">
        <v>0</v>
      </c>
      <c r="CW14" s="142">
        <v>0</v>
      </c>
      <c r="CX14" s="142">
        <v>0</v>
      </c>
      <c r="CY14" s="142">
        <v>0</v>
      </c>
      <c r="CZ14" s="14">
        <f t="shared" si="84"/>
        <v>0</v>
      </c>
      <c r="DA14" s="14"/>
      <c r="DB14" s="14">
        <v>6</v>
      </c>
      <c r="DC14" s="15" t="s">
        <v>675</v>
      </c>
      <c r="DD14" s="14"/>
      <c r="DE14" s="14"/>
      <c r="DF14" s="14"/>
      <c r="DG14" s="141">
        <v>0</v>
      </c>
      <c r="DH14" s="14"/>
      <c r="DI14" s="14"/>
      <c r="DJ14" s="142">
        <v>20000</v>
      </c>
      <c r="DK14" s="142">
        <v>5000</v>
      </c>
      <c r="DL14" s="142">
        <v>5000</v>
      </c>
      <c r="DM14" s="142">
        <v>5000</v>
      </c>
      <c r="DN14" s="142">
        <v>5000</v>
      </c>
      <c r="DO14" s="14">
        <f t="shared" si="85"/>
        <v>0</v>
      </c>
      <c r="DP14" s="14"/>
      <c r="DQ14" s="14"/>
      <c r="DR14" s="15"/>
      <c r="DS14" s="14"/>
      <c r="DT14" s="14"/>
      <c r="DU14" s="14"/>
      <c r="DV14" s="141">
        <v>0</v>
      </c>
      <c r="DW14" s="14"/>
      <c r="DX14" s="14"/>
      <c r="DY14" s="142">
        <v>0</v>
      </c>
      <c r="DZ14" s="142">
        <v>0</v>
      </c>
      <c r="EA14" s="142">
        <v>0</v>
      </c>
      <c r="EB14" s="142">
        <v>0</v>
      </c>
      <c r="EC14" s="142">
        <v>0</v>
      </c>
      <c r="ED14" s="14">
        <f t="shared" si="86"/>
        <v>0</v>
      </c>
      <c r="EE14" s="14"/>
      <c r="EF14" s="14"/>
      <c r="EG14" s="15"/>
      <c r="EH14" s="14"/>
      <c r="EI14" s="14"/>
      <c r="EJ14" s="14"/>
      <c r="EK14" s="141">
        <v>0</v>
      </c>
      <c r="EL14" s="14"/>
      <c r="EM14" s="14"/>
      <c r="EN14" s="142">
        <v>0</v>
      </c>
      <c r="EO14" s="142">
        <v>0</v>
      </c>
      <c r="EP14" s="142">
        <v>0</v>
      </c>
      <c r="EQ14" s="142">
        <v>0</v>
      </c>
      <c r="ER14" s="142">
        <v>0</v>
      </c>
      <c r="ES14" s="14">
        <f t="shared" si="87"/>
        <v>0</v>
      </c>
      <c r="ET14" s="14"/>
      <c r="EU14" s="14"/>
      <c r="EV14" s="15"/>
      <c r="EW14" s="14"/>
      <c r="EX14" s="14"/>
      <c r="EY14" s="14"/>
      <c r="EZ14" s="141">
        <v>0</v>
      </c>
      <c r="FA14" s="14"/>
      <c r="FB14" s="14"/>
      <c r="FC14" s="142">
        <v>0</v>
      </c>
      <c r="FD14" s="142">
        <v>0</v>
      </c>
      <c r="FE14" s="142">
        <v>0</v>
      </c>
      <c r="FF14" s="142">
        <v>0</v>
      </c>
      <c r="FG14" s="142">
        <v>0</v>
      </c>
      <c r="FH14" s="14">
        <f t="shared" si="88"/>
        <v>0</v>
      </c>
      <c r="FI14" s="14"/>
      <c r="FJ14" s="14"/>
      <c r="FK14" s="15"/>
      <c r="FL14" s="14"/>
      <c r="FM14" s="14"/>
      <c r="FN14" s="14"/>
      <c r="FO14" s="141">
        <v>0</v>
      </c>
      <c r="FP14" s="14"/>
      <c r="FQ14" s="14"/>
      <c r="FR14" s="142">
        <v>0</v>
      </c>
      <c r="FS14" s="142">
        <v>0</v>
      </c>
      <c r="FT14" s="142">
        <v>0</v>
      </c>
      <c r="FU14" s="142">
        <v>0</v>
      </c>
      <c r="FV14" s="142">
        <v>0</v>
      </c>
      <c r="FW14" s="14">
        <f t="shared" si="89"/>
        <v>0</v>
      </c>
      <c r="FX14" s="14"/>
      <c r="FY14" s="14"/>
      <c r="FZ14" s="15"/>
      <c r="GA14" s="14"/>
      <c r="GB14" s="14"/>
      <c r="GC14" s="14"/>
      <c r="GD14" s="141">
        <v>0</v>
      </c>
      <c r="GE14" s="14"/>
      <c r="GF14" s="14"/>
      <c r="GG14" s="142">
        <v>0</v>
      </c>
      <c r="GH14" s="142">
        <v>0</v>
      </c>
      <c r="GI14" s="142">
        <v>0</v>
      </c>
      <c r="GJ14" s="142">
        <v>0</v>
      </c>
      <c r="GK14" s="142">
        <v>0</v>
      </c>
      <c r="GL14" s="14">
        <f t="shared" si="90"/>
        <v>0</v>
      </c>
      <c r="GM14" s="14"/>
      <c r="GN14" s="14"/>
      <c r="GO14" s="15"/>
      <c r="GP14" s="14"/>
      <c r="GQ14" s="14"/>
      <c r="GR14" s="14"/>
      <c r="GS14" s="141">
        <v>0</v>
      </c>
      <c r="GT14" s="14"/>
      <c r="GU14" s="14"/>
      <c r="GV14" s="142">
        <v>0</v>
      </c>
      <c r="GW14" s="142">
        <v>0</v>
      </c>
      <c r="GX14" s="142">
        <v>0</v>
      </c>
      <c r="GY14" s="142">
        <v>0</v>
      </c>
      <c r="GZ14" s="142">
        <v>0</v>
      </c>
      <c r="HA14" s="14">
        <f t="shared" si="91"/>
        <v>0</v>
      </c>
      <c r="HB14" s="14"/>
      <c r="HC14" s="14"/>
      <c r="HD14" s="15"/>
      <c r="HE14" s="14"/>
      <c r="HF14" s="14"/>
      <c r="HG14" s="14"/>
      <c r="HH14" s="141">
        <v>0</v>
      </c>
      <c r="HI14" s="14"/>
      <c r="HJ14" s="14"/>
      <c r="HK14" s="142">
        <v>0</v>
      </c>
      <c r="HL14" s="142">
        <v>0</v>
      </c>
      <c r="HM14" s="142">
        <v>0</v>
      </c>
      <c r="HN14" s="142">
        <v>0</v>
      </c>
      <c r="HO14" s="142">
        <v>0</v>
      </c>
      <c r="HP14" s="14">
        <f t="shared" si="92"/>
        <v>0</v>
      </c>
      <c r="HQ14" s="14"/>
      <c r="HR14" s="14"/>
      <c r="HS14" s="15"/>
      <c r="HT14" s="14"/>
      <c r="HU14" s="14"/>
      <c r="HV14" s="14"/>
      <c r="HW14" s="141">
        <v>0</v>
      </c>
      <c r="HX14" s="14"/>
      <c r="HY14" s="14"/>
      <c r="HZ14" s="142">
        <v>0</v>
      </c>
      <c r="IA14" s="142">
        <v>0</v>
      </c>
      <c r="IB14" s="142">
        <v>0</v>
      </c>
      <c r="IC14" s="142">
        <v>0</v>
      </c>
      <c r="ID14" s="142">
        <v>0</v>
      </c>
      <c r="IE14" s="14">
        <f t="shared" si="93"/>
        <v>0</v>
      </c>
      <c r="IF14" s="14"/>
      <c r="IG14" s="14"/>
      <c r="IH14" s="15"/>
      <c r="II14" s="14"/>
      <c r="IJ14" s="14"/>
      <c r="IK14" s="14"/>
      <c r="IL14" s="141">
        <v>0</v>
      </c>
      <c r="IM14" s="14"/>
      <c r="IN14" s="14"/>
      <c r="IO14" s="142">
        <v>0</v>
      </c>
      <c r="IP14" s="142">
        <v>0</v>
      </c>
      <c r="IQ14" s="142">
        <v>0</v>
      </c>
      <c r="IR14" s="142">
        <v>0</v>
      </c>
      <c r="IS14" s="142">
        <v>0</v>
      </c>
      <c r="IT14" s="14">
        <f t="shared" si="94"/>
        <v>0</v>
      </c>
      <c r="IU14" s="14"/>
      <c r="IV14" s="14"/>
      <c r="IW14" s="15"/>
      <c r="IX14" s="14"/>
      <c r="IY14" s="14"/>
      <c r="IZ14" s="14"/>
      <c r="JA14" s="141">
        <v>0</v>
      </c>
      <c r="JB14" s="14"/>
      <c r="JC14" s="14"/>
      <c r="JD14" s="142">
        <v>0</v>
      </c>
      <c r="JE14" s="142">
        <v>0</v>
      </c>
      <c r="JF14" s="142">
        <v>0</v>
      </c>
      <c r="JG14" s="142">
        <v>0</v>
      </c>
      <c r="JH14" s="142">
        <v>0</v>
      </c>
      <c r="JI14" s="14">
        <f t="shared" si="95"/>
        <v>0</v>
      </c>
      <c r="JJ14" s="14"/>
      <c r="JK14" s="14"/>
      <c r="JL14" s="15"/>
      <c r="JM14" s="14"/>
      <c r="JN14" s="14"/>
      <c r="JO14" s="14"/>
      <c r="JP14" s="141">
        <v>0</v>
      </c>
      <c r="JQ14" s="14"/>
      <c r="JR14" s="14"/>
      <c r="JS14" s="142">
        <v>0</v>
      </c>
      <c r="JT14" s="142">
        <v>0</v>
      </c>
      <c r="JU14" s="142">
        <v>0</v>
      </c>
      <c r="JV14" s="142">
        <v>0</v>
      </c>
      <c r="JW14" s="142">
        <v>0</v>
      </c>
      <c r="JX14" s="14">
        <f t="shared" si="96"/>
        <v>0</v>
      </c>
      <c r="JY14" s="14"/>
      <c r="JZ14" s="14"/>
      <c r="KA14" s="15"/>
      <c r="KB14" s="14"/>
      <c r="KC14" s="14"/>
      <c r="KD14" s="14"/>
      <c r="KE14" s="141">
        <v>0</v>
      </c>
      <c r="KF14" s="14"/>
      <c r="KG14" s="14"/>
      <c r="KH14" s="142">
        <v>0</v>
      </c>
      <c r="KI14" s="142">
        <v>0</v>
      </c>
      <c r="KJ14" s="142">
        <v>0</v>
      </c>
      <c r="KK14" s="142">
        <v>0</v>
      </c>
      <c r="KL14" s="142">
        <v>0</v>
      </c>
      <c r="KM14" s="14">
        <f t="shared" si="97"/>
        <v>0</v>
      </c>
      <c r="KN14" s="14"/>
      <c r="KO14" s="14"/>
      <c r="KP14" s="15"/>
      <c r="KQ14" s="14"/>
      <c r="KR14" s="14"/>
      <c r="KS14" s="14"/>
      <c r="KT14" s="141">
        <v>0</v>
      </c>
      <c r="KU14" s="14"/>
      <c r="KV14" s="14"/>
      <c r="KW14" s="142">
        <v>0</v>
      </c>
      <c r="KX14" s="142">
        <v>0</v>
      </c>
      <c r="KY14" s="142">
        <v>0</v>
      </c>
      <c r="KZ14" s="142">
        <v>0</v>
      </c>
      <c r="LA14" s="142">
        <v>0</v>
      </c>
      <c r="LB14" s="14">
        <f t="shared" si="98"/>
        <v>0</v>
      </c>
      <c r="LC14" s="14"/>
      <c r="LD14" s="14"/>
      <c r="LE14" s="15"/>
      <c r="LF14" s="14"/>
      <c r="LG14" s="14"/>
      <c r="LH14" s="14"/>
      <c r="LI14" s="141">
        <v>0</v>
      </c>
      <c r="LJ14" s="14"/>
      <c r="LK14" s="14"/>
      <c r="LL14" s="142">
        <v>0</v>
      </c>
      <c r="LM14" s="142">
        <v>0</v>
      </c>
      <c r="LN14" s="142">
        <v>0</v>
      </c>
      <c r="LO14" s="142">
        <v>0</v>
      </c>
      <c r="LP14" s="142">
        <v>0</v>
      </c>
      <c r="LQ14" s="14">
        <f t="shared" si="99"/>
        <v>0</v>
      </c>
      <c r="LR14" s="14"/>
      <c r="LS14" s="14"/>
      <c r="LT14" s="15"/>
      <c r="LU14" s="14"/>
      <c r="LV14" s="14"/>
      <c r="LW14" s="14"/>
      <c r="LX14" s="141">
        <v>0</v>
      </c>
      <c r="LY14" s="14"/>
      <c r="LZ14" s="14"/>
      <c r="MA14" s="142">
        <v>0</v>
      </c>
      <c r="MB14" s="142">
        <v>0</v>
      </c>
      <c r="MC14" s="142">
        <v>0</v>
      </c>
      <c r="MD14" s="142">
        <v>0</v>
      </c>
      <c r="ME14" s="142">
        <v>0</v>
      </c>
      <c r="MF14" s="14">
        <f t="shared" si="100"/>
        <v>0</v>
      </c>
      <c r="MG14" s="14"/>
      <c r="MH14" s="14"/>
      <c r="MI14" s="15"/>
      <c r="MJ14" s="14"/>
      <c r="MK14" s="14"/>
      <c r="ML14" s="14"/>
      <c r="MM14" s="141">
        <v>0</v>
      </c>
      <c r="MN14" s="14"/>
      <c r="MO14" s="14"/>
      <c r="MP14" s="142">
        <v>0</v>
      </c>
      <c r="MQ14" s="142">
        <v>0</v>
      </c>
      <c r="MR14" s="142">
        <v>0</v>
      </c>
      <c r="MS14" s="142">
        <v>0</v>
      </c>
      <c r="MT14" s="142">
        <v>0</v>
      </c>
      <c r="MU14" s="14">
        <f t="shared" si="101"/>
        <v>0</v>
      </c>
      <c r="MV14" s="14"/>
      <c r="MW14" s="14"/>
      <c r="MX14" s="15"/>
      <c r="MY14" s="14"/>
      <c r="MZ14" s="14"/>
      <c r="NA14" s="14"/>
      <c r="NB14" s="141">
        <v>0</v>
      </c>
      <c r="NC14" s="14"/>
      <c r="ND14" s="14"/>
      <c r="NE14" s="142">
        <v>0</v>
      </c>
      <c r="NF14" s="142">
        <v>0</v>
      </c>
      <c r="NG14" s="142">
        <v>0</v>
      </c>
      <c r="NH14" s="142">
        <v>0</v>
      </c>
      <c r="NI14" s="142">
        <v>0</v>
      </c>
      <c r="NJ14" s="14">
        <f t="shared" si="102"/>
        <v>0</v>
      </c>
      <c r="NK14" s="14"/>
      <c r="NL14" s="14"/>
      <c r="NM14" s="15"/>
      <c r="NN14" s="14"/>
      <c r="NO14" s="14"/>
      <c r="NP14" s="14"/>
      <c r="NQ14" s="141">
        <v>0</v>
      </c>
      <c r="NR14" s="14"/>
      <c r="NS14" s="14"/>
      <c r="NT14" s="142">
        <v>0</v>
      </c>
      <c r="NU14" s="142">
        <v>0</v>
      </c>
      <c r="NV14" s="142">
        <v>0</v>
      </c>
      <c r="NW14" s="142">
        <v>0</v>
      </c>
      <c r="NX14" s="142">
        <v>0</v>
      </c>
      <c r="NY14" s="14">
        <f t="shared" si="103"/>
        <v>0</v>
      </c>
      <c r="NZ14" s="14"/>
      <c r="OA14" s="14"/>
      <c r="OB14" s="15"/>
      <c r="OC14" s="14"/>
      <c r="OD14" s="14"/>
      <c r="OE14" s="14"/>
      <c r="OF14" s="141">
        <v>0</v>
      </c>
      <c r="OG14" s="14"/>
      <c r="OH14" s="14"/>
      <c r="OI14" s="142">
        <v>0</v>
      </c>
      <c r="OJ14" s="142">
        <v>0</v>
      </c>
      <c r="OK14" s="142">
        <v>0</v>
      </c>
      <c r="OL14" s="142">
        <v>0</v>
      </c>
      <c r="OM14" s="142">
        <v>0</v>
      </c>
      <c r="ON14" s="14">
        <f t="shared" si="104"/>
        <v>0</v>
      </c>
      <c r="OO14" s="14"/>
      <c r="OP14" s="150">
        <f t="shared" si="73"/>
        <v>20000</v>
      </c>
      <c r="OQ14" s="150">
        <f t="shared" si="74"/>
        <v>5000</v>
      </c>
      <c r="OR14" s="150">
        <f t="shared" si="75"/>
        <v>5000</v>
      </c>
      <c r="OS14" s="150">
        <f t="shared" si="76"/>
        <v>5000</v>
      </c>
      <c r="OT14" s="150">
        <f t="shared" si="77"/>
        <v>5000</v>
      </c>
      <c r="OU14" s="151">
        <f t="shared" si="105"/>
        <v>0</v>
      </c>
    </row>
    <row r="15" spans="1:411" s="112" customFormat="1" ht="12.75">
      <c r="A15" s="15">
        <v>7</v>
      </c>
      <c r="B15" s="106" t="s">
        <v>674</v>
      </c>
      <c r="C15" s="14"/>
      <c r="D15" s="14"/>
      <c r="E15" s="14"/>
      <c r="F15" s="141">
        <v>0</v>
      </c>
      <c r="G15" s="141">
        <v>0</v>
      </c>
      <c r="H15" s="141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">
        <f t="shared" si="78"/>
        <v>0</v>
      </c>
      <c r="O15" s="14"/>
      <c r="P15" s="14"/>
      <c r="Q15" s="15"/>
      <c r="R15" s="14"/>
      <c r="S15" s="14"/>
      <c r="T15" s="14"/>
      <c r="U15" s="141">
        <v>0</v>
      </c>
      <c r="V15" s="141">
        <v>0</v>
      </c>
      <c r="W15" s="141">
        <v>0</v>
      </c>
      <c r="X15" s="142">
        <v>0</v>
      </c>
      <c r="Y15" s="142">
        <v>0</v>
      </c>
      <c r="Z15" s="142">
        <v>0</v>
      </c>
      <c r="AA15" s="142">
        <v>0</v>
      </c>
      <c r="AB15" s="142">
        <v>0</v>
      </c>
      <c r="AC15" s="14">
        <f t="shared" si="79"/>
        <v>0</v>
      </c>
      <c r="AD15" s="14"/>
      <c r="AE15" s="14"/>
      <c r="AF15" s="15"/>
      <c r="AG15" s="14"/>
      <c r="AH15" s="14"/>
      <c r="AI15" s="14"/>
      <c r="AJ15" s="141">
        <v>0</v>
      </c>
      <c r="AK15" s="141">
        <v>0</v>
      </c>
      <c r="AL15" s="141">
        <v>0</v>
      </c>
      <c r="AM15" s="142">
        <v>0</v>
      </c>
      <c r="AN15" s="142">
        <v>0</v>
      </c>
      <c r="AO15" s="142">
        <v>0</v>
      </c>
      <c r="AP15" s="142">
        <v>0</v>
      </c>
      <c r="AQ15" s="142">
        <v>0</v>
      </c>
      <c r="AR15" s="14">
        <f t="shared" si="80"/>
        <v>0</v>
      </c>
      <c r="AS15" s="14"/>
      <c r="AT15" s="14"/>
      <c r="AU15" s="15"/>
      <c r="AV15" s="14"/>
      <c r="AW15" s="14"/>
      <c r="AX15" s="14"/>
      <c r="AY15" s="141">
        <v>0</v>
      </c>
      <c r="AZ15" s="141">
        <v>0</v>
      </c>
      <c r="BA15" s="141">
        <v>0</v>
      </c>
      <c r="BB15" s="142">
        <v>0</v>
      </c>
      <c r="BC15" s="142">
        <v>0</v>
      </c>
      <c r="BD15" s="142">
        <v>0</v>
      </c>
      <c r="BE15" s="142">
        <v>0</v>
      </c>
      <c r="BF15" s="142">
        <v>0</v>
      </c>
      <c r="BG15" s="14">
        <f t="shared" si="81"/>
        <v>0</v>
      </c>
      <c r="BH15" s="14"/>
      <c r="BI15" s="14"/>
      <c r="BJ15" s="15"/>
      <c r="BK15" s="14"/>
      <c r="BL15" s="14"/>
      <c r="BM15" s="14"/>
      <c r="BN15" s="141">
        <v>0</v>
      </c>
      <c r="BO15" s="141">
        <v>0</v>
      </c>
      <c r="BP15" s="141">
        <v>0</v>
      </c>
      <c r="BQ15" s="142">
        <v>0</v>
      </c>
      <c r="BR15" s="142">
        <v>0</v>
      </c>
      <c r="BS15" s="142">
        <v>0</v>
      </c>
      <c r="BT15" s="142">
        <v>0</v>
      </c>
      <c r="BU15" s="142">
        <v>0</v>
      </c>
      <c r="BV15" s="14">
        <f t="shared" si="82"/>
        <v>0</v>
      </c>
      <c r="BW15" s="14"/>
      <c r="BX15" s="14"/>
      <c r="BY15" s="15"/>
      <c r="BZ15" s="14"/>
      <c r="CA15" s="14"/>
      <c r="CB15" s="14"/>
      <c r="CC15" s="141">
        <v>0</v>
      </c>
      <c r="CD15" s="141">
        <v>0</v>
      </c>
      <c r="CE15" s="141">
        <v>0</v>
      </c>
      <c r="CF15" s="142">
        <v>0</v>
      </c>
      <c r="CG15" s="142">
        <v>0</v>
      </c>
      <c r="CH15" s="142">
        <v>0</v>
      </c>
      <c r="CI15" s="142">
        <v>0</v>
      </c>
      <c r="CJ15" s="142">
        <v>0</v>
      </c>
      <c r="CK15" s="14">
        <f t="shared" si="83"/>
        <v>0</v>
      </c>
      <c r="CL15" s="14"/>
      <c r="CM15" s="14"/>
      <c r="CN15" s="15"/>
      <c r="CO15" s="14"/>
      <c r="CP15" s="14"/>
      <c r="CQ15" s="14"/>
      <c r="CR15" s="141">
        <v>0</v>
      </c>
      <c r="CS15" s="141">
        <v>0</v>
      </c>
      <c r="CT15" s="141">
        <v>0</v>
      </c>
      <c r="CU15" s="142">
        <v>0</v>
      </c>
      <c r="CV15" s="142">
        <v>0</v>
      </c>
      <c r="CW15" s="142">
        <v>0</v>
      </c>
      <c r="CX15" s="142">
        <v>0</v>
      </c>
      <c r="CY15" s="142">
        <v>0</v>
      </c>
      <c r="CZ15" s="14">
        <f t="shared" si="84"/>
        <v>0</v>
      </c>
      <c r="DA15" s="14"/>
      <c r="DB15" s="14">
        <v>7</v>
      </c>
      <c r="DC15" s="15" t="s">
        <v>676</v>
      </c>
      <c r="DD15" s="14"/>
      <c r="DE15" s="14"/>
      <c r="DF15" s="14"/>
      <c r="DG15" s="141">
        <v>0</v>
      </c>
      <c r="DH15" s="14"/>
      <c r="DI15" s="14"/>
      <c r="DJ15" s="142">
        <v>20000</v>
      </c>
      <c r="DK15" s="142">
        <v>5000</v>
      </c>
      <c r="DL15" s="142">
        <v>5000</v>
      </c>
      <c r="DM15" s="142">
        <v>5000</v>
      </c>
      <c r="DN15" s="142">
        <v>5000</v>
      </c>
      <c r="DO15" s="14">
        <f t="shared" si="85"/>
        <v>0</v>
      </c>
      <c r="DP15" s="14"/>
      <c r="DQ15" s="14"/>
      <c r="DR15" s="15"/>
      <c r="DS15" s="14"/>
      <c r="DT15" s="14"/>
      <c r="DU15" s="14"/>
      <c r="DV15" s="141">
        <v>0</v>
      </c>
      <c r="DW15" s="14"/>
      <c r="DX15" s="14"/>
      <c r="DY15" s="142">
        <v>0</v>
      </c>
      <c r="DZ15" s="142">
        <v>0</v>
      </c>
      <c r="EA15" s="142">
        <v>0</v>
      </c>
      <c r="EB15" s="142">
        <v>0</v>
      </c>
      <c r="EC15" s="142">
        <v>0</v>
      </c>
      <c r="ED15" s="14">
        <f t="shared" si="86"/>
        <v>0</v>
      </c>
      <c r="EE15" s="14"/>
      <c r="EF15" s="14"/>
      <c r="EG15" s="15"/>
      <c r="EH15" s="14"/>
      <c r="EI15" s="14"/>
      <c r="EJ15" s="14"/>
      <c r="EK15" s="141">
        <v>0</v>
      </c>
      <c r="EL15" s="14"/>
      <c r="EM15" s="14"/>
      <c r="EN15" s="142">
        <v>0</v>
      </c>
      <c r="EO15" s="142">
        <v>0</v>
      </c>
      <c r="EP15" s="142">
        <v>0</v>
      </c>
      <c r="EQ15" s="142">
        <v>0</v>
      </c>
      <c r="ER15" s="142">
        <v>0</v>
      </c>
      <c r="ES15" s="14">
        <f t="shared" si="87"/>
        <v>0</v>
      </c>
      <c r="ET15" s="14"/>
      <c r="EU15" s="14"/>
      <c r="EV15" s="15"/>
      <c r="EW15" s="14"/>
      <c r="EX15" s="14"/>
      <c r="EY15" s="14"/>
      <c r="EZ15" s="141">
        <v>0</v>
      </c>
      <c r="FA15" s="14"/>
      <c r="FB15" s="14"/>
      <c r="FC15" s="142">
        <v>0</v>
      </c>
      <c r="FD15" s="142">
        <v>0</v>
      </c>
      <c r="FE15" s="142">
        <v>0</v>
      </c>
      <c r="FF15" s="142">
        <v>0</v>
      </c>
      <c r="FG15" s="142">
        <v>0</v>
      </c>
      <c r="FH15" s="14">
        <f t="shared" si="88"/>
        <v>0</v>
      </c>
      <c r="FI15" s="14"/>
      <c r="FJ15" s="14"/>
      <c r="FK15" s="15"/>
      <c r="FL15" s="14"/>
      <c r="FM15" s="14"/>
      <c r="FN15" s="14"/>
      <c r="FO15" s="141">
        <v>0</v>
      </c>
      <c r="FP15" s="14"/>
      <c r="FQ15" s="14"/>
      <c r="FR15" s="142">
        <v>0</v>
      </c>
      <c r="FS15" s="142">
        <v>0</v>
      </c>
      <c r="FT15" s="142">
        <v>0</v>
      </c>
      <c r="FU15" s="142">
        <v>0</v>
      </c>
      <c r="FV15" s="142">
        <v>0</v>
      </c>
      <c r="FW15" s="14">
        <f t="shared" si="89"/>
        <v>0</v>
      </c>
      <c r="FX15" s="14"/>
      <c r="FY15" s="14"/>
      <c r="FZ15" s="15"/>
      <c r="GA15" s="14"/>
      <c r="GB15" s="14"/>
      <c r="GC15" s="14"/>
      <c r="GD15" s="141">
        <v>0</v>
      </c>
      <c r="GE15" s="14"/>
      <c r="GF15" s="14"/>
      <c r="GG15" s="142">
        <v>0</v>
      </c>
      <c r="GH15" s="142">
        <v>0</v>
      </c>
      <c r="GI15" s="142">
        <v>0</v>
      </c>
      <c r="GJ15" s="142">
        <v>0</v>
      </c>
      <c r="GK15" s="142">
        <v>0</v>
      </c>
      <c r="GL15" s="14">
        <f t="shared" si="90"/>
        <v>0</v>
      </c>
      <c r="GM15" s="14"/>
      <c r="GN15" s="14"/>
      <c r="GO15" s="15"/>
      <c r="GP15" s="14"/>
      <c r="GQ15" s="14"/>
      <c r="GR15" s="14"/>
      <c r="GS15" s="141">
        <v>0</v>
      </c>
      <c r="GT15" s="14"/>
      <c r="GU15" s="14"/>
      <c r="GV15" s="142">
        <v>0</v>
      </c>
      <c r="GW15" s="142">
        <v>0</v>
      </c>
      <c r="GX15" s="142">
        <v>0</v>
      </c>
      <c r="GY15" s="142">
        <v>0</v>
      </c>
      <c r="GZ15" s="142">
        <v>0</v>
      </c>
      <c r="HA15" s="14">
        <f t="shared" si="91"/>
        <v>0</v>
      </c>
      <c r="HB15" s="14"/>
      <c r="HC15" s="14"/>
      <c r="HD15" s="15"/>
      <c r="HE15" s="14"/>
      <c r="HF15" s="14"/>
      <c r="HG15" s="14"/>
      <c r="HH15" s="141">
        <v>0</v>
      </c>
      <c r="HI15" s="14"/>
      <c r="HJ15" s="14"/>
      <c r="HK15" s="142">
        <v>0</v>
      </c>
      <c r="HL15" s="142">
        <v>0</v>
      </c>
      <c r="HM15" s="142">
        <v>0</v>
      </c>
      <c r="HN15" s="142">
        <v>0</v>
      </c>
      <c r="HO15" s="142">
        <v>0</v>
      </c>
      <c r="HP15" s="14">
        <f t="shared" si="92"/>
        <v>0</v>
      </c>
      <c r="HQ15" s="14"/>
      <c r="HR15" s="14"/>
      <c r="HS15" s="15"/>
      <c r="HT15" s="14"/>
      <c r="HU15" s="14"/>
      <c r="HV15" s="14"/>
      <c r="HW15" s="141">
        <v>0</v>
      </c>
      <c r="HX15" s="14"/>
      <c r="HY15" s="14"/>
      <c r="HZ15" s="142">
        <v>0</v>
      </c>
      <c r="IA15" s="142">
        <v>0</v>
      </c>
      <c r="IB15" s="142">
        <v>0</v>
      </c>
      <c r="IC15" s="142">
        <v>0</v>
      </c>
      <c r="ID15" s="142">
        <v>0</v>
      </c>
      <c r="IE15" s="14">
        <f t="shared" si="93"/>
        <v>0</v>
      </c>
      <c r="IF15" s="14"/>
      <c r="IG15" s="14"/>
      <c r="IH15" s="15"/>
      <c r="II15" s="14"/>
      <c r="IJ15" s="14"/>
      <c r="IK15" s="14"/>
      <c r="IL15" s="141">
        <v>0</v>
      </c>
      <c r="IM15" s="14"/>
      <c r="IN15" s="14"/>
      <c r="IO15" s="142">
        <v>0</v>
      </c>
      <c r="IP15" s="142">
        <v>0</v>
      </c>
      <c r="IQ15" s="142">
        <v>0</v>
      </c>
      <c r="IR15" s="142">
        <v>0</v>
      </c>
      <c r="IS15" s="142">
        <v>0</v>
      </c>
      <c r="IT15" s="14">
        <f t="shared" si="94"/>
        <v>0</v>
      </c>
      <c r="IU15" s="14"/>
      <c r="IV15" s="14"/>
      <c r="IW15" s="15"/>
      <c r="IX15" s="14"/>
      <c r="IY15" s="14"/>
      <c r="IZ15" s="14"/>
      <c r="JA15" s="141">
        <v>0</v>
      </c>
      <c r="JB15" s="14"/>
      <c r="JC15" s="14"/>
      <c r="JD15" s="142">
        <v>0</v>
      </c>
      <c r="JE15" s="142">
        <v>0</v>
      </c>
      <c r="JF15" s="142">
        <v>0</v>
      </c>
      <c r="JG15" s="142">
        <v>0</v>
      </c>
      <c r="JH15" s="142">
        <v>0</v>
      </c>
      <c r="JI15" s="14">
        <f t="shared" si="95"/>
        <v>0</v>
      </c>
      <c r="JJ15" s="14"/>
      <c r="JK15" s="14"/>
      <c r="JL15" s="15"/>
      <c r="JM15" s="14"/>
      <c r="JN15" s="14"/>
      <c r="JO15" s="14"/>
      <c r="JP15" s="141">
        <v>0</v>
      </c>
      <c r="JQ15" s="14"/>
      <c r="JR15" s="14"/>
      <c r="JS15" s="142">
        <v>0</v>
      </c>
      <c r="JT15" s="142">
        <v>0</v>
      </c>
      <c r="JU15" s="142">
        <v>0</v>
      </c>
      <c r="JV15" s="142">
        <v>0</v>
      </c>
      <c r="JW15" s="142">
        <v>0</v>
      </c>
      <c r="JX15" s="14">
        <f t="shared" si="96"/>
        <v>0</v>
      </c>
      <c r="JY15" s="14"/>
      <c r="JZ15" s="14"/>
      <c r="KA15" s="15"/>
      <c r="KB15" s="14"/>
      <c r="KC15" s="14"/>
      <c r="KD15" s="14"/>
      <c r="KE15" s="141">
        <v>0</v>
      </c>
      <c r="KF15" s="14"/>
      <c r="KG15" s="14"/>
      <c r="KH15" s="142">
        <v>0</v>
      </c>
      <c r="KI15" s="142">
        <v>0</v>
      </c>
      <c r="KJ15" s="142">
        <v>0</v>
      </c>
      <c r="KK15" s="142">
        <v>0</v>
      </c>
      <c r="KL15" s="142">
        <v>0</v>
      </c>
      <c r="KM15" s="14">
        <f t="shared" si="97"/>
        <v>0</v>
      </c>
      <c r="KN15" s="14"/>
      <c r="KO15" s="14"/>
      <c r="KP15" s="15"/>
      <c r="KQ15" s="14"/>
      <c r="KR15" s="14"/>
      <c r="KS15" s="14"/>
      <c r="KT15" s="141">
        <v>0</v>
      </c>
      <c r="KU15" s="14"/>
      <c r="KV15" s="14"/>
      <c r="KW15" s="142">
        <v>0</v>
      </c>
      <c r="KX15" s="142">
        <v>0</v>
      </c>
      <c r="KY15" s="142">
        <v>0</v>
      </c>
      <c r="KZ15" s="142">
        <v>0</v>
      </c>
      <c r="LA15" s="142">
        <v>0</v>
      </c>
      <c r="LB15" s="14">
        <f t="shared" si="98"/>
        <v>0</v>
      </c>
      <c r="LC15" s="14"/>
      <c r="LD15" s="14"/>
      <c r="LE15" s="15"/>
      <c r="LF15" s="14"/>
      <c r="LG15" s="14"/>
      <c r="LH15" s="14"/>
      <c r="LI15" s="141">
        <v>0</v>
      </c>
      <c r="LJ15" s="14"/>
      <c r="LK15" s="14"/>
      <c r="LL15" s="142">
        <v>0</v>
      </c>
      <c r="LM15" s="142">
        <v>0</v>
      </c>
      <c r="LN15" s="142">
        <v>0</v>
      </c>
      <c r="LO15" s="142">
        <v>0</v>
      </c>
      <c r="LP15" s="142">
        <v>0</v>
      </c>
      <c r="LQ15" s="14">
        <f t="shared" si="99"/>
        <v>0</v>
      </c>
      <c r="LR15" s="14"/>
      <c r="LS15" s="14"/>
      <c r="LT15" s="15"/>
      <c r="LU15" s="14"/>
      <c r="LV15" s="14"/>
      <c r="LW15" s="14"/>
      <c r="LX15" s="141">
        <v>0</v>
      </c>
      <c r="LY15" s="14"/>
      <c r="LZ15" s="14"/>
      <c r="MA15" s="142">
        <v>0</v>
      </c>
      <c r="MB15" s="142">
        <v>0</v>
      </c>
      <c r="MC15" s="142">
        <v>0</v>
      </c>
      <c r="MD15" s="142">
        <v>0</v>
      </c>
      <c r="ME15" s="142">
        <v>0</v>
      </c>
      <c r="MF15" s="14">
        <f t="shared" si="100"/>
        <v>0</v>
      </c>
      <c r="MG15" s="14"/>
      <c r="MH15" s="14"/>
      <c r="MI15" s="15"/>
      <c r="MJ15" s="14"/>
      <c r="MK15" s="14"/>
      <c r="ML15" s="14"/>
      <c r="MM15" s="141">
        <v>0</v>
      </c>
      <c r="MN15" s="14"/>
      <c r="MO15" s="14"/>
      <c r="MP15" s="142">
        <v>0</v>
      </c>
      <c r="MQ15" s="142">
        <v>0</v>
      </c>
      <c r="MR15" s="142">
        <v>0</v>
      </c>
      <c r="MS15" s="142">
        <v>0</v>
      </c>
      <c r="MT15" s="142">
        <v>0</v>
      </c>
      <c r="MU15" s="14">
        <f t="shared" si="101"/>
        <v>0</v>
      </c>
      <c r="MV15" s="14"/>
      <c r="MW15" s="14"/>
      <c r="MX15" s="15"/>
      <c r="MY15" s="14"/>
      <c r="MZ15" s="14"/>
      <c r="NA15" s="14"/>
      <c r="NB15" s="141">
        <v>0</v>
      </c>
      <c r="NC15" s="14"/>
      <c r="ND15" s="14"/>
      <c r="NE15" s="142">
        <v>0</v>
      </c>
      <c r="NF15" s="142">
        <v>0</v>
      </c>
      <c r="NG15" s="142">
        <v>0</v>
      </c>
      <c r="NH15" s="142">
        <v>0</v>
      </c>
      <c r="NI15" s="142">
        <v>0</v>
      </c>
      <c r="NJ15" s="14">
        <f t="shared" si="102"/>
        <v>0</v>
      </c>
      <c r="NK15" s="14"/>
      <c r="NL15" s="14"/>
      <c r="NM15" s="15"/>
      <c r="NN15" s="14"/>
      <c r="NO15" s="14"/>
      <c r="NP15" s="14"/>
      <c r="NQ15" s="141">
        <v>0</v>
      </c>
      <c r="NR15" s="14"/>
      <c r="NS15" s="14"/>
      <c r="NT15" s="142">
        <v>0</v>
      </c>
      <c r="NU15" s="142">
        <v>0</v>
      </c>
      <c r="NV15" s="142">
        <v>0</v>
      </c>
      <c r="NW15" s="142">
        <v>0</v>
      </c>
      <c r="NX15" s="142">
        <v>0</v>
      </c>
      <c r="NY15" s="14">
        <f t="shared" si="103"/>
        <v>0</v>
      </c>
      <c r="NZ15" s="14"/>
      <c r="OA15" s="14"/>
      <c r="OB15" s="15"/>
      <c r="OC15" s="14"/>
      <c r="OD15" s="14"/>
      <c r="OE15" s="14"/>
      <c r="OF15" s="141">
        <v>0</v>
      </c>
      <c r="OG15" s="14"/>
      <c r="OH15" s="14"/>
      <c r="OI15" s="142">
        <v>0</v>
      </c>
      <c r="OJ15" s="142">
        <v>0</v>
      </c>
      <c r="OK15" s="142">
        <v>0</v>
      </c>
      <c r="OL15" s="142">
        <v>0</v>
      </c>
      <c r="OM15" s="142">
        <v>0</v>
      </c>
      <c r="ON15" s="14">
        <f t="shared" si="104"/>
        <v>0</v>
      </c>
      <c r="OO15" s="14"/>
      <c r="OP15" s="150">
        <f t="shared" si="73"/>
        <v>20000</v>
      </c>
      <c r="OQ15" s="150">
        <f t="shared" si="74"/>
        <v>5000</v>
      </c>
      <c r="OR15" s="150">
        <f t="shared" si="75"/>
        <v>5000</v>
      </c>
      <c r="OS15" s="150">
        <f t="shared" si="76"/>
        <v>5000</v>
      </c>
      <c r="OT15" s="150">
        <f t="shared" si="77"/>
        <v>5000</v>
      </c>
      <c r="OU15" s="151">
        <f t="shared" si="105"/>
        <v>0</v>
      </c>
    </row>
    <row r="16" spans="1:411" s="112" customFormat="1" ht="12.75">
      <c r="A16" s="15">
        <v>8</v>
      </c>
      <c r="B16" s="106" t="s">
        <v>675</v>
      </c>
      <c r="C16" s="14"/>
      <c r="D16" s="14"/>
      <c r="E16" s="14"/>
      <c r="F16" s="141">
        <v>0</v>
      </c>
      <c r="G16" s="141">
        <v>0</v>
      </c>
      <c r="H16" s="141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">
        <f t="shared" si="78"/>
        <v>0</v>
      </c>
      <c r="O16" s="14"/>
      <c r="P16" s="14"/>
      <c r="Q16" s="15"/>
      <c r="R16" s="14"/>
      <c r="S16" s="14"/>
      <c r="T16" s="14"/>
      <c r="U16" s="141">
        <v>0</v>
      </c>
      <c r="V16" s="141">
        <v>0</v>
      </c>
      <c r="W16" s="141">
        <v>0</v>
      </c>
      <c r="X16" s="142">
        <v>0</v>
      </c>
      <c r="Y16" s="142">
        <v>0</v>
      </c>
      <c r="Z16" s="142">
        <v>0</v>
      </c>
      <c r="AA16" s="142">
        <v>0</v>
      </c>
      <c r="AB16" s="142">
        <v>0</v>
      </c>
      <c r="AC16" s="14">
        <f t="shared" si="79"/>
        <v>0</v>
      </c>
      <c r="AD16" s="14"/>
      <c r="AE16" s="14"/>
      <c r="AF16" s="15"/>
      <c r="AG16" s="14"/>
      <c r="AH16" s="14"/>
      <c r="AI16" s="14"/>
      <c r="AJ16" s="141">
        <v>0</v>
      </c>
      <c r="AK16" s="141">
        <v>0</v>
      </c>
      <c r="AL16" s="141">
        <v>0</v>
      </c>
      <c r="AM16" s="142">
        <v>0</v>
      </c>
      <c r="AN16" s="142">
        <v>0</v>
      </c>
      <c r="AO16" s="142">
        <v>0</v>
      </c>
      <c r="AP16" s="142">
        <v>0</v>
      </c>
      <c r="AQ16" s="142">
        <v>0</v>
      </c>
      <c r="AR16" s="14">
        <f t="shared" si="80"/>
        <v>0</v>
      </c>
      <c r="AS16" s="14"/>
      <c r="AT16" s="14"/>
      <c r="AU16" s="15"/>
      <c r="AV16" s="14"/>
      <c r="AW16" s="14"/>
      <c r="AX16" s="14"/>
      <c r="AY16" s="141">
        <v>0</v>
      </c>
      <c r="AZ16" s="141">
        <v>0</v>
      </c>
      <c r="BA16" s="141">
        <v>0</v>
      </c>
      <c r="BB16" s="142">
        <v>0</v>
      </c>
      <c r="BC16" s="142">
        <v>0</v>
      </c>
      <c r="BD16" s="142">
        <v>0</v>
      </c>
      <c r="BE16" s="142">
        <v>0</v>
      </c>
      <c r="BF16" s="142">
        <v>0</v>
      </c>
      <c r="BG16" s="14">
        <f t="shared" si="81"/>
        <v>0</v>
      </c>
      <c r="BH16" s="14"/>
      <c r="BI16" s="14"/>
      <c r="BJ16" s="15"/>
      <c r="BK16" s="14"/>
      <c r="BL16" s="14"/>
      <c r="BM16" s="14"/>
      <c r="BN16" s="141">
        <v>0</v>
      </c>
      <c r="BO16" s="141">
        <v>0</v>
      </c>
      <c r="BP16" s="141">
        <v>0</v>
      </c>
      <c r="BQ16" s="142">
        <v>0</v>
      </c>
      <c r="BR16" s="142">
        <v>0</v>
      </c>
      <c r="BS16" s="142">
        <v>0</v>
      </c>
      <c r="BT16" s="142">
        <v>0</v>
      </c>
      <c r="BU16" s="142">
        <v>0</v>
      </c>
      <c r="BV16" s="14">
        <f t="shared" si="82"/>
        <v>0</v>
      </c>
      <c r="BW16" s="14"/>
      <c r="BX16" s="14"/>
      <c r="BY16" s="15"/>
      <c r="BZ16" s="14"/>
      <c r="CA16" s="14"/>
      <c r="CB16" s="14"/>
      <c r="CC16" s="141">
        <v>0</v>
      </c>
      <c r="CD16" s="141">
        <v>0</v>
      </c>
      <c r="CE16" s="141">
        <v>0</v>
      </c>
      <c r="CF16" s="142">
        <v>0</v>
      </c>
      <c r="CG16" s="142">
        <v>0</v>
      </c>
      <c r="CH16" s="142">
        <v>0</v>
      </c>
      <c r="CI16" s="142">
        <v>0</v>
      </c>
      <c r="CJ16" s="142">
        <v>0</v>
      </c>
      <c r="CK16" s="14">
        <f t="shared" si="83"/>
        <v>0</v>
      </c>
      <c r="CL16" s="14"/>
      <c r="CM16" s="14"/>
      <c r="CN16" s="15"/>
      <c r="CO16" s="14"/>
      <c r="CP16" s="14"/>
      <c r="CQ16" s="14"/>
      <c r="CR16" s="141">
        <v>0</v>
      </c>
      <c r="CS16" s="141">
        <v>0</v>
      </c>
      <c r="CT16" s="141">
        <v>0</v>
      </c>
      <c r="CU16" s="142">
        <v>0</v>
      </c>
      <c r="CV16" s="142">
        <v>0</v>
      </c>
      <c r="CW16" s="142">
        <v>0</v>
      </c>
      <c r="CX16" s="142">
        <v>0</v>
      </c>
      <c r="CY16" s="142">
        <v>0</v>
      </c>
      <c r="CZ16" s="14">
        <f t="shared" si="84"/>
        <v>0</v>
      </c>
      <c r="DA16" s="14"/>
      <c r="DB16" s="14">
        <v>8</v>
      </c>
      <c r="DC16" s="15" t="s">
        <v>690</v>
      </c>
      <c r="DD16" s="14"/>
      <c r="DE16" s="14"/>
      <c r="DF16" s="14"/>
      <c r="DG16" s="141">
        <v>0</v>
      </c>
      <c r="DH16" s="14"/>
      <c r="DI16" s="14"/>
      <c r="DJ16" s="142">
        <v>20000</v>
      </c>
      <c r="DK16" s="142">
        <v>5000</v>
      </c>
      <c r="DL16" s="142">
        <v>5000</v>
      </c>
      <c r="DM16" s="142">
        <v>5000</v>
      </c>
      <c r="DN16" s="142">
        <v>5000</v>
      </c>
      <c r="DO16" s="14">
        <f t="shared" si="85"/>
        <v>0</v>
      </c>
      <c r="DP16" s="14"/>
      <c r="DQ16" s="14"/>
      <c r="DR16" s="15"/>
      <c r="DS16" s="14"/>
      <c r="DT16" s="14"/>
      <c r="DU16" s="14"/>
      <c r="DV16" s="141">
        <v>0</v>
      </c>
      <c r="DW16" s="14"/>
      <c r="DX16" s="14"/>
      <c r="DY16" s="142">
        <v>0</v>
      </c>
      <c r="DZ16" s="142">
        <v>0</v>
      </c>
      <c r="EA16" s="142">
        <v>0</v>
      </c>
      <c r="EB16" s="142">
        <v>0</v>
      </c>
      <c r="EC16" s="142">
        <v>0</v>
      </c>
      <c r="ED16" s="14">
        <f t="shared" si="86"/>
        <v>0</v>
      </c>
      <c r="EE16" s="14"/>
      <c r="EF16" s="14"/>
      <c r="EG16" s="15"/>
      <c r="EH16" s="14"/>
      <c r="EI16" s="14"/>
      <c r="EJ16" s="14"/>
      <c r="EK16" s="141">
        <v>0</v>
      </c>
      <c r="EL16" s="14"/>
      <c r="EM16" s="14"/>
      <c r="EN16" s="142">
        <v>0</v>
      </c>
      <c r="EO16" s="142">
        <v>0</v>
      </c>
      <c r="EP16" s="142">
        <v>0</v>
      </c>
      <c r="EQ16" s="142">
        <v>0</v>
      </c>
      <c r="ER16" s="142">
        <v>0</v>
      </c>
      <c r="ES16" s="14">
        <f t="shared" si="87"/>
        <v>0</v>
      </c>
      <c r="ET16" s="14"/>
      <c r="EU16" s="14"/>
      <c r="EV16" s="15"/>
      <c r="EW16" s="14"/>
      <c r="EX16" s="14"/>
      <c r="EY16" s="14"/>
      <c r="EZ16" s="141">
        <v>0</v>
      </c>
      <c r="FA16" s="14"/>
      <c r="FB16" s="14"/>
      <c r="FC16" s="142">
        <v>0</v>
      </c>
      <c r="FD16" s="142">
        <v>0</v>
      </c>
      <c r="FE16" s="142">
        <v>0</v>
      </c>
      <c r="FF16" s="142">
        <v>0</v>
      </c>
      <c r="FG16" s="142">
        <v>0</v>
      </c>
      <c r="FH16" s="14">
        <f t="shared" si="88"/>
        <v>0</v>
      </c>
      <c r="FI16" s="14"/>
      <c r="FJ16" s="14"/>
      <c r="FK16" s="15"/>
      <c r="FL16" s="14"/>
      <c r="FM16" s="14"/>
      <c r="FN16" s="14"/>
      <c r="FO16" s="141">
        <v>0</v>
      </c>
      <c r="FP16" s="14"/>
      <c r="FQ16" s="14"/>
      <c r="FR16" s="142">
        <v>0</v>
      </c>
      <c r="FS16" s="142">
        <v>0</v>
      </c>
      <c r="FT16" s="142">
        <v>0</v>
      </c>
      <c r="FU16" s="142">
        <v>0</v>
      </c>
      <c r="FV16" s="142">
        <v>0</v>
      </c>
      <c r="FW16" s="14">
        <f t="shared" si="89"/>
        <v>0</v>
      </c>
      <c r="FX16" s="14"/>
      <c r="FY16" s="14"/>
      <c r="FZ16" s="15"/>
      <c r="GA16" s="14"/>
      <c r="GB16" s="14"/>
      <c r="GC16" s="14"/>
      <c r="GD16" s="141">
        <v>0</v>
      </c>
      <c r="GE16" s="14"/>
      <c r="GF16" s="14"/>
      <c r="GG16" s="142">
        <v>0</v>
      </c>
      <c r="GH16" s="142">
        <v>0</v>
      </c>
      <c r="GI16" s="142">
        <v>0</v>
      </c>
      <c r="GJ16" s="142">
        <v>0</v>
      </c>
      <c r="GK16" s="142">
        <v>0</v>
      </c>
      <c r="GL16" s="14">
        <f t="shared" si="90"/>
        <v>0</v>
      </c>
      <c r="GM16" s="14"/>
      <c r="GN16" s="14"/>
      <c r="GO16" s="15"/>
      <c r="GP16" s="14"/>
      <c r="GQ16" s="14"/>
      <c r="GR16" s="14"/>
      <c r="GS16" s="141">
        <v>0</v>
      </c>
      <c r="GT16" s="14"/>
      <c r="GU16" s="14"/>
      <c r="GV16" s="142">
        <v>0</v>
      </c>
      <c r="GW16" s="142">
        <v>0</v>
      </c>
      <c r="GX16" s="142">
        <v>0</v>
      </c>
      <c r="GY16" s="142">
        <v>0</v>
      </c>
      <c r="GZ16" s="142">
        <v>0</v>
      </c>
      <c r="HA16" s="14">
        <f t="shared" si="91"/>
        <v>0</v>
      </c>
      <c r="HB16" s="14"/>
      <c r="HC16" s="14"/>
      <c r="HD16" s="15"/>
      <c r="HE16" s="14"/>
      <c r="HF16" s="14"/>
      <c r="HG16" s="14"/>
      <c r="HH16" s="141">
        <v>0</v>
      </c>
      <c r="HI16" s="14"/>
      <c r="HJ16" s="14"/>
      <c r="HK16" s="142">
        <v>0</v>
      </c>
      <c r="HL16" s="142">
        <v>0</v>
      </c>
      <c r="HM16" s="142">
        <v>0</v>
      </c>
      <c r="HN16" s="142">
        <v>0</v>
      </c>
      <c r="HO16" s="142">
        <v>0</v>
      </c>
      <c r="HP16" s="14">
        <f t="shared" si="92"/>
        <v>0</v>
      </c>
      <c r="HQ16" s="14"/>
      <c r="HR16" s="14"/>
      <c r="HS16" s="15"/>
      <c r="HT16" s="14"/>
      <c r="HU16" s="14"/>
      <c r="HV16" s="14"/>
      <c r="HW16" s="141">
        <v>0</v>
      </c>
      <c r="HX16" s="14"/>
      <c r="HY16" s="14"/>
      <c r="HZ16" s="142">
        <v>0</v>
      </c>
      <c r="IA16" s="142">
        <v>0</v>
      </c>
      <c r="IB16" s="142">
        <v>0</v>
      </c>
      <c r="IC16" s="142">
        <v>0</v>
      </c>
      <c r="ID16" s="142">
        <v>0</v>
      </c>
      <c r="IE16" s="14">
        <f t="shared" si="93"/>
        <v>0</v>
      </c>
      <c r="IF16" s="14"/>
      <c r="IG16" s="14"/>
      <c r="IH16" s="15"/>
      <c r="II16" s="14"/>
      <c r="IJ16" s="14"/>
      <c r="IK16" s="14"/>
      <c r="IL16" s="141">
        <v>0</v>
      </c>
      <c r="IM16" s="14"/>
      <c r="IN16" s="14"/>
      <c r="IO16" s="142">
        <v>0</v>
      </c>
      <c r="IP16" s="142">
        <v>0</v>
      </c>
      <c r="IQ16" s="142">
        <v>0</v>
      </c>
      <c r="IR16" s="142">
        <v>0</v>
      </c>
      <c r="IS16" s="142">
        <v>0</v>
      </c>
      <c r="IT16" s="14">
        <f t="shared" si="94"/>
        <v>0</v>
      </c>
      <c r="IU16" s="14"/>
      <c r="IV16" s="14"/>
      <c r="IW16" s="15"/>
      <c r="IX16" s="14"/>
      <c r="IY16" s="14"/>
      <c r="IZ16" s="14"/>
      <c r="JA16" s="141">
        <v>0</v>
      </c>
      <c r="JB16" s="14"/>
      <c r="JC16" s="14"/>
      <c r="JD16" s="142">
        <v>0</v>
      </c>
      <c r="JE16" s="142">
        <v>0</v>
      </c>
      <c r="JF16" s="142">
        <v>0</v>
      </c>
      <c r="JG16" s="142">
        <v>0</v>
      </c>
      <c r="JH16" s="142">
        <v>0</v>
      </c>
      <c r="JI16" s="14">
        <f t="shared" si="95"/>
        <v>0</v>
      </c>
      <c r="JJ16" s="14"/>
      <c r="JK16" s="14"/>
      <c r="JL16" s="15"/>
      <c r="JM16" s="14"/>
      <c r="JN16" s="14"/>
      <c r="JO16" s="14"/>
      <c r="JP16" s="141">
        <v>0</v>
      </c>
      <c r="JQ16" s="14"/>
      <c r="JR16" s="14"/>
      <c r="JS16" s="142">
        <v>0</v>
      </c>
      <c r="JT16" s="142">
        <v>0</v>
      </c>
      <c r="JU16" s="142">
        <v>0</v>
      </c>
      <c r="JV16" s="142">
        <v>0</v>
      </c>
      <c r="JW16" s="142">
        <v>0</v>
      </c>
      <c r="JX16" s="14">
        <f t="shared" si="96"/>
        <v>0</v>
      </c>
      <c r="JY16" s="14"/>
      <c r="JZ16" s="14"/>
      <c r="KA16" s="15"/>
      <c r="KB16" s="14"/>
      <c r="KC16" s="14"/>
      <c r="KD16" s="14"/>
      <c r="KE16" s="141">
        <v>0</v>
      </c>
      <c r="KF16" s="14"/>
      <c r="KG16" s="14"/>
      <c r="KH16" s="142">
        <v>0</v>
      </c>
      <c r="KI16" s="142">
        <v>0</v>
      </c>
      <c r="KJ16" s="142">
        <v>0</v>
      </c>
      <c r="KK16" s="142">
        <v>0</v>
      </c>
      <c r="KL16" s="142">
        <v>0</v>
      </c>
      <c r="KM16" s="14">
        <f t="shared" si="97"/>
        <v>0</v>
      </c>
      <c r="KN16" s="14"/>
      <c r="KO16" s="14"/>
      <c r="KP16" s="15"/>
      <c r="KQ16" s="14"/>
      <c r="KR16" s="14"/>
      <c r="KS16" s="14"/>
      <c r="KT16" s="141">
        <v>0</v>
      </c>
      <c r="KU16" s="14"/>
      <c r="KV16" s="14"/>
      <c r="KW16" s="142">
        <v>0</v>
      </c>
      <c r="KX16" s="142">
        <v>0</v>
      </c>
      <c r="KY16" s="142">
        <v>0</v>
      </c>
      <c r="KZ16" s="142">
        <v>0</v>
      </c>
      <c r="LA16" s="142">
        <v>0</v>
      </c>
      <c r="LB16" s="14">
        <f t="shared" si="98"/>
        <v>0</v>
      </c>
      <c r="LC16" s="14"/>
      <c r="LD16" s="14"/>
      <c r="LE16" s="15"/>
      <c r="LF16" s="14"/>
      <c r="LG16" s="14"/>
      <c r="LH16" s="14"/>
      <c r="LI16" s="141">
        <v>0</v>
      </c>
      <c r="LJ16" s="14"/>
      <c r="LK16" s="14"/>
      <c r="LL16" s="142">
        <v>0</v>
      </c>
      <c r="LM16" s="142">
        <v>0</v>
      </c>
      <c r="LN16" s="142">
        <v>0</v>
      </c>
      <c r="LO16" s="142">
        <v>0</v>
      </c>
      <c r="LP16" s="142">
        <v>0</v>
      </c>
      <c r="LQ16" s="14">
        <f t="shared" si="99"/>
        <v>0</v>
      </c>
      <c r="LR16" s="14"/>
      <c r="LS16" s="14"/>
      <c r="LT16" s="15"/>
      <c r="LU16" s="14"/>
      <c r="LV16" s="14"/>
      <c r="LW16" s="14"/>
      <c r="LX16" s="141">
        <v>0</v>
      </c>
      <c r="LY16" s="14"/>
      <c r="LZ16" s="14"/>
      <c r="MA16" s="142">
        <v>0</v>
      </c>
      <c r="MB16" s="142">
        <v>0</v>
      </c>
      <c r="MC16" s="142">
        <v>0</v>
      </c>
      <c r="MD16" s="142">
        <v>0</v>
      </c>
      <c r="ME16" s="142">
        <v>0</v>
      </c>
      <c r="MF16" s="14">
        <f t="shared" si="100"/>
        <v>0</v>
      </c>
      <c r="MG16" s="14"/>
      <c r="MH16" s="14"/>
      <c r="MI16" s="15"/>
      <c r="MJ16" s="14"/>
      <c r="MK16" s="14"/>
      <c r="ML16" s="14"/>
      <c r="MM16" s="141">
        <v>0</v>
      </c>
      <c r="MN16" s="14"/>
      <c r="MO16" s="14"/>
      <c r="MP16" s="142">
        <v>0</v>
      </c>
      <c r="MQ16" s="142">
        <v>0</v>
      </c>
      <c r="MR16" s="142">
        <v>0</v>
      </c>
      <c r="MS16" s="142">
        <v>0</v>
      </c>
      <c r="MT16" s="142">
        <v>0</v>
      </c>
      <c r="MU16" s="14">
        <f t="shared" si="101"/>
        <v>0</v>
      </c>
      <c r="MV16" s="14"/>
      <c r="MW16" s="14"/>
      <c r="MX16" s="15"/>
      <c r="MY16" s="14"/>
      <c r="MZ16" s="14"/>
      <c r="NA16" s="14"/>
      <c r="NB16" s="141">
        <v>0</v>
      </c>
      <c r="NC16" s="14"/>
      <c r="ND16" s="14"/>
      <c r="NE16" s="142">
        <v>0</v>
      </c>
      <c r="NF16" s="142">
        <v>0</v>
      </c>
      <c r="NG16" s="142">
        <v>0</v>
      </c>
      <c r="NH16" s="142">
        <v>0</v>
      </c>
      <c r="NI16" s="142">
        <v>0</v>
      </c>
      <c r="NJ16" s="14">
        <f t="shared" si="102"/>
        <v>0</v>
      </c>
      <c r="NK16" s="14"/>
      <c r="NL16" s="14"/>
      <c r="NM16" s="15"/>
      <c r="NN16" s="14"/>
      <c r="NO16" s="14"/>
      <c r="NP16" s="14"/>
      <c r="NQ16" s="141">
        <v>0</v>
      </c>
      <c r="NR16" s="14"/>
      <c r="NS16" s="14"/>
      <c r="NT16" s="142">
        <v>0</v>
      </c>
      <c r="NU16" s="142">
        <v>0</v>
      </c>
      <c r="NV16" s="142">
        <v>0</v>
      </c>
      <c r="NW16" s="142">
        <v>0</v>
      </c>
      <c r="NX16" s="142">
        <v>0</v>
      </c>
      <c r="NY16" s="14">
        <f t="shared" si="103"/>
        <v>0</v>
      </c>
      <c r="NZ16" s="14"/>
      <c r="OA16" s="14"/>
      <c r="OB16" s="15"/>
      <c r="OC16" s="14"/>
      <c r="OD16" s="14"/>
      <c r="OE16" s="14"/>
      <c r="OF16" s="141">
        <v>0</v>
      </c>
      <c r="OG16" s="14"/>
      <c r="OH16" s="14"/>
      <c r="OI16" s="142">
        <v>0</v>
      </c>
      <c r="OJ16" s="142">
        <v>0</v>
      </c>
      <c r="OK16" s="142">
        <v>0</v>
      </c>
      <c r="OL16" s="142">
        <v>0</v>
      </c>
      <c r="OM16" s="142">
        <v>0</v>
      </c>
      <c r="ON16" s="14">
        <f t="shared" si="104"/>
        <v>0</v>
      </c>
      <c r="OO16" s="14"/>
      <c r="OP16" s="150">
        <f t="shared" si="73"/>
        <v>20000</v>
      </c>
      <c r="OQ16" s="150">
        <f t="shared" si="74"/>
        <v>5000</v>
      </c>
      <c r="OR16" s="150">
        <f t="shared" si="75"/>
        <v>5000</v>
      </c>
      <c r="OS16" s="150">
        <f t="shared" si="76"/>
        <v>5000</v>
      </c>
      <c r="OT16" s="150">
        <f t="shared" si="77"/>
        <v>5000</v>
      </c>
      <c r="OU16" s="151">
        <f t="shared" si="105"/>
        <v>0</v>
      </c>
    </row>
    <row r="17" spans="1:411" s="112" customFormat="1" ht="12.75">
      <c r="A17" s="15">
        <v>9</v>
      </c>
      <c r="B17" s="106" t="s">
        <v>676</v>
      </c>
      <c r="C17" s="14"/>
      <c r="D17" s="14"/>
      <c r="E17" s="14"/>
      <c r="F17" s="141">
        <v>0</v>
      </c>
      <c r="G17" s="141">
        <v>0</v>
      </c>
      <c r="H17" s="141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">
        <f t="shared" si="78"/>
        <v>0</v>
      </c>
      <c r="O17" s="14"/>
      <c r="P17" s="14"/>
      <c r="Q17" s="14"/>
      <c r="R17" s="14"/>
      <c r="S17" s="14"/>
      <c r="T17" s="14"/>
      <c r="U17" s="141">
        <v>0</v>
      </c>
      <c r="V17" s="141">
        <v>0</v>
      </c>
      <c r="W17" s="141">
        <v>0</v>
      </c>
      <c r="X17" s="142">
        <v>0</v>
      </c>
      <c r="Y17" s="142">
        <v>0</v>
      </c>
      <c r="Z17" s="142">
        <v>0</v>
      </c>
      <c r="AA17" s="142">
        <v>0</v>
      </c>
      <c r="AB17" s="142">
        <v>0</v>
      </c>
      <c r="AC17" s="14">
        <f t="shared" si="79"/>
        <v>0</v>
      </c>
      <c r="AD17" s="14"/>
      <c r="AE17" s="14"/>
      <c r="AF17" s="14"/>
      <c r="AG17" s="14"/>
      <c r="AH17" s="14"/>
      <c r="AI17" s="14"/>
      <c r="AJ17" s="141">
        <v>0</v>
      </c>
      <c r="AK17" s="141">
        <v>0</v>
      </c>
      <c r="AL17" s="141">
        <v>0</v>
      </c>
      <c r="AM17" s="142">
        <v>0</v>
      </c>
      <c r="AN17" s="142">
        <v>0</v>
      </c>
      <c r="AO17" s="142">
        <v>0</v>
      </c>
      <c r="AP17" s="142">
        <v>0</v>
      </c>
      <c r="AQ17" s="142">
        <v>0</v>
      </c>
      <c r="AR17" s="14">
        <f t="shared" si="80"/>
        <v>0</v>
      </c>
      <c r="AS17" s="14"/>
      <c r="AT17" s="14"/>
      <c r="AU17" s="14"/>
      <c r="AV17" s="14"/>
      <c r="AW17" s="14"/>
      <c r="AX17" s="14"/>
      <c r="AY17" s="141">
        <v>0</v>
      </c>
      <c r="AZ17" s="141">
        <v>0</v>
      </c>
      <c r="BA17" s="141">
        <v>0</v>
      </c>
      <c r="BB17" s="142">
        <v>0</v>
      </c>
      <c r="BC17" s="142">
        <v>0</v>
      </c>
      <c r="BD17" s="142">
        <v>0</v>
      </c>
      <c r="BE17" s="142">
        <v>0</v>
      </c>
      <c r="BF17" s="142">
        <v>0</v>
      </c>
      <c r="BG17" s="14">
        <f t="shared" si="81"/>
        <v>0</v>
      </c>
      <c r="BH17" s="14"/>
      <c r="BI17" s="14"/>
      <c r="BJ17" s="14"/>
      <c r="BK17" s="14"/>
      <c r="BL17" s="14"/>
      <c r="BM17" s="14"/>
      <c r="BN17" s="141">
        <v>0</v>
      </c>
      <c r="BO17" s="141">
        <v>0</v>
      </c>
      <c r="BP17" s="141">
        <v>0</v>
      </c>
      <c r="BQ17" s="142">
        <v>0</v>
      </c>
      <c r="BR17" s="142">
        <v>0</v>
      </c>
      <c r="BS17" s="142">
        <v>0</v>
      </c>
      <c r="BT17" s="142">
        <v>0</v>
      </c>
      <c r="BU17" s="142">
        <v>0</v>
      </c>
      <c r="BV17" s="14">
        <f t="shared" si="82"/>
        <v>0</v>
      </c>
      <c r="BW17" s="14"/>
      <c r="BX17" s="14"/>
      <c r="BY17" s="14"/>
      <c r="BZ17" s="14"/>
      <c r="CA17" s="14"/>
      <c r="CB17" s="14"/>
      <c r="CC17" s="141">
        <v>0</v>
      </c>
      <c r="CD17" s="141">
        <v>0</v>
      </c>
      <c r="CE17" s="141">
        <v>0</v>
      </c>
      <c r="CF17" s="142">
        <v>0</v>
      </c>
      <c r="CG17" s="142">
        <v>0</v>
      </c>
      <c r="CH17" s="142">
        <v>0</v>
      </c>
      <c r="CI17" s="142">
        <v>0</v>
      </c>
      <c r="CJ17" s="142">
        <v>0</v>
      </c>
      <c r="CK17" s="14">
        <f t="shared" si="83"/>
        <v>0</v>
      </c>
      <c r="CL17" s="14"/>
      <c r="CM17" s="14"/>
      <c r="CN17" s="14"/>
      <c r="CO17" s="14"/>
      <c r="CP17" s="14"/>
      <c r="CQ17" s="14"/>
      <c r="CR17" s="141">
        <v>0</v>
      </c>
      <c r="CS17" s="141">
        <v>0</v>
      </c>
      <c r="CT17" s="141">
        <v>0</v>
      </c>
      <c r="CU17" s="142">
        <v>0</v>
      </c>
      <c r="CV17" s="142">
        <v>0</v>
      </c>
      <c r="CW17" s="142">
        <v>0</v>
      </c>
      <c r="CX17" s="142">
        <v>0</v>
      </c>
      <c r="CY17" s="142">
        <v>0</v>
      </c>
      <c r="CZ17" s="14">
        <f t="shared" si="84"/>
        <v>0</v>
      </c>
      <c r="DA17" s="14"/>
      <c r="DB17" s="14">
        <v>9</v>
      </c>
      <c r="DC17" s="14" t="s">
        <v>678</v>
      </c>
      <c r="DD17" s="14"/>
      <c r="DE17" s="14"/>
      <c r="DF17" s="14"/>
      <c r="DG17" s="141">
        <v>0</v>
      </c>
      <c r="DH17" s="14"/>
      <c r="DI17" s="14"/>
      <c r="DJ17" s="142">
        <v>20000</v>
      </c>
      <c r="DK17" s="142">
        <v>5000</v>
      </c>
      <c r="DL17" s="142">
        <v>5000</v>
      </c>
      <c r="DM17" s="142">
        <v>5000</v>
      </c>
      <c r="DN17" s="142">
        <v>5000</v>
      </c>
      <c r="DO17" s="14">
        <f t="shared" si="85"/>
        <v>0</v>
      </c>
      <c r="DP17" s="14"/>
      <c r="DQ17" s="14"/>
      <c r="DR17" s="14"/>
      <c r="DS17" s="14"/>
      <c r="DT17" s="14"/>
      <c r="DU17" s="14"/>
      <c r="DV17" s="141">
        <v>0</v>
      </c>
      <c r="DW17" s="14"/>
      <c r="DX17" s="14"/>
      <c r="DY17" s="142">
        <v>0</v>
      </c>
      <c r="DZ17" s="142">
        <v>0</v>
      </c>
      <c r="EA17" s="142">
        <v>0</v>
      </c>
      <c r="EB17" s="142">
        <v>0</v>
      </c>
      <c r="EC17" s="142">
        <v>0</v>
      </c>
      <c r="ED17" s="14">
        <f t="shared" si="86"/>
        <v>0</v>
      </c>
      <c r="EE17" s="14"/>
      <c r="EF17" s="14"/>
      <c r="EG17" s="14"/>
      <c r="EH17" s="14"/>
      <c r="EI17" s="14"/>
      <c r="EJ17" s="14"/>
      <c r="EK17" s="141">
        <v>0</v>
      </c>
      <c r="EL17" s="14"/>
      <c r="EM17" s="14"/>
      <c r="EN17" s="142">
        <v>0</v>
      </c>
      <c r="EO17" s="142">
        <v>0</v>
      </c>
      <c r="EP17" s="142">
        <v>0</v>
      </c>
      <c r="EQ17" s="142">
        <v>0</v>
      </c>
      <c r="ER17" s="142">
        <v>0</v>
      </c>
      <c r="ES17" s="14">
        <f t="shared" si="87"/>
        <v>0</v>
      </c>
      <c r="ET17" s="14"/>
      <c r="EU17" s="14"/>
      <c r="EV17" s="14"/>
      <c r="EW17" s="14"/>
      <c r="EX17" s="14"/>
      <c r="EY17" s="14"/>
      <c r="EZ17" s="141">
        <v>0</v>
      </c>
      <c r="FA17" s="14"/>
      <c r="FB17" s="14"/>
      <c r="FC17" s="142">
        <v>0</v>
      </c>
      <c r="FD17" s="142">
        <v>0</v>
      </c>
      <c r="FE17" s="142">
        <v>0</v>
      </c>
      <c r="FF17" s="142">
        <v>0</v>
      </c>
      <c r="FG17" s="142">
        <v>0</v>
      </c>
      <c r="FH17" s="14">
        <f t="shared" si="88"/>
        <v>0</v>
      </c>
      <c r="FI17" s="14"/>
      <c r="FJ17" s="14"/>
      <c r="FK17" s="14"/>
      <c r="FL17" s="14"/>
      <c r="FM17" s="14"/>
      <c r="FN17" s="14"/>
      <c r="FO17" s="141">
        <v>0</v>
      </c>
      <c r="FP17" s="14"/>
      <c r="FQ17" s="14"/>
      <c r="FR17" s="142">
        <v>0</v>
      </c>
      <c r="FS17" s="142">
        <v>0</v>
      </c>
      <c r="FT17" s="142">
        <v>0</v>
      </c>
      <c r="FU17" s="142">
        <v>0</v>
      </c>
      <c r="FV17" s="142">
        <v>0</v>
      </c>
      <c r="FW17" s="14">
        <f t="shared" si="89"/>
        <v>0</v>
      </c>
      <c r="FX17" s="14"/>
      <c r="FY17" s="14"/>
      <c r="FZ17" s="14"/>
      <c r="GA17" s="14"/>
      <c r="GB17" s="14"/>
      <c r="GC17" s="14"/>
      <c r="GD17" s="141">
        <v>0</v>
      </c>
      <c r="GE17" s="14"/>
      <c r="GF17" s="14"/>
      <c r="GG17" s="142">
        <v>0</v>
      </c>
      <c r="GH17" s="142">
        <v>0</v>
      </c>
      <c r="GI17" s="142">
        <v>0</v>
      </c>
      <c r="GJ17" s="142">
        <v>0</v>
      </c>
      <c r="GK17" s="142">
        <v>0</v>
      </c>
      <c r="GL17" s="14">
        <f t="shared" si="90"/>
        <v>0</v>
      </c>
      <c r="GM17" s="14"/>
      <c r="GN17" s="14"/>
      <c r="GO17" s="14"/>
      <c r="GP17" s="14"/>
      <c r="GQ17" s="14"/>
      <c r="GR17" s="14"/>
      <c r="GS17" s="141">
        <v>0</v>
      </c>
      <c r="GT17" s="14"/>
      <c r="GU17" s="14"/>
      <c r="GV17" s="142">
        <v>0</v>
      </c>
      <c r="GW17" s="142">
        <v>0</v>
      </c>
      <c r="GX17" s="142">
        <v>0</v>
      </c>
      <c r="GY17" s="142">
        <v>0</v>
      </c>
      <c r="GZ17" s="142">
        <v>0</v>
      </c>
      <c r="HA17" s="14">
        <f t="shared" si="91"/>
        <v>0</v>
      </c>
      <c r="HB17" s="14"/>
      <c r="HC17" s="14"/>
      <c r="HD17" s="14"/>
      <c r="HE17" s="14"/>
      <c r="HF17" s="14"/>
      <c r="HG17" s="14"/>
      <c r="HH17" s="141">
        <v>0</v>
      </c>
      <c r="HI17" s="14"/>
      <c r="HJ17" s="14"/>
      <c r="HK17" s="142">
        <v>0</v>
      </c>
      <c r="HL17" s="142">
        <v>0</v>
      </c>
      <c r="HM17" s="142">
        <v>0</v>
      </c>
      <c r="HN17" s="142">
        <v>0</v>
      </c>
      <c r="HO17" s="142">
        <v>0</v>
      </c>
      <c r="HP17" s="14">
        <f t="shared" si="92"/>
        <v>0</v>
      </c>
      <c r="HQ17" s="14"/>
      <c r="HR17" s="14"/>
      <c r="HS17" s="14"/>
      <c r="HT17" s="14"/>
      <c r="HU17" s="14"/>
      <c r="HV17" s="14"/>
      <c r="HW17" s="141">
        <v>0</v>
      </c>
      <c r="HX17" s="14"/>
      <c r="HY17" s="14"/>
      <c r="HZ17" s="142">
        <v>0</v>
      </c>
      <c r="IA17" s="142">
        <v>0</v>
      </c>
      <c r="IB17" s="142">
        <v>0</v>
      </c>
      <c r="IC17" s="142">
        <v>0</v>
      </c>
      <c r="ID17" s="142">
        <v>0</v>
      </c>
      <c r="IE17" s="14">
        <f t="shared" si="93"/>
        <v>0</v>
      </c>
      <c r="IF17" s="14"/>
      <c r="IG17" s="14"/>
      <c r="IH17" s="14"/>
      <c r="II17" s="14"/>
      <c r="IJ17" s="14"/>
      <c r="IK17" s="14"/>
      <c r="IL17" s="141">
        <v>0</v>
      </c>
      <c r="IM17" s="14"/>
      <c r="IN17" s="14"/>
      <c r="IO17" s="142">
        <v>0</v>
      </c>
      <c r="IP17" s="142">
        <v>0</v>
      </c>
      <c r="IQ17" s="142">
        <v>0</v>
      </c>
      <c r="IR17" s="142">
        <v>0</v>
      </c>
      <c r="IS17" s="142">
        <v>0</v>
      </c>
      <c r="IT17" s="14">
        <f t="shared" si="94"/>
        <v>0</v>
      </c>
      <c r="IU17" s="14"/>
      <c r="IV17" s="14"/>
      <c r="IW17" s="14"/>
      <c r="IX17" s="14"/>
      <c r="IY17" s="14"/>
      <c r="IZ17" s="14"/>
      <c r="JA17" s="141">
        <v>0</v>
      </c>
      <c r="JB17" s="14"/>
      <c r="JC17" s="14"/>
      <c r="JD17" s="142">
        <v>0</v>
      </c>
      <c r="JE17" s="142">
        <v>0</v>
      </c>
      <c r="JF17" s="142">
        <v>0</v>
      </c>
      <c r="JG17" s="142">
        <v>0</v>
      </c>
      <c r="JH17" s="142">
        <v>0</v>
      </c>
      <c r="JI17" s="14">
        <f t="shared" si="95"/>
        <v>0</v>
      </c>
      <c r="JJ17" s="14"/>
      <c r="JK17" s="14"/>
      <c r="JL17" s="14"/>
      <c r="JM17" s="14"/>
      <c r="JN17" s="14"/>
      <c r="JO17" s="14"/>
      <c r="JP17" s="141">
        <v>0</v>
      </c>
      <c r="JQ17" s="14"/>
      <c r="JR17" s="14"/>
      <c r="JS17" s="142">
        <v>0</v>
      </c>
      <c r="JT17" s="142">
        <v>0</v>
      </c>
      <c r="JU17" s="142">
        <v>0</v>
      </c>
      <c r="JV17" s="142">
        <v>0</v>
      </c>
      <c r="JW17" s="142">
        <v>0</v>
      </c>
      <c r="JX17" s="14">
        <f t="shared" si="96"/>
        <v>0</v>
      </c>
      <c r="JY17" s="14"/>
      <c r="JZ17" s="14"/>
      <c r="KA17" s="14"/>
      <c r="KB17" s="14"/>
      <c r="KC17" s="14"/>
      <c r="KD17" s="14"/>
      <c r="KE17" s="141">
        <v>0</v>
      </c>
      <c r="KF17" s="14"/>
      <c r="KG17" s="14"/>
      <c r="KH17" s="142">
        <v>0</v>
      </c>
      <c r="KI17" s="142">
        <v>0</v>
      </c>
      <c r="KJ17" s="142">
        <v>0</v>
      </c>
      <c r="KK17" s="142">
        <v>0</v>
      </c>
      <c r="KL17" s="142">
        <v>0</v>
      </c>
      <c r="KM17" s="14">
        <f t="shared" si="97"/>
        <v>0</v>
      </c>
      <c r="KN17" s="14"/>
      <c r="KO17" s="14"/>
      <c r="KP17" s="14"/>
      <c r="KQ17" s="14"/>
      <c r="KR17" s="14"/>
      <c r="KS17" s="14"/>
      <c r="KT17" s="141">
        <v>0</v>
      </c>
      <c r="KU17" s="14"/>
      <c r="KV17" s="14"/>
      <c r="KW17" s="142">
        <v>0</v>
      </c>
      <c r="KX17" s="142">
        <v>0</v>
      </c>
      <c r="KY17" s="142">
        <v>0</v>
      </c>
      <c r="KZ17" s="142">
        <v>0</v>
      </c>
      <c r="LA17" s="142">
        <v>0</v>
      </c>
      <c r="LB17" s="14">
        <f t="shared" si="98"/>
        <v>0</v>
      </c>
      <c r="LC17" s="14"/>
      <c r="LD17" s="14"/>
      <c r="LE17" s="14"/>
      <c r="LF17" s="14"/>
      <c r="LG17" s="14"/>
      <c r="LH17" s="14"/>
      <c r="LI17" s="141">
        <v>0</v>
      </c>
      <c r="LJ17" s="14"/>
      <c r="LK17" s="14"/>
      <c r="LL17" s="142">
        <v>0</v>
      </c>
      <c r="LM17" s="142">
        <v>0</v>
      </c>
      <c r="LN17" s="142">
        <v>0</v>
      </c>
      <c r="LO17" s="142">
        <v>0</v>
      </c>
      <c r="LP17" s="142">
        <v>0</v>
      </c>
      <c r="LQ17" s="14">
        <f t="shared" si="99"/>
        <v>0</v>
      </c>
      <c r="LR17" s="14"/>
      <c r="LS17" s="14"/>
      <c r="LT17" s="14"/>
      <c r="LU17" s="14"/>
      <c r="LV17" s="14"/>
      <c r="LW17" s="14"/>
      <c r="LX17" s="141">
        <v>0</v>
      </c>
      <c r="LY17" s="14"/>
      <c r="LZ17" s="14"/>
      <c r="MA17" s="142">
        <v>0</v>
      </c>
      <c r="MB17" s="142">
        <v>0</v>
      </c>
      <c r="MC17" s="142">
        <v>0</v>
      </c>
      <c r="MD17" s="142">
        <v>0</v>
      </c>
      <c r="ME17" s="142">
        <v>0</v>
      </c>
      <c r="MF17" s="14">
        <f t="shared" si="100"/>
        <v>0</v>
      </c>
      <c r="MG17" s="14"/>
      <c r="MH17" s="14"/>
      <c r="MI17" s="14"/>
      <c r="MJ17" s="14"/>
      <c r="MK17" s="14"/>
      <c r="ML17" s="14"/>
      <c r="MM17" s="141">
        <v>0</v>
      </c>
      <c r="MN17" s="14"/>
      <c r="MO17" s="14"/>
      <c r="MP17" s="142">
        <v>0</v>
      </c>
      <c r="MQ17" s="142">
        <v>0</v>
      </c>
      <c r="MR17" s="142">
        <v>0</v>
      </c>
      <c r="MS17" s="142">
        <v>0</v>
      </c>
      <c r="MT17" s="142">
        <v>0</v>
      </c>
      <c r="MU17" s="14">
        <f t="shared" si="101"/>
        <v>0</v>
      </c>
      <c r="MV17" s="14"/>
      <c r="MW17" s="14"/>
      <c r="MX17" s="14"/>
      <c r="MY17" s="14"/>
      <c r="MZ17" s="14"/>
      <c r="NA17" s="14"/>
      <c r="NB17" s="141">
        <v>0</v>
      </c>
      <c r="NC17" s="14"/>
      <c r="ND17" s="14"/>
      <c r="NE17" s="142">
        <v>0</v>
      </c>
      <c r="NF17" s="142">
        <v>0</v>
      </c>
      <c r="NG17" s="142">
        <v>0</v>
      </c>
      <c r="NH17" s="142">
        <v>0</v>
      </c>
      <c r="NI17" s="142">
        <v>0</v>
      </c>
      <c r="NJ17" s="14">
        <f t="shared" si="102"/>
        <v>0</v>
      </c>
      <c r="NK17" s="14"/>
      <c r="NL17" s="14"/>
      <c r="NM17" s="14"/>
      <c r="NN17" s="14"/>
      <c r="NO17" s="14"/>
      <c r="NP17" s="14"/>
      <c r="NQ17" s="141">
        <v>0</v>
      </c>
      <c r="NR17" s="14"/>
      <c r="NS17" s="14"/>
      <c r="NT17" s="142">
        <v>0</v>
      </c>
      <c r="NU17" s="142">
        <v>0</v>
      </c>
      <c r="NV17" s="142">
        <v>0</v>
      </c>
      <c r="NW17" s="142">
        <v>0</v>
      </c>
      <c r="NX17" s="142">
        <v>0</v>
      </c>
      <c r="NY17" s="14">
        <f t="shared" si="103"/>
        <v>0</v>
      </c>
      <c r="NZ17" s="14"/>
      <c r="OA17" s="14"/>
      <c r="OB17" s="14"/>
      <c r="OC17" s="14"/>
      <c r="OD17" s="14"/>
      <c r="OE17" s="14"/>
      <c r="OF17" s="141">
        <v>0</v>
      </c>
      <c r="OG17" s="14"/>
      <c r="OH17" s="14"/>
      <c r="OI17" s="142">
        <v>0</v>
      </c>
      <c r="OJ17" s="142">
        <v>0</v>
      </c>
      <c r="OK17" s="142">
        <v>0</v>
      </c>
      <c r="OL17" s="142">
        <v>0</v>
      </c>
      <c r="OM17" s="142">
        <v>0</v>
      </c>
      <c r="ON17" s="14">
        <f t="shared" si="104"/>
        <v>0</v>
      </c>
      <c r="OO17" s="14"/>
      <c r="OP17" s="150">
        <f t="shared" si="73"/>
        <v>20000</v>
      </c>
      <c r="OQ17" s="150">
        <f t="shared" si="74"/>
        <v>5000</v>
      </c>
      <c r="OR17" s="150">
        <f t="shared" si="75"/>
        <v>5000</v>
      </c>
      <c r="OS17" s="150">
        <f t="shared" si="76"/>
        <v>5000</v>
      </c>
      <c r="OT17" s="150">
        <f t="shared" si="77"/>
        <v>5000</v>
      </c>
      <c r="OU17" s="151">
        <f t="shared" si="105"/>
        <v>0</v>
      </c>
    </row>
    <row r="18" spans="1:411" s="112" customFormat="1" ht="12.75">
      <c r="A18" s="15">
        <v>10</v>
      </c>
      <c r="B18" s="106" t="s">
        <v>677</v>
      </c>
      <c r="C18" s="14"/>
      <c r="D18" s="14"/>
      <c r="E18" s="14"/>
      <c r="F18" s="141">
        <v>0</v>
      </c>
      <c r="G18" s="141">
        <v>0</v>
      </c>
      <c r="H18" s="141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">
        <f t="shared" si="78"/>
        <v>0</v>
      </c>
      <c r="O18" s="14"/>
      <c r="P18" s="14"/>
      <c r="Q18" s="14"/>
      <c r="R18" s="14"/>
      <c r="S18" s="14"/>
      <c r="T18" s="14"/>
      <c r="U18" s="141">
        <v>0</v>
      </c>
      <c r="V18" s="141">
        <v>0</v>
      </c>
      <c r="W18" s="141">
        <v>0</v>
      </c>
      <c r="X18" s="142">
        <v>0</v>
      </c>
      <c r="Y18" s="142">
        <v>0</v>
      </c>
      <c r="Z18" s="142">
        <v>0</v>
      </c>
      <c r="AA18" s="142">
        <v>0</v>
      </c>
      <c r="AB18" s="142">
        <v>0</v>
      </c>
      <c r="AC18" s="14">
        <f t="shared" si="79"/>
        <v>0</v>
      </c>
      <c r="AD18" s="14"/>
      <c r="AE18" s="14"/>
      <c r="AF18" s="14"/>
      <c r="AG18" s="14"/>
      <c r="AH18" s="14"/>
      <c r="AI18" s="14"/>
      <c r="AJ18" s="141">
        <v>0</v>
      </c>
      <c r="AK18" s="141">
        <v>0</v>
      </c>
      <c r="AL18" s="141">
        <v>0</v>
      </c>
      <c r="AM18" s="142">
        <v>0</v>
      </c>
      <c r="AN18" s="142">
        <v>0</v>
      </c>
      <c r="AO18" s="142">
        <v>0</v>
      </c>
      <c r="AP18" s="142">
        <v>0</v>
      </c>
      <c r="AQ18" s="142">
        <v>0</v>
      </c>
      <c r="AR18" s="14">
        <f t="shared" si="80"/>
        <v>0</v>
      </c>
      <c r="AS18" s="14"/>
      <c r="AT18" s="14"/>
      <c r="AU18" s="14"/>
      <c r="AV18" s="14"/>
      <c r="AW18" s="14"/>
      <c r="AX18" s="14"/>
      <c r="AY18" s="141">
        <v>0</v>
      </c>
      <c r="AZ18" s="141">
        <v>0</v>
      </c>
      <c r="BA18" s="141">
        <v>0</v>
      </c>
      <c r="BB18" s="142">
        <v>0</v>
      </c>
      <c r="BC18" s="142">
        <v>0</v>
      </c>
      <c r="BD18" s="142">
        <v>0</v>
      </c>
      <c r="BE18" s="142">
        <v>0</v>
      </c>
      <c r="BF18" s="142">
        <v>0</v>
      </c>
      <c r="BG18" s="14">
        <f t="shared" si="81"/>
        <v>0</v>
      </c>
      <c r="BH18" s="14"/>
      <c r="BI18" s="14"/>
      <c r="BJ18" s="14"/>
      <c r="BK18" s="14"/>
      <c r="BL18" s="14"/>
      <c r="BM18" s="14"/>
      <c r="BN18" s="141">
        <v>0</v>
      </c>
      <c r="BO18" s="141">
        <v>0</v>
      </c>
      <c r="BP18" s="141">
        <v>0</v>
      </c>
      <c r="BQ18" s="142">
        <v>0</v>
      </c>
      <c r="BR18" s="142">
        <v>0</v>
      </c>
      <c r="BS18" s="142">
        <v>0</v>
      </c>
      <c r="BT18" s="142">
        <v>0</v>
      </c>
      <c r="BU18" s="142">
        <v>0</v>
      </c>
      <c r="BV18" s="14">
        <f t="shared" si="82"/>
        <v>0</v>
      </c>
      <c r="BW18" s="14"/>
      <c r="BX18" s="14"/>
      <c r="BY18" s="14"/>
      <c r="BZ18" s="14"/>
      <c r="CA18" s="14"/>
      <c r="CB18" s="14"/>
      <c r="CC18" s="141">
        <v>0</v>
      </c>
      <c r="CD18" s="141">
        <v>0</v>
      </c>
      <c r="CE18" s="141">
        <v>0</v>
      </c>
      <c r="CF18" s="142">
        <v>0</v>
      </c>
      <c r="CG18" s="142">
        <v>0</v>
      </c>
      <c r="CH18" s="142">
        <v>0</v>
      </c>
      <c r="CI18" s="142">
        <v>0</v>
      </c>
      <c r="CJ18" s="142">
        <v>0</v>
      </c>
      <c r="CK18" s="14">
        <f t="shared" si="83"/>
        <v>0</v>
      </c>
      <c r="CL18" s="14"/>
      <c r="CM18" s="14"/>
      <c r="CN18" s="14"/>
      <c r="CO18" s="14"/>
      <c r="CP18" s="14"/>
      <c r="CQ18" s="14"/>
      <c r="CR18" s="141">
        <v>0</v>
      </c>
      <c r="CS18" s="141">
        <v>0</v>
      </c>
      <c r="CT18" s="141">
        <v>0</v>
      </c>
      <c r="CU18" s="142">
        <v>0</v>
      </c>
      <c r="CV18" s="142">
        <v>0</v>
      </c>
      <c r="CW18" s="142">
        <v>0</v>
      </c>
      <c r="CX18" s="142">
        <v>0</v>
      </c>
      <c r="CY18" s="142">
        <v>0</v>
      </c>
      <c r="CZ18" s="14">
        <f t="shared" si="84"/>
        <v>0</v>
      </c>
      <c r="DA18" s="14"/>
      <c r="DB18" s="14">
        <v>10</v>
      </c>
      <c r="DC18" s="14" t="s">
        <v>679</v>
      </c>
      <c r="DD18" s="14"/>
      <c r="DE18" s="14"/>
      <c r="DF18" s="14"/>
      <c r="DG18" s="141">
        <v>0</v>
      </c>
      <c r="DH18" s="14"/>
      <c r="DI18" s="14"/>
      <c r="DJ18" s="142">
        <v>20000</v>
      </c>
      <c r="DK18" s="142">
        <v>5000</v>
      </c>
      <c r="DL18" s="142">
        <v>5000</v>
      </c>
      <c r="DM18" s="142">
        <v>5000</v>
      </c>
      <c r="DN18" s="142">
        <v>5000</v>
      </c>
      <c r="DO18" s="14">
        <f t="shared" si="85"/>
        <v>0</v>
      </c>
      <c r="DP18" s="14"/>
      <c r="DQ18" s="14"/>
      <c r="DR18" s="14"/>
      <c r="DS18" s="14"/>
      <c r="DT18" s="14"/>
      <c r="DU18" s="14"/>
      <c r="DV18" s="141">
        <v>0</v>
      </c>
      <c r="DW18" s="14"/>
      <c r="DX18" s="14"/>
      <c r="DY18" s="142">
        <v>0</v>
      </c>
      <c r="DZ18" s="142">
        <v>0</v>
      </c>
      <c r="EA18" s="142">
        <v>0</v>
      </c>
      <c r="EB18" s="142">
        <v>0</v>
      </c>
      <c r="EC18" s="142">
        <v>0</v>
      </c>
      <c r="ED18" s="14">
        <f t="shared" si="86"/>
        <v>0</v>
      </c>
      <c r="EE18" s="14"/>
      <c r="EF18" s="14"/>
      <c r="EG18" s="14"/>
      <c r="EH18" s="14"/>
      <c r="EI18" s="14"/>
      <c r="EJ18" s="14"/>
      <c r="EK18" s="141">
        <v>0</v>
      </c>
      <c r="EL18" s="14"/>
      <c r="EM18" s="14"/>
      <c r="EN18" s="142">
        <v>0</v>
      </c>
      <c r="EO18" s="142">
        <v>0</v>
      </c>
      <c r="EP18" s="142">
        <v>0</v>
      </c>
      <c r="EQ18" s="142">
        <v>0</v>
      </c>
      <c r="ER18" s="142">
        <v>0</v>
      </c>
      <c r="ES18" s="14">
        <f t="shared" si="87"/>
        <v>0</v>
      </c>
      <c r="ET18" s="14"/>
      <c r="EU18" s="14"/>
      <c r="EV18" s="14"/>
      <c r="EW18" s="14"/>
      <c r="EX18" s="14"/>
      <c r="EY18" s="14"/>
      <c r="EZ18" s="141">
        <v>0</v>
      </c>
      <c r="FA18" s="14"/>
      <c r="FB18" s="14"/>
      <c r="FC18" s="142">
        <v>0</v>
      </c>
      <c r="FD18" s="142">
        <v>0</v>
      </c>
      <c r="FE18" s="142">
        <v>0</v>
      </c>
      <c r="FF18" s="142">
        <v>0</v>
      </c>
      <c r="FG18" s="142">
        <v>0</v>
      </c>
      <c r="FH18" s="14">
        <f t="shared" si="88"/>
        <v>0</v>
      </c>
      <c r="FI18" s="14"/>
      <c r="FJ18" s="14"/>
      <c r="FK18" s="14"/>
      <c r="FL18" s="14"/>
      <c r="FM18" s="14"/>
      <c r="FN18" s="14"/>
      <c r="FO18" s="141">
        <v>0</v>
      </c>
      <c r="FP18" s="14"/>
      <c r="FQ18" s="14"/>
      <c r="FR18" s="142">
        <v>0</v>
      </c>
      <c r="FS18" s="142">
        <v>0</v>
      </c>
      <c r="FT18" s="142">
        <v>0</v>
      </c>
      <c r="FU18" s="142">
        <v>0</v>
      </c>
      <c r="FV18" s="142">
        <v>0</v>
      </c>
      <c r="FW18" s="14">
        <f t="shared" si="89"/>
        <v>0</v>
      </c>
      <c r="FX18" s="14"/>
      <c r="FY18" s="14"/>
      <c r="FZ18" s="14"/>
      <c r="GA18" s="14"/>
      <c r="GB18" s="14"/>
      <c r="GC18" s="14"/>
      <c r="GD18" s="141">
        <v>0</v>
      </c>
      <c r="GE18" s="14"/>
      <c r="GF18" s="14"/>
      <c r="GG18" s="142">
        <v>0</v>
      </c>
      <c r="GH18" s="142">
        <v>0</v>
      </c>
      <c r="GI18" s="142">
        <v>0</v>
      </c>
      <c r="GJ18" s="142">
        <v>0</v>
      </c>
      <c r="GK18" s="142">
        <v>0</v>
      </c>
      <c r="GL18" s="14">
        <f t="shared" si="90"/>
        <v>0</v>
      </c>
      <c r="GM18" s="14"/>
      <c r="GN18" s="14"/>
      <c r="GO18" s="14"/>
      <c r="GP18" s="14"/>
      <c r="GQ18" s="14"/>
      <c r="GR18" s="14"/>
      <c r="GS18" s="141">
        <v>0</v>
      </c>
      <c r="GT18" s="14"/>
      <c r="GU18" s="14"/>
      <c r="GV18" s="142">
        <v>0</v>
      </c>
      <c r="GW18" s="142">
        <v>0</v>
      </c>
      <c r="GX18" s="142">
        <v>0</v>
      </c>
      <c r="GY18" s="142">
        <v>0</v>
      </c>
      <c r="GZ18" s="142">
        <v>0</v>
      </c>
      <c r="HA18" s="14">
        <f t="shared" si="91"/>
        <v>0</v>
      </c>
      <c r="HB18" s="14"/>
      <c r="HC18" s="14"/>
      <c r="HD18" s="14"/>
      <c r="HE18" s="14"/>
      <c r="HF18" s="14"/>
      <c r="HG18" s="14"/>
      <c r="HH18" s="141">
        <v>0</v>
      </c>
      <c r="HI18" s="14"/>
      <c r="HJ18" s="14"/>
      <c r="HK18" s="142">
        <v>0</v>
      </c>
      <c r="HL18" s="142">
        <v>0</v>
      </c>
      <c r="HM18" s="142">
        <v>0</v>
      </c>
      <c r="HN18" s="142">
        <v>0</v>
      </c>
      <c r="HO18" s="142">
        <v>0</v>
      </c>
      <c r="HP18" s="14">
        <f t="shared" si="92"/>
        <v>0</v>
      </c>
      <c r="HQ18" s="14"/>
      <c r="HR18" s="14"/>
      <c r="HS18" s="14"/>
      <c r="HT18" s="14"/>
      <c r="HU18" s="14"/>
      <c r="HV18" s="14"/>
      <c r="HW18" s="141">
        <v>0</v>
      </c>
      <c r="HX18" s="14"/>
      <c r="HY18" s="14"/>
      <c r="HZ18" s="142">
        <v>0</v>
      </c>
      <c r="IA18" s="142">
        <v>0</v>
      </c>
      <c r="IB18" s="142">
        <v>0</v>
      </c>
      <c r="IC18" s="142">
        <v>0</v>
      </c>
      <c r="ID18" s="142">
        <v>0</v>
      </c>
      <c r="IE18" s="14">
        <f t="shared" si="93"/>
        <v>0</v>
      </c>
      <c r="IF18" s="14"/>
      <c r="IG18" s="14"/>
      <c r="IH18" s="14"/>
      <c r="II18" s="14"/>
      <c r="IJ18" s="14"/>
      <c r="IK18" s="14"/>
      <c r="IL18" s="141">
        <v>0</v>
      </c>
      <c r="IM18" s="14"/>
      <c r="IN18" s="14"/>
      <c r="IO18" s="142">
        <v>0</v>
      </c>
      <c r="IP18" s="142">
        <v>0</v>
      </c>
      <c r="IQ18" s="142">
        <v>0</v>
      </c>
      <c r="IR18" s="142">
        <v>0</v>
      </c>
      <c r="IS18" s="142">
        <v>0</v>
      </c>
      <c r="IT18" s="14">
        <f t="shared" si="94"/>
        <v>0</v>
      </c>
      <c r="IU18" s="14"/>
      <c r="IV18" s="14"/>
      <c r="IW18" s="14"/>
      <c r="IX18" s="14"/>
      <c r="IY18" s="14"/>
      <c r="IZ18" s="14"/>
      <c r="JA18" s="141">
        <v>0</v>
      </c>
      <c r="JB18" s="14"/>
      <c r="JC18" s="14"/>
      <c r="JD18" s="142">
        <v>0</v>
      </c>
      <c r="JE18" s="142">
        <v>0</v>
      </c>
      <c r="JF18" s="142">
        <v>0</v>
      </c>
      <c r="JG18" s="142">
        <v>0</v>
      </c>
      <c r="JH18" s="142">
        <v>0</v>
      </c>
      <c r="JI18" s="14">
        <f t="shared" si="95"/>
        <v>0</v>
      </c>
      <c r="JJ18" s="14"/>
      <c r="JK18" s="14"/>
      <c r="JL18" s="14"/>
      <c r="JM18" s="14"/>
      <c r="JN18" s="14"/>
      <c r="JO18" s="14"/>
      <c r="JP18" s="141">
        <v>0</v>
      </c>
      <c r="JQ18" s="14"/>
      <c r="JR18" s="14"/>
      <c r="JS18" s="142">
        <v>0</v>
      </c>
      <c r="JT18" s="142">
        <v>0</v>
      </c>
      <c r="JU18" s="142">
        <v>0</v>
      </c>
      <c r="JV18" s="142">
        <v>0</v>
      </c>
      <c r="JW18" s="142">
        <v>0</v>
      </c>
      <c r="JX18" s="14">
        <f t="shared" si="96"/>
        <v>0</v>
      </c>
      <c r="JY18" s="14"/>
      <c r="JZ18" s="14"/>
      <c r="KA18" s="14"/>
      <c r="KB18" s="14"/>
      <c r="KC18" s="14"/>
      <c r="KD18" s="14"/>
      <c r="KE18" s="141">
        <v>0</v>
      </c>
      <c r="KF18" s="14"/>
      <c r="KG18" s="14"/>
      <c r="KH18" s="142">
        <v>0</v>
      </c>
      <c r="KI18" s="142">
        <v>0</v>
      </c>
      <c r="KJ18" s="142">
        <v>0</v>
      </c>
      <c r="KK18" s="142">
        <v>0</v>
      </c>
      <c r="KL18" s="142">
        <v>0</v>
      </c>
      <c r="KM18" s="14">
        <f t="shared" si="97"/>
        <v>0</v>
      </c>
      <c r="KN18" s="14"/>
      <c r="KO18" s="14"/>
      <c r="KP18" s="14"/>
      <c r="KQ18" s="14"/>
      <c r="KR18" s="14"/>
      <c r="KS18" s="14"/>
      <c r="KT18" s="141">
        <v>0</v>
      </c>
      <c r="KU18" s="14"/>
      <c r="KV18" s="14"/>
      <c r="KW18" s="142">
        <v>0</v>
      </c>
      <c r="KX18" s="142">
        <v>0</v>
      </c>
      <c r="KY18" s="142">
        <v>0</v>
      </c>
      <c r="KZ18" s="142">
        <v>0</v>
      </c>
      <c r="LA18" s="142">
        <v>0</v>
      </c>
      <c r="LB18" s="14">
        <f t="shared" si="98"/>
        <v>0</v>
      </c>
      <c r="LC18" s="14"/>
      <c r="LD18" s="14"/>
      <c r="LE18" s="14"/>
      <c r="LF18" s="14"/>
      <c r="LG18" s="14"/>
      <c r="LH18" s="14"/>
      <c r="LI18" s="141">
        <v>0</v>
      </c>
      <c r="LJ18" s="14"/>
      <c r="LK18" s="14"/>
      <c r="LL18" s="142">
        <v>0</v>
      </c>
      <c r="LM18" s="142">
        <v>0</v>
      </c>
      <c r="LN18" s="142">
        <v>0</v>
      </c>
      <c r="LO18" s="142">
        <v>0</v>
      </c>
      <c r="LP18" s="142">
        <v>0</v>
      </c>
      <c r="LQ18" s="14">
        <f t="shared" si="99"/>
        <v>0</v>
      </c>
      <c r="LR18" s="14"/>
      <c r="LS18" s="14"/>
      <c r="LT18" s="14"/>
      <c r="LU18" s="14"/>
      <c r="LV18" s="14"/>
      <c r="LW18" s="14"/>
      <c r="LX18" s="141">
        <v>0</v>
      </c>
      <c r="LY18" s="14"/>
      <c r="LZ18" s="14"/>
      <c r="MA18" s="142">
        <v>0</v>
      </c>
      <c r="MB18" s="142">
        <v>0</v>
      </c>
      <c r="MC18" s="142">
        <v>0</v>
      </c>
      <c r="MD18" s="142">
        <v>0</v>
      </c>
      <c r="ME18" s="142">
        <v>0</v>
      </c>
      <c r="MF18" s="14">
        <f t="shared" si="100"/>
        <v>0</v>
      </c>
      <c r="MG18" s="14"/>
      <c r="MH18" s="14"/>
      <c r="MI18" s="14"/>
      <c r="MJ18" s="14"/>
      <c r="MK18" s="14"/>
      <c r="ML18" s="14"/>
      <c r="MM18" s="141">
        <v>0</v>
      </c>
      <c r="MN18" s="14"/>
      <c r="MO18" s="14"/>
      <c r="MP18" s="142">
        <v>0</v>
      </c>
      <c r="MQ18" s="142">
        <v>0</v>
      </c>
      <c r="MR18" s="142">
        <v>0</v>
      </c>
      <c r="MS18" s="142">
        <v>0</v>
      </c>
      <c r="MT18" s="142">
        <v>0</v>
      </c>
      <c r="MU18" s="14">
        <f t="shared" si="101"/>
        <v>0</v>
      </c>
      <c r="MV18" s="14"/>
      <c r="MW18" s="14"/>
      <c r="MX18" s="14"/>
      <c r="MY18" s="14"/>
      <c r="MZ18" s="14"/>
      <c r="NA18" s="14"/>
      <c r="NB18" s="141">
        <v>0</v>
      </c>
      <c r="NC18" s="14"/>
      <c r="ND18" s="14"/>
      <c r="NE18" s="142">
        <v>0</v>
      </c>
      <c r="NF18" s="142">
        <v>0</v>
      </c>
      <c r="NG18" s="142">
        <v>0</v>
      </c>
      <c r="NH18" s="142">
        <v>0</v>
      </c>
      <c r="NI18" s="142">
        <v>0</v>
      </c>
      <c r="NJ18" s="14">
        <f t="shared" si="102"/>
        <v>0</v>
      </c>
      <c r="NK18" s="14"/>
      <c r="NL18" s="14"/>
      <c r="NM18" s="14"/>
      <c r="NN18" s="14"/>
      <c r="NO18" s="14"/>
      <c r="NP18" s="14"/>
      <c r="NQ18" s="141">
        <v>0</v>
      </c>
      <c r="NR18" s="14"/>
      <c r="NS18" s="14"/>
      <c r="NT18" s="142">
        <v>0</v>
      </c>
      <c r="NU18" s="142">
        <v>0</v>
      </c>
      <c r="NV18" s="142">
        <v>0</v>
      </c>
      <c r="NW18" s="142">
        <v>0</v>
      </c>
      <c r="NX18" s="142">
        <v>0</v>
      </c>
      <c r="NY18" s="14">
        <f t="shared" si="103"/>
        <v>0</v>
      </c>
      <c r="NZ18" s="14"/>
      <c r="OA18" s="14"/>
      <c r="OB18" s="14"/>
      <c r="OC18" s="14"/>
      <c r="OD18" s="14"/>
      <c r="OE18" s="14"/>
      <c r="OF18" s="141">
        <v>0</v>
      </c>
      <c r="OG18" s="14"/>
      <c r="OH18" s="14"/>
      <c r="OI18" s="142">
        <v>0</v>
      </c>
      <c r="OJ18" s="142">
        <v>0</v>
      </c>
      <c r="OK18" s="142">
        <v>0</v>
      </c>
      <c r="OL18" s="142">
        <v>0</v>
      </c>
      <c r="OM18" s="142">
        <v>0</v>
      </c>
      <c r="ON18" s="14">
        <f t="shared" si="104"/>
        <v>0</v>
      </c>
      <c r="OO18" s="14"/>
      <c r="OP18" s="150">
        <f t="shared" si="73"/>
        <v>20000</v>
      </c>
      <c r="OQ18" s="150">
        <f t="shared" si="74"/>
        <v>5000</v>
      </c>
      <c r="OR18" s="150">
        <f t="shared" si="75"/>
        <v>5000</v>
      </c>
      <c r="OS18" s="150">
        <f t="shared" si="76"/>
        <v>5000</v>
      </c>
      <c r="OT18" s="150">
        <f t="shared" si="77"/>
        <v>5000</v>
      </c>
      <c r="OU18" s="151">
        <f t="shared" si="105"/>
        <v>0</v>
      </c>
    </row>
    <row r="19" spans="1:411" s="112" customFormat="1" ht="12.75">
      <c r="A19" s="15">
        <v>11</v>
      </c>
      <c r="B19" s="106" t="s">
        <v>678</v>
      </c>
      <c r="C19" s="14"/>
      <c r="D19" s="14"/>
      <c r="E19" s="14"/>
      <c r="F19" s="141">
        <v>0</v>
      </c>
      <c r="G19" s="141">
        <v>0</v>
      </c>
      <c r="H19" s="141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">
        <f t="shared" si="78"/>
        <v>0</v>
      </c>
      <c r="O19" s="14"/>
      <c r="P19" s="14"/>
      <c r="Q19" s="14"/>
      <c r="R19" s="14"/>
      <c r="S19" s="14"/>
      <c r="T19" s="14"/>
      <c r="U19" s="141">
        <v>0</v>
      </c>
      <c r="V19" s="141">
        <v>0</v>
      </c>
      <c r="W19" s="141">
        <v>0</v>
      </c>
      <c r="X19" s="142">
        <v>0</v>
      </c>
      <c r="Y19" s="142">
        <v>0</v>
      </c>
      <c r="Z19" s="142">
        <v>0</v>
      </c>
      <c r="AA19" s="142">
        <v>0</v>
      </c>
      <c r="AB19" s="142">
        <v>0</v>
      </c>
      <c r="AC19" s="14">
        <f t="shared" si="79"/>
        <v>0</v>
      </c>
      <c r="AD19" s="14"/>
      <c r="AE19" s="14"/>
      <c r="AF19" s="14"/>
      <c r="AG19" s="14"/>
      <c r="AH19" s="14"/>
      <c r="AI19" s="14"/>
      <c r="AJ19" s="141">
        <v>0</v>
      </c>
      <c r="AK19" s="141">
        <v>0</v>
      </c>
      <c r="AL19" s="141">
        <v>0</v>
      </c>
      <c r="AM19" s="142">
        <v>0</v>
      </c>
      <c r="AN19" s="142">
        <v>0</v>
      </c>
      <c r="AO19" s="142">
        <v>0</v>
      </c>
      <c r="AP19" s="142">
        <v>0</v>
      </c>
      <c r="AQ19" s="142">
        <v>0</v>
      </c>
      <c r="AR19" s="14">
        <f t="shared" si="80"/>
        <v>0</v>
      </c>
      <c r="AS19" s="14"/>
      <c r="AT19" s="14"/>
      <c r="AU19" s="14"/>
      <c r="AV19" s="14"/>
      <c r="AW19" s="14"/>
      <c r="AX19" s="14"/>
      <c r="AY19" s="141">
        <v>0</v>
      </c>
      <c r="AZ19" s="141">
        <v>0</v>
      </c>
      <c r="BA19" s="141">
        <v>0</v>
      </c>
      <c r="BB19" s="142">
        <v>0</v>
      </c>
      <c r="BC19" s="142">
        <v>0</v>
      </c>
      <c r="BD19" s="142">
        <v>0</v>
      </c>
      <c r="BE19" s="142">
        <v>0</v>
      </c>
      <c r="BF19" s="142">
        <v>0</v>
      </c>
      <c r="BG19" s="14">
        <f t="shared" si="81"/>
        <v>0</v>
      </c>
      <c r="BH19" s="14"/>
      <c r="BI19" s="14"/>
      <c r="BJ19" s="14"/>
      <c r="BK19" s="14"/>
      <c r="BL19" s="14"/>
      <c r="BM19" s="14"/>
      <c r="BN19" s="141">
        <v>0</v>
      </c>
      <c r="BO19" s="141">
        <v>0</v>
      </c>
      <c r="BP19" s="141">
        <v>0</v>
      </c>
      <c r="BQ19" s="142">
        <v>0</v>
      </c>
      <c r="BR19" s="142">
        <v>0</v>
      </c>
      <c r="BS19" s="142">
        <v>0</v>
      </c>
      <c r="BT19" s="142">
        <v>0</v>
      </c>
      <c r="BU19" s="142">
        <v>0</v>
      </c>
      <c r="BV19" s="14">
        <f t="shared" si="82"/>
        <v>0</v>
      </c>
      <c r="BW19" s="14"/>
      <c r="BX19" s="14"/>
      <c r="BY19" s="14"/>
      <c r="BZ19" s="14"/>
      <c r="CA19" s="14"/>
      <c r="CB19" s="14"/>
      <c r="CC19" s="141">
        <v>0</v>
      </c>
      <c r="CD19" s="141">
        <v>0</v>
      </c>
      <c r="CE19" s="141">
        <v>0</v>
      </c>
      <c r="CF19" s="142">
        <v>0</v>
      </c>
      <c r="CG19" s="142">
        <v>0</v>
      </c>
      <c r="CH19" s="142">
        <v>0</v>
      </c>
      <c r="CI19" s="142">
        <v>0</v>
      </c>
      <c r="CJ19" s="142">
        <v>0</v>
      </c>
      <c r="CK19" s="14">
        <f t="shared" si="83"/>
        <v>0</v>
      </c>
      <c r="CL19" s="14"/>
      <c r="CM19" s="14"/>
      <c r="CN19" s="14"/>
      <c r="CO19" s="14"/>
      <c r="CP19" s="14"/>
      <c r="CQ19" s="14"/>
      <c r="CR19" s="141">
        <v>0</v>
      </c>
      <c r="CS19" s="141">
        <v>0</v>
      </c>
      <c r="CT19" s="141">
        <v>0</v>
      </c>
      <c r="CU19" s="142">
        <v>0</v>
      </c>
      <c r="CV19" s="142">
        <v>0</v>
      </c>
      <c r="CW19" s="142">
        <v>0</v>
      </c>
      <c r="CX19" s="142">
        <v>0</v>
      </c>
      <c r="CY19" s="142">
        <v>0</v>
      </c>
      <c r="CZ19" s="14">
        <f t="shared" si="84"/>
        <v>0</v>
      </c>
      <c r="DA19" s="14"/>
      <c r="DB19" s="14">
        <v>11</v>
      </c>
      <c r="DC19" s="14" t="s">
        <v>680</v>
      </c>
      <c r="DD19" s="14"/>
      <c r="DE19" s="14"/>
      <c r="DF19" s="14"/>
      <c r="DG19" s="141">
        <v>0</v>
      </c>
      <c r="DH19" s="14"/>
      <c r="DI19" s="14"/>
      <c r="DJ19" s="142">
        <v>20000</v>
      </c>
      <c r="DK19" s="142">
        <v>5000</v>
      </c>
      <c r="DL19" s="142">
        <v>5000</v>
      </c>
      <c r="DM19" s="142">
        <v>5000</v>
      </c>
      <c r="DN19" s="142">
        <v>5000</v>
      </c>
      <c r="DO19" s="14">
        <f t="shared" si="85"/>
        <v>0</v>
      </c>
      <c r="DP19" s="14"/>
      <c r="DQ19" s="14"/>
      <c r="DR19" s="14"/>
      <c r="DS19" s="14"/>
      <c r="DT19" s="14"/>
      <c r="DU19" s="14"/>
      <c r="DV19" s="141">
        <v>0</v>
      </c>
      <c r="DW19" s="14"/>
      <c r="DX19" s="14"/>
      <c r="DY19" s="142">
        <v>0</v>
      </c>
      <c r="DZ19" s="142">
        <v>0</v>
      </c>
      <c r="EA19" s="142">
        <v>0</v>
      </c>
      <c r="EB19" s="142">
        <v>0</v>
      </c>
      <c r="EC19" s="142">
        <v>0</v>
      </c>
      <c r="ED19" s="14">
        <f t="shared" si="86"/>
        <v>0</v>
      </c>
      <c r="EE19" s="14"/>
      <c r="EF19" s="14"/>
      <c r="EG19" s="14"/>
      <c r="EH19" s="14"/>
      <c r="EI19" s="14"/>
      <c r="EJ19" s="14"/>
      <c r="EK19" s="141">
        <v>0</v>
      </c>
      <c r="EL19" s="14"/>
      <c r="EM19" s="14"/>
      <c r="EN19" s="142">
        <v>0</v>
      </c>
      <c r="EO19" s="142">
        <v>0</v>
      </c>
      <c r="EP19" s="142">
        <v>0</v>
      </c>
      <c r="EQ19" s="142">
        <v>0</v>
      </c>
      <c r="ER19" s="142">
        <v>0</v>
      </c>
      <c r="ES19" s="14">
        <f t="shared" si="87"/>
        <v>0</v>
      </c>
      <c r="ET19" s="14"/>
      <c r="EU19" s="14"/>
      <c r="EV19" s="14"/>
      <c r="EW19" s="14"/>
      <c r="EX19" s="14"/>
      <c r="EY19" s="14"/>
      <c r="EZ19" s="141">
        <v>0</v>
      </c>
      <c r="FA19" s="14"/>
      <c r="FB19" s="14"/>
      <c r="FC19" s="142">
        <v>0</v>
      </c>
      <c r="FD19" s="142">
        <v>0</v>
      </c>
      <c r="FE19" s="142">
        <v>0</v>
      </c>
      <c r="FF19" s="142">
        <v>0</v>
      </c>
      <c r="FG19" s="142">
        <v>0</v>
      </c>
      <c r="FH19" s="14">
        <f t="shared" si="88"/>
        <v>0</v>
      </c>
      <c r="FI19" s="14"/>
      <c r="FJ19" s="14"/>
      <c r="FK19" s="14"/>
      <c r="FL19" s="14"/>
      <c r="FM19" s="14"/>
      <c r="FN19" s="14"/>
      <c r="FO19" s="141">
        <v>0</v>
      </c>
      <c r="FP19" s="14"/>
      <c r="FQ19" s="14"/>
      <c r="FR19" s="142">
        <v>0</v>
      </c>
      <c r="FS19" s="142">
        <v>0</v>
      </c>
      <c r="FT19" s="142">
        <v>0</v>
      </c>
      <c r="FU19" s="142">
        <v>0</v>
      </c>
      <c r="FV19" s="142">
        <v>0</v>
      </c>
      <c r="FW19" s="14">
        <f t="shared" si="89"/>
        <v>0</v>
      </c>
      <c r="FX19" s="14"/>
      <c r="FY19" s="14"/>
      <c r="FZ19" s="14"/>
      <c r="GA19" s="14"/>
      <c r="GB19" s="14"/>
      <c r="GC19" s="14"/>
      <c r="GD19" s="141">
        <v>0</v>
      </c>
      <c r="GE19" s="14"/>
      <c r="GF19" s="14"/>
      <c r="GG19" s="142">
        <v>0</v>
      </c>
      <c r="GH19" s="142">
        <v>0</v>
      </c>
      <c r="GI19" s="142">
        <v>0</v>
      </c>
      <c r="GJ19" s="142">
        <v>0</v>
      </c>
      <c r="GK19" s="142">
        <v>0</v>
      </c>
      <c r="GL19" s="14">
        <f t="shared" si="90"/>
        <v>0</v>
      </c>
      <c r="GM19" s="14"/>
      <c r="GN19" s="14"/>
      <c r="GO19" s="14"/>
      <c r="GP19" s="14"/>
      <c r="GQ19" s="14"/>
      <c r="GR19" s="14"/>
      <c r="GS19" s="141">
        <v>0</v>
      </c>
      <c r="GT19" s="14"/>
      <c r="GU19" s="14"/>
      <c r="GV19" s="142">
        <v>0</v>
      </c>
      <c r="GW19" s="142">
        <v>0</v>
      </c>
      <c r="GX19" s="142">
        <v>0</v>
      </c>
      <c r="GY19" s="142">
        <v>0</v>
      </c>
      <c r="GZ19" s="142">
        <v>0</v>
      </c>
      <c r="HA19" s="14">
        <f t="shared" si="91"/>
        <v>0</v>
      </c>
      <c r="HB19" s="14"/>
      <c r="HC19" s="14"/>
      <c r="HD19" s="14"/>
      <c r="HE19" s="14"/>
      <c r="HF19" s="14"/>
      <c r="HG19" s="14"/>
      <c r="HH19" s="141">
        <v>0</v>
      </c>
      <c r="HI19" s="14"/>
      <c r="HJ19" s="14"/>
      <c r="HK19" s="142">
        <v>0</v>
      </c>
      <c r="HL19" s="142">
        <v>0</v>
      </c>
      <c r="HM19" s="142">
        <v>0</v>
      </c>
      <c r="HN19" s="142">
        <v>0</v>
      </c>
      <c r="HO19" s="142">
        <v>0</v>
      </c>
      <c r="HP19" s="14">
        <f t="shared" si="92"/>
        <v>0</v>
      </c>
      <c r="HQ19" s="14"/>
      <c r="HR19" s="14"/>
      <c r="HS19" s="14"/>
      <c r="HT19" s="14"/>
      <c r="HU19" s="14"/>
      <c r="HV19" s="14"/>
      <c r="HW19" s="141">
        <v>0</v>
      </c>
      <c r="HX19" s="14"/>
      <c r="HY19" s="14"/>
      <c r="HZ19" s="142">
        <v>0</v>
      </c>
      <c r="IA19" s="142">
        <v>0</v>
      </c>
      <c r="IB19" s="142">
        <v>0</v>
      </c>
      <c r="IC19" s="142">
        <v>0</v>
      </c>
      <c r="ID19" s="142">
        <v>0</v>
      </c>
      <c r="IE19" s="14">
        <f t="shared" si="93"/>
        <v>0</v>
      </c>
      <c r="IF19" s="14"/>
      <c r="IG19" s="14"/>
      <c r="IH19" s="14"/>
      <c r="II19" s="14"/>
      <c r="IJ19" s="14"/>
      <c r="IK19" s="14"/>
      <c r="IL19" s="141">
        <v>0</v>
      </c>
      <c r="IM19" s="14"/>
      <c r="IN19" s="14"/>
      <c r="IO19" s="142">
        <v>0</v>
      </c>
      <c r="IP19" s="142">
        <v>0</v>
      </c>
      <c r="IQ19" s="142">
        <v>0</v>
      </c>
      <c r="IR19" s="142">
        <v>0</v>
      </c>
      <c r="IS19" s="142">
        <v>0</v>
      </c>
      <c r="IT19" s="14">
        <f t="shared" si="94"/>
        <v>0</v>
      </c>
      <c r="IU19" s="14"/>
      <c r="IV19" s="14"/>
      <c r="IW19" s="14"/>
      <c r="IX19" s="14"/>
      <c r="IY19" s="14"/>
      <c r="IZ19" s="14"/>
      <c r="JA19" s="141">
        <v>0</v>
      </c>
      <c r="JB19" s="14"/>
      <c r="JC19" s="14"/>
      <c r="JD19" s="142">
        <v>0</v>
      </c>
      <c r="JE19" s="142">
        <v>0</v>
      </c>
      <c r="JF19" s="142">
        <v>0</v>
      </c>
      <c r="JG19" s="142">
        <v>0</v>
      </c>
      <c r="JH19" s="142">
        <v>0</v>
      </c>
      <c r="JI19" s="14">
        <f t="shared" si="95"/>
        <v>0</v>
      </c>
      <c r="JJ19" s="14"/>
      <c r="JK19" s="14"/>
      <c r="JL19" s="14"/>
      <c r="JM19" s="14"/>
      <c r="JN19" s="14"/>
      <c r="JO19" s="14"/>
      <c r="JP19" s="141">
        <v>0</v>
      </c>
      <c r="JQ19" s="14"/>
      <c r="JR19" s="14"/>
      <c r="JS19" s="142">
        <v>0</v>
      </c>
      <c r="JT19" s="142">
        <v>0</v>
      </c>
      <c r="JU19" s="142">
        <v>0</v>
      </c>
      <c r="JV19" s="142">
        <v>0</v>
      </c>
      <c r="JW19" s="142">
        <v>0</v>
      </c>
      <c r="JX19" s="14">
        <f t="shared" si="96"/>
        <v>0</v>
      </c>
      <c r="JY19" s="14"/>
      <c r="JZ19" s="14"/>
      <c r="KA19" s="14"/>
      <c r="KB19" s="14"/>
      <c r="KC19" s="14"/>
      <c r="KD19" s="14"/>
      <c r="KE19" s="141">
        <v>0</v>
      </c>
      <c r="KF19" s="14"/>
      <c r="KG19" s="14"/>
      <c r="KH19" s="142">
        <v>0</v>
      </c>
      <c r="KI19" s="142">
        <v>0</v>
      </c>
      <c r="KJ19" s="142">
        <v>0</v>
      </c>
      <c r="KK19" s="142">
        <v>0</v>
      </c>
      <c r="KL19" s="142">
        <v>0</v>
      </c>
      <c r="KM19" s="14">
        <f t="shared" si="97"/>
        <v>0</v>
      </c>
      <c r="KN19" s="14"/>
      <c r="KO19" s="14"/>
      <c r="KP19" s="14"/>
      <c r="KQ19" s="14"/>
      <c r="KR19" s="14"/>
      <c r="KS19" s="14"/>
      <c r="KT19" s="141">
        <v>0</v>
      </c>
      <c r="KU19" s="14"/>
      <c r="KV19" s="14"/>
      <c r="KW19" s="142">
        <v>0</v>
      </c>
      <c r="KX19" s="142">
        <v>0</v>
      </c>
      <c r="KY19" s="142">
        <v>0</v>
      </c>
      <c r="KZ19" s="142">
        <v>0</v>
      </c>
      <c r="LA19" s="142">
        <v>0</v>
      </c>
      <c r="LB19" s="14">
        <f t="shared" si="98"/>
        <v>0</v>
      </c>
      <c r="LC19" s="14"/>
      <c r="LD19" s="14"/>
      <c r="LE19" s="14"/>
      <c r="LF19" s="14"/>
      <c r="LG19" s="14"/>
      <c r="LH19" s="14"/>
      <c r="LI19" s="141">
        <v>0</v>
      </c>
      <c r="LJ19" s="14"/>
      <c r="LK19" s="14"/>
      <c r="LL19" s="142">
        <v>0</v>
      </c>
      <c r="LM19" s="142">
        <v>0</v>
      </c>
      <c r="LN19" s="142">
        <v>0</v>
      </c>
      <c r="LO19" s="142">
        <v>0</v>
      </c>
      <c r="LP19" s="142">
        <v>0</v>
      </c>
      <c r="LQ19" s="14">
        <f t="shared" si="99"/>
        <v>0</v>
      </c>
      <c r="LR19" s="14"/>
      <c r="LS19" s="14"/>
      <c r="LT19" s="14"/>
      <c r="LU19" s="14"/>
      <c r="LV19" s="14"/>
      <c r="LW19" s="14"/>
      <c r="LX19" s="141">
        <v>0</v>
      </c>
      <c r="LY19" s="14"/>
      <c r="LZ19" s="14"/>
      <c r="MA19" s="142">
        <v>0</v>
      </c>
      <c r="MB19" s="142">
        <v>0</v>
      </c>
      <c r="MC19" s="142">
        <v>0</v>
      </c>
      <c r="MD19" s="142">
        <v>0</v>
      </c>
      <c r="ME19" s="142">
        <v>0</v>
      </c>
      <c r="MF19" s="14">
        <f t="shared" si="100"/>
        <v>0</v>
      </c>
      <c r="MG19" s="14"/>
      <c r="MH19" s="14"/>
      <c r="MI19" s="14"/>
      <c r="MJ19" s="14"/>
      <c r="MK19" s="14"/>
      <c r="ML19" s="14"/>
      <c r="MM19" s="141">
        <v>0</v>
      </c>
      <c r="MN19" s="14"/>
      <c r="MO19" s="14"/>
      <c r="MP19" s="142">
        <v>0</v>
      </c>
      <c r="MQ19" s="142">
        <v>0</v>
      </c>
      <c r="MR19" s="142">
        <v>0</v>
      </c>
      <c r="MS19" s="142">
        <v>0</v>
      </c>
      <c r="MT19" s="142">
        <v>0</v>
      </c>
      <c r="MU19" s="14">
        <f t="shared" si="101"/>
        <v>0</v>
      </c>
      <c r="MV19" s="14"/>
      <c r="MW19" s="14"/>
      <c r="MX19" s="14"/>
      <c r="MY19" s="14"/>
      <c r="MZ19" s="14"/>
      <c r="NA19" s="14"/>
      <c r="NB19" s="141">
        <v>0</v>
      </c>
      <c r="NC19" s="14"/>
      <c r="ND19" s="14"/>
      <c r="NE19" s="142">
        <v>0</v>
      </c>
      <c r="NF19" s="142">
        <v>0</v>
      </c>
      <c r="NG19" s="142">
        <v>0</v>
      </c>
      <c r="NH19" s="142">
        <v>0</v>
      </c>
      <c r="NI19" s="142">
        <v>0</v>
      </c>
      <c r="NJ19" s="14">
        <f t="shared" si="102"/>
        <v>0</v>
      </c>
      <c r="NK19" s="14"/>
      <c r="NL19" s="14"/>
      <c r="NM19" s="14"/>
      <c r="NN19" s="14"/>
      <c r="NO19" s="14"/>
      <c r="NP19" s="14"/>
      <c r="NQ19" s="141">
        <v>0</v>
      </c>
      <c r="NR19" s="14"/>
      <c r="NS19" s="14"/>
      <c r="NT19" s="142">
        <v>0</v>
      </c>
      <c r="NU19" s="142">
        <v>0</v>
      </c>
      <c r="NV19" s="142">
        <v>0</v>
      </c>
      <c r="NW19" s="142">
        <v>0</v>
      </c>
      <c r="NX19" s="142">
        <v>0</v>
      </c>
      <c r="NY19" s="14">
        <f t="shared" si="103"/>
        <v>0</v>
      </c>
      <c r="NZ19" s="14"/>
      <c r="OA19" s="14"/>
      <c r="OB19" s="14"/>
      <c r="OC19" s="14"/>
      <c r="OD19" s="14"/>
      <c r="OE19" s="14"/>
      <c r="OF19" s="141">
        <v>0</v>
      </c>
      <c r="OG19" s="14"/>
      <c r="OH19" s="14"/>
      <c r="OI19" s="142">
        <v>0</v>
      </c>
      <c r="OJ19" s="142">
        <v>0</v>
      </c>
      <c r="OK19" s="142">
        <v>0</v>
      </c>
      <c r="OL19" s="142">
        <v>0</v>
      </c>
      <c r="OM19" s="142">
        <v>0</v>
      </c>
      <c r="ON19" s="14">
        <f t="shared" si="104"/>
        <v>0</v>
      </c>
      <c r="OO19" s="14"/>
      <c r="OP19" s="150">
        <f t="shared" si="73"/>
        <v>20000</v>
      </c>
      <c r="OQ19" s="150">
        <f t="shared" si="74"/>
        <v>5000</v>
      </c>
      <c r="OR19" s="150">
        <f t="shared" si="75"/>
        <v>5000</v>
      </c>
      <c r="OS19" s="150">
        <f t="shared" si="76"/>
        <v>5000</v>
      </c>
      <c r="OT19" s="150">
        <f t="shared" si="77"/>
        <v>5000</v>
      </c>
      <c r="OU19" s="151">
        <f t="shared" si="105"/>
        <v>0</v>
      </c>
    </row>
    <row r="20" spans="1:411" s="112" customFormat="1" ht="12.75">
      <c r="A20" s="15">
        <v>12</v>
      </c>
      <c r="B20" s="106" t="s">
        <v>679</v>
      </c>
      <c r="C20" s="14"/>
      <c r="D20" s="14"/>
      <c r="E20" s="14"/>
      <c r="F20" s="141">
        <v>0</v>
      </c>
      <c r="G20" s="141">
        <v>0</v>
      </c>
      <c r="H20" s="141">
        <v>0</v>
      </c>
      <c r="I20" s="142">
        <v>0</v>
      </c>
      <c r="J20" s="142">
        <v>0</v>
      </c>
      <c r="K20" s="142">
        <v>0</v>
      </c>
      <c r="L20" s="142">
        <v>0</v>
      </c>
      <c r="M20" s="142">
        <v>0</v>
      </c>
      <c r="N20" s="14">
        <f t="shared" ref="N20:N28" si="106">I20-(J20+K20+L20+M20)</f>
        <v>0</v>
      </c>
      <c r="O20" s="14"/>
      <c r="P20" s="14"/>
      <c r="Q20" s="15"/>
      <c r="R20" s="14"/>
      <c r="S20" s="14"/>
      <c r="T20" s="14"/>
      <c r="U20" s="141">
        <v>0</v>
      </c>
      <c r="V20" s="141">
        <v>0</v>
      </c>
      <c r="W20" s="141">
        <v>0</v>
      </c>
      <c r="X20" s="142">
        <v>0</v>
      </c>
      <c r="Y20" s="142">
        <v>0</v>
      </c>
      <c r="Z20" s="142">
        <v>0</v>
      </c>
      <c r="AA20" s="142">
        <v>0</v>
      </c>
      <c r="AB20" s="142">
        <v>0</v>
      </c>
      <c r="AC20" s="14">
        <f t="shared" si="79"/>
        <v>0</v>
      </c>
      <c r="AD20" s="14"/>
      <c r="AE20" s="14"/>
      <c r="AF20" s="15"/>
      <c r="AG20" s="14"/>
      <c r="AH20" s="14"/>
      <c r="AI20" s="14"/>
      <c r="AJ20" s="141">
        <v>0</v>
      </c>
      <c r="AK20" s="141">
        <v>0</v>
      </c>
      <c r="AL20" s="141">
        <v>0</v>
      </c>
      <c r="AM20" s="142">
        <v>0</v>
      </c>
      <c r="AN20" s="142">
        <v>0</v>
      </c>
      <c r="AO20" s="142">
        <v>0</v>
      </c>
      <c r="AP20" s="142">
        <v>0</v>
      </c>
      <c r="AQ20" s="142">
        <v>0</v>
      </c>
      <c r="AR20" s="14">
        <f t="shared" si="80"/>
        <v>0</v>
      </c>
      <c r="AS20" s="14"/>
      <c r="AT20" s="14"/>
      <c r="AU20" s="15"/>
      <c r="AV20" s="14"/>
      <c r="AW20" s="14"/>
      <c r="AX20" s="14"/>
      <c r="AY20" s="141">
        <v>0</v>
      </c>
      <c r="AZ20" s="141">
        <v>0</v>
      </c>
      <c r="BA20" s="141">
        <v>0</v>
      </c>
      <c r="BB20" s="142">
        <v>0</v>
      </c>
      <c r="BC20" s="142">
        <v>0</v>
      </c>
      <c r="BD20" s="142">
        <v>0</v>
      </c>
      <c r="BE20" s="142">
        <v>0</v>
      </c>
      <c r="BF20" s="142">
        <v>0</v>
      </c>
      <c r="BG20" s="14">
        <f t="shared" si="81"/>
        <v>0</v>
      </c>
      <c r="BH20" s="14"/>
      <c r="BI20" s="14"/>
      <c r="BJ20" s="15"/>
      <c r="BK20" s="14"/>
      <c r="BL20" s="14"/>
      <c r="BM20" s="14"/>
      <c r="BN20" s="141">
        <v>0</v>
      </c>
      <c r="BO20" s="141">
        <v>0</v>
      </c>
      <c r="BP20" s="141">
        <v>0</v>
      </c>
      <c r="BQ20" s="142">
        <v>0</v>
      </c>
      <c r="BR20" s="142">
        <v>0</v>
      </c>
      <c r="BS20" s="142">
        <v>0</v>
      </c>
      <c r="BT20" s="142">
        <v>0</v>
      </c>
      <c r="BU20" s="142">
        <v>0</v>
      </c>
      <c r="BV20" s="14">
        <f t="shared" si="82"/>
        <v>0</v>
      </c>
      <c r="BW20" s="14"/>
      <c r="BX20" s="14"/>
      <c r="BY20" s="15"/>
      <c r="BZ20" s="14"/>
      <c r="CA20" s="14"/>
      <c r="CB20" s="14"/>
      <c r="CC20" s="141">
        <v>0</v>
      </c>
      <c r="CD20" s="141">
        <v>0</v>
      </c>
      <c r="CE20" s="141">
        <v>0</v>
      </c>
      <c r="CF20" s="142">
        <v>0</v>
      </c>
      <c r="CG20" s="142">
        <v>0</v>
      </c>
      <c r="CH20" s="142">
        <v>0</v>
      </c>
      <c r="CI20" s="142">
        <v>0</v>
      </c>
      <c r="CJ20" s="142">
        <v>0</v>
      </c>
      <c r="CK20" s="14">
        <f t="shared" si="83"/>
        <v>0</v>
      </c>
      <c r="CL20" s="14"/>
      <c r="CM20" s="14"/>
      <c r="CN20" s="15"/>
      <c r="CO20" s="14"/>
      <c r="CP20" s="14"/>
      <c r="CQ20" s="14"/>
      <c r="CR20" s="141">
        <v>0</v>
      </c>
      <c r="CS20" s="141">
        <v>0</v>
      </c>
      <c r="CT20" s="141">
        <v>0</v>
      </c>
      <c r="CU20" s="142">
        <v>0</v>
      </c>
      <c r="CV20" s="142">
        <v>0</v>
      </c>
      <c r="CW20" s="142">
        <v>0</v>
      </c>
      <c r="CX20" s="142">
        <v>0</v>
      </c>
      <c r="CY20" s="142">
        <v>0</v>
      </c>
      <c r="CZ20" s="14">
        <f t="shared" si="84"/>
        <v>0</v>
      </c>
      <c r="DA20" s="14"/>
      <c r="DB20" s="14">
        <v>12</v>
      </c>
      <c r="DC20" s="15" t="s">
        <v>681</v>
      </c>
      <c r="DD20" s="14"/>
      <c r="DE20" s="14"/>
      <c r="DF20" s="14"/>
      <c r="DG20" s="141">
        <v>0</v>
      </c>
      <c r="DH20" s="14"/>
      <c r="DI20" s="14"/>
      <c r="DJ20" s="142">
        <v>20000</v>
      </c>
      <c r="DK20" s="142">
        <v>5000</v>
      </c>
      <c r="DL20" s="142">
        <v>5000</v>
      </c>
      <c r="DM20" s="142">
        <v>5000</v>
      </c>
      <c r="DN20" s="142">
        <v>5000</v>
      </c>
      <c r="DO20" s="14">
        <f t="shared" ref="DO20:DO28" si="107">DJ20-(DK20+DL20+DM20+DN20)</f>
        <v>0</v>
      </c>
      <c r="DP20" s="14"/>
      <c r="DQ20" s="14"/>
      <c r="DR20" s="15"/>
      <c r="DS20" s="14"/>
      <c r="DT20" s="14"/>
      <c r="DU20" s="14"/>
      <c r="DV20" s="141">
        <v>0</v>
      </c>
      <c r="DW20" s="14"/>
      <c r="DX20" s="14"/>
      <c r="DY20" s="142">
        <v>0</v>
      </c>
      <c r="DZ20" s="142">
        <v>0</v>
      </c>
      <c r="EA20" s="142">
        <v>0</v>
      </c>
      <c r="EB20" s="142">
        <v>0</v>
      </c>
      <c r="EC20" s="142">
        <v>0</v>
      </c>
      <c r="ED20" s="14">
        <f t="shared" ref="ED20:ED28" si="108">DY20-(DZ20+EA20+EB20+EC20)</f>
        <v>0</v>
      </c>
      <c r="EE20" s="14"/>
      <c r="EF20" s="14"/>
      <c r="EG20" s="15"/>
      <c r="EH20" s="14"/>
      <c r="EI20" s="14"/>
      <c r="EJ20" s="14"/>
      <c r="EK20" s="141">
        <v>0</v>
      </c>
      <c r="EL20" s="14"/>
      <c r="EM20" s="14"/>
      <c r="EN20" s="142">
        <v>0</v>
      </c>
      <c r="EO20" s="142">
        <v>0</v>
      </c>
      <c r="EP20" s="142">
        <v>0</v>
      </c>
      <c r="EQ20" s="142">
        <v>0</v>
      </c>
      <c r="ER20" s="142">
        <v>0</v>
      </c>
      <c r="ES20" s="14">
        <f t="shared" ref="ES20:ES28" si="109">EN20-(EO20+EP20+EQ20+ER20)</f>
        <v>0</v>
      </c>
      <c r="ET20" s="14"/>
      <c r="EU20" s="14"/>
      <c r="EV20" s="15"/>
      <c r="EW20" s="14"/>
      <c r="EX20" s="14"/>
      <c r="EY20" s="14"/>
      <c r="EZ20" s="141">
        <v>0</v>
      </c>
      <c r="FA20" s="14"/>
      <c r="FB20" s="14"/>
      <c r="FC20" s="142">
        <v>0</v>
      </c>
      <c r="FD20" s="142">
        <v>0</v>
      </c>
      <c r="FE20" s="142">
        <v>0</v>
      </c>
      <c r="FF20" s="142">
        <v>0</v>
      </c>
      <c r="FG20" s="142">
        <v>0</v>
      </c>
      <c r="FH20" s="14">
        <f t="shared" ref="FH20:FH28" si="110">FC20-(FD20+FE20+FF20+FG20)</f>
        <v>0</v>
      </c>
      <c r="FI20" s="14"/>
      <c r="FJ20" s="14"/>
      <c r="FK20" s="15"/>
      <c r="FL20" s="14"/>
      <c r="FM20" s="14"/>
      <c r="FN20" s="14"/>
      <c r="FO20" s="141">
        <v>0</v>
      </c>
      <c r="FP20" s="14"/>
      <c r="FQ20" s="14"/>
      <c r="FR20" s="142">
        <v>0</v>
      </c>
      <c r="FS20" s="142">
        <v>0</v>
      </c>
      <c r="FT20" s="142">
        <v>0</v>
      </c>
      <c r="FU20" s="142">
        <v>0</v>
      </c>
      <c r="FV20" s="142">
        <v>0</v>
      </c>
      <c r="FW20" s="14">
        <f t="shared" ref="FW20:FW28" si="111">FR20-(FS20+FT20+FU20+FV20)</f>
        <v>0</v>
      </c>
      <c r="FX20" s="14"/>
      <c r="FY20" s="14"/>
      <c r="FZ20" s="15"/>
      <c r="GA20" s="14"/>
      <c r="GB20" s="14"/>
      <c r="GC20" s="14"/>
      <c r="GD20" s="141">
        <v>0</v>
      </c>
      <c r="GE20" s="14"/>
      <c r="GF20" s="14"/>
      <c r="GG20" s="142">
        <v>0</v>
      </c>
      <c r="GH20" s="142">
        <v>0</v>
      </c>
      <c r="GI20" s="142">
        <v>0</v>
      </c>
      <c r="GJ20" s="142">
        <v>0</v>
      </c>
      <c r="GK20" s="142">
        <v>0</v>
      </c>
      <c r="GL20" s="14">
        <f t="shared" ref="GL20:GL28" si="112">GG20-(GH20+GI20+GJ20+GK20)</f>
        <v>0</v>
      </c>
      <c r="GM20" s="14"/>
      <c r="GN20" s="14"/>
      <c r="GO20" s="15"/>
      <c r="GP20" s="14"/>
      <c r="GQ20" s="14"/>
      <c r="GR20" s="14"/>
      <c r="GS20" s="141">
        <v>0</v>
      </c>
      <c r="GT20" s="14"/>
      <c r="GU20" s="14"/>
      <c r="GV20" s="142">
        <v>0</v>
      </c>
      <c r="GW20" s="142">
        <v>0</v>
      </c>
      <c r="GX20" s="142">
        <v>0</v>
      </c>
      <c r="GY20" s="142">
        <v>0</v>
      </c>
      <c r="GZ20" s="142">
        <v>0</v>
      </c>
      <c r="HA20" s="14">
        <f t="shared" ref="HA20:HA28" si="113">GV20-(GW20+GX20+GY20+GZ20)</f>
        <v>0</v>
      </c>
      <c r="HB20" s="14"/>
      <c r="HC20" s="14"/>
      <c r="HD20" s="15"/>
      <c r="HE20" s="14"/>
      <c r="HF20" s="14"/>
      <c r="HG20" s="14"/>
      <c r="HH20" s="141">
        <v>0</v>
      </c>
      <c r="HI20" s="14"/>
      <c r="HJ20" s="14"/>
      <c r="HK20" s="142">
        <v>0</v>
      </c>
      <c r="HL20" s="142">
        <v>0</v>
      </c>
      <c r="HM20" s="142">
        <v>0</v>
      </c>
      <c r="HN20" s="142">
        <v>0</v>
      </c>
      <c r="HO20" s="142">
        <v>0</v>
      </c>
      <c r="HP20" s="14">
        <f t="shared" ref="HP20:HP28" si="114">HK20-(HL20+HM20+HN20+HO20)</f>
        <v>0</v>
      </c>
      <c r="HQ20" s="14"/>
      <c r="HR20" s="14"/>
      <c r="HS20" s="15"/>
      <c r="HT20" s="14"/>
      <c r="HU20" s="14"/>
      <c r="HV20" s="14"/>
      <c r="HW20" s="141">
        <v>0</v>
      </c>
      <c r="HX20" s="14"/>
      <c r="HY20" s="14"/>
      <c r="HZ20" s="142">
        <v>0</v>
      </c>
      <c r="IA20" s="142">
        <v>0</v>
      </c>
      <c r="IB20" s="142">
        <v>0</v>
      </c>
      <c r="IC20" s="142">
        <v>0</v>
      </c>
      <c r="ID20" s="142">
        <v>0</v>
      </c>
      <c r="IE20" s="14">
        <f t="shared" ref="IE20:IE28" si="115">HZ20-(IA20+IB20+IC20+ID20)</f>
        <v>0</v>
      </c>
      <c r="IF20" s="14"/>
      <c r="IG20" s="14"/>
      <c r="IH20" s="15"/>
      <c r="II20" s="14"/>
      <c r="IJ20" s="14"/>
      <c r="IK20" s="14"/>
      <c r="IL20" s="141">
        <v>0</v>
      </c>
      <c r="IM20" s="14"/>
      <c r="IN20" s="14"/>
      <c r="IO20" s="142">
        <v>0</v>
      </c>
      <c r="IP20" s="142">
        <v>0</v>
      </c>
      <c r="IQ20" s="142">
        <v>0</v>
      </c>
      <c r="IR20" s="142">
        <v>0</v>
      </c>
      <c r="IS20" s="142">
        <v>0</v>
      </c>
      <c r="IT20" s="14">
        <f t="shared" ref="IT20:IT28" si="116">IO20-(IP20+IQ20+IR20+IS20)</f>
        <v>0</v>
      </c>
      <c r="IU20" s="14"/>
      <c r="IV20" s="14"/>
      <c r="IW20" s="15"/>
      <c r="IX20" s="14"/>
      <c r="IY20" s="14"/>
      <c r="IZ20" s="14"/>
      <c r="JA20" s="141">
        <v>0</v>
      </c>
      <c r="JB20" s="14"/>
      <c r="JC20" s="14"/>
      <c r="JD20" s="142">
        <v>0</v>
      </c>
      <c r="JE20" s="142">
        <v>0</v>
      </c>
      <c r="JF20" s="142">
        <v>0</v>
      </c>
      <c r="JG20" s="142">
        <v>0</v>
      </c>
      <c r="JH20" s="142">
        <v>0</v>
      </c>
      <c r="JI20" s="14">
        <f t="shared" ref="JI20:JI28" si="117">JD20-(JE20+JF20+JG20+JH20)</f>
        <v>0</v>
      </c>
      <c r="JJ20" s="14"/>
      <c r="JK20" s="14"/>
      <c r="JL20" s="15"/>
      <c r="JM20" s="14"/>
      <c r="JN20" s="14"/>
      <c r="JO20" s="14"/>
      <c r="JP20" s="141">
        <v>0</v>
      </c>
      <c r="JQ20" s="14"/>
      <c r="JR20" s="14"/>
      <c r="JS20" s="142">
        <v>0</v>
      </c>
      <c r="JT20" s="142">
        <v>0</v>
      </c>
      <c r="JU20" s="142">
        <v>0</v>
      </c>
      <c r="JV20" s="142">
        <v>0</v>
      </c>
      <c r="JW20" s="142">
        <v>0</v>
      </c>
      <c r="JX20" s="14">
        <f t="shared" ref="JX20:JX28" si="118">JS20-(JT20+JU20+JV20+JW20)</f>
        <v>0</v>
      </c>
      <c r="JY20" s="14"/>
      <c r="JZ20" s="14"/>
      <c r="KA20" s="15"/>
      <c r="KB20" s="14"/>
      <c r="KC20" s="14"/>
      <c r="KD20" s="14"/>
      <c r="KE20" s="141">
        <v>0</v>
      </c>
      <c r="KF20" s="14"/>
      <c r="KG20" s="14"/>
      <c r="KH20" s="142">
        <v>0</v>
      </c>
      <c r="KI20" s="142">
        <v>0</v>
      </c>
      <c r="KJ20" s="142">
        <v>0</v>
      </c>
      <c r="KK20" s="142">
        <v>0</v>
      </c>
      <c r="KL20" s="142">
        <v>0</v>
      </c>
      <c r="KM20" s="14">
        <f t="shared" ref="KM20:KM28" si="119">KH20-(KI20+KJ20+KK20+KL20)</f>
        <v>0</v>
      </c>
      <c r="KN20" s="14"/>
      <c r="KO20" s="14"/>
      <c r="KP20" s="15"/>
      <c r="KQ20" s="14"/>
      <c r="KR20" s="14"/>
      <c r="KS20" s="14"/>
      <c r="KT20" s="141">
        <v>0</v>
      </c>
      <c r="KU20" s="14"/>
      <c r="KV20" s="14"/>
      <c r="KW20" s="142">
        <v>0</v>
      </c>
      <c r="KX20" s="142">
        <v>0</v>
      </c>
      <c r="KY20" s="142">
        <v>0</v>
      </c>
      <c r="KZ20" s="142">
        <v>0</v>
      </c>
      <c r="LA20" s="142">
        <v>0</v>
      </c>
      <c r="LB20" s="14">
        <f t="shared" ref="LB20:LB28" si="120">KW20-(KX20+KY20+KZ20+LA20)</f>
        <v>0</v>
      </c>
      <c r="LC20" s="14"/>
      <c r="LD20" s="14"/>
      <c r="LE20" s="15"/>
      <c r="LF20" s="14"/>
      <c r="LG20" s="14"/>
      <c r="LH20" s="14"/>
      <c r="LI20" s="141">
        <v>0</v>
      </c>
      <c r="LJ20" s="14"/>
      <c r="LK20" s="14"/>
      <c r="LL20" s="142">
        <v>0</v>
      </c>
      <c r="LM20" s="142">
        <v>0</v>
      </c>
      <c r="LN20" s="142">
        <v>0</v>
      </c>
      <c r="LO20" s="142">
        <v>0</v>
      </c>
      <c r="LP20" s="142">
        <v>0</v>
      </c>
      <c r="LQ20" s="14">
        <f t="shared" ref="LQ20:LQ28" si="121">LL20-(LM20+LN20+LO20+LP20)</f>
        <v>0</v>
      </c>
      <c r="LR20" s="14"/>
      <c r="LS20" s="14"/>
      <c r="LT20" s="15"/>
      <c r="LU20" s="14"/>
      <c r="LV20" s="14"/>
      <c r="LW20" s="14"/>
      <c r="LX20" s="141">
        <v>0</v>
      </c>
      <c r="LY20" s="14"/>
      <c r="LZ20" s="14"/>
      <c r="MA20" s="142">
        <v>0</v>
      </c>
      <c r="MB20" s="142">
        <v>0</v>
      </c>
      <c r="MC20" s="142">
        <v>0</v>
      </c>
      <c r="MD20" s="142">
        <v>0</v>
      </c>
      <c r="ME20" s="142">
        <v>0</v>
      </c>
      <c r="MF20" s="14">
        <f t="shared" ref="MF20:MF28" si="122">MA20-(MB20+MC20+MD20+ME20)</f>
        <v>0</v>
      </c>
      <c r="MG20" s="14"/>
      <c r="MH20" s="14"/>
      <c r="MI20" s="15"/>
      <c r="MJ20" s="14"/>
      <c r="MK20" s="14"/>
      <c r="ML20" s="14"/>
      <c r="MM20" s="141">
        <v>0</v>
      </c>
      <c r="MN20" s="14"/>
      <c r="MO20" s="14"/>
      <c r="MP20" s="142">
        <v>0</v>
      </c>
      <c r="MQ20" s="142">
        <v>0</v>
      </c>
      <c r="MR20" s="142">
        <v>0</v>
      </c>
      <c r="MS20" s="142">
        <v>0</v>
      </c>
      <c r="MT20" s="142">
        <v>0</v>
      </c>
      <c r="MU20" s="14">
        <f t="shared" ref="MU20:MU28" si="123">MP20-(MQ20+MR20+MS20+MT20)</f>
        <v>0</v>
      </c>
      <c r="MV20" s="14"/>
      <c r="MW20" s="14"/>
      <c r="MX20" s="15"/>
      <c r="MY20" s="14"/>
      <c r="MZ20" s="14"/>
      <c r="NA20" s="14"/>
      <c r="NB20" s="141">
        <v>0</v>
      </c>
      <c r="NC20" s="14"/>
      <c r="ND20" s="14"/>
      <c r="NE20" s="142">
        <v>0</v>
      </c>
      <c r="NF20" s="142">
        <v>0</v>
      </c>
      <c r="NG20" s="142">
        <v>0</v>
      </c>
      <c r="NH20" s="142">
        <v>0</v>
      </c>
      <c r="NI20" s="142">
        <v>0</v>
      </c>
      <c r="NJ20" s="14">
        <f t="shared" ref="NJ20:NJ28" si="124">NE20-(NF20+NG20+NH20+NI20)</f>
        <v>0</v>
      </c>
      <c r="NK20" s="14"/>
      <c r="NL20" s="14"/>
      <c r="NM20" s="15"/>
      <c r="NN20" s="14"/>
      <c r="NO20" s="14"/>
      <c r="NP20" s="14"/>
      <c r="NQ20" s="141">
        <v>0</v>
      </c>
      <c r="NR20" s="14"/>
      <c r="NS20" s="14"/>
      <c r="NT20" s="142">
        <v>0</v>
      </c>
      <c r="NU20" s="142">
        <v>0</v>
      </c>
      <c r="NV20" s="142">
        <v>0</v>
      </c>
      <c r="NW20" s="142">
        <v>0</v>
      </c>
      <c r="NX20" s="142">
        <v>0</v>
      </c>
      <c r="NY20" s="14">
        <f t="shared" ref="NY20:NY28" si="125">NT20-(NU20+NV20+NW20+NX20)</f>
        <v>0</v>
      </c>
      <c r="NZ20" s="14"/>
      <c r="OA20" s="14"/>
      <c r="OB20" s="15"/>
      <c r="OC20" s="14"/>
      <c r="OD20" s="14"/>
      <c r="OE20" s="14"/>
      <c r="OF20" s="141">
        <v>0</v>
      </c>
      <c r="OG20" s="14"/>
      <c r="OH20" s="14"/>
      <c r="OI20" s="142">
        <v>0</v>
      </c>
      <c r="OJ20" s="142">
        <v>0</v>
      </c>
      <c r="OK20" s="142">
        <v>0</v>
      </c>
      <c r="OL20" s="142">
        <v>0</v>
      </c>
      <c r="OM20" s="142">
        <v>0</v>
      </c>
      <c r="ON20" s="14">
        <f t="shared" si="104"/>
        <v>0</v>
      </c>
      <c r="OO20" s="14"/>
      <c r="OP20" s="150">
        <f t="shared" si="73"/>
        <v>20000</v>
      </c>
      <c r="OQ20" s="150">
        <f t="shared" si="74"/>
        <v>5000</v>
      </c>
      <c r="OR20" s="150">
        <f t="shared" si="75"/>
        <v>5000</v>
      </c>
      <c r="OS20" s="150">
        <f t="shared" si="76"/>
        <v>5000</v>
      </c>
      <c r="OT20" s="150">
        <f t="shared" si="77"/>
        <v>5000</v>
      </c>
      <c r="OU20" s="151">
        <f t="shared" ref="OU20:OU28" si="126">OP20-(OQ20+OR20+OS20+OT20)</f>
        <v>0</v>
      </c>
    </row>
    <row r="21" spans="1:411" s="112" customFormat="1" ht="12.75">
      <c r="A21" s="15">
        <v>13</v>
      </c>
      <c r="B21" s="106" t="s">
        <v>680</v>
      </c>
      <c r="C21" s="14"/>
      <c r="D21" s="14"/>
      <c r="E21" s="14"/>
      <c r="F21" s="141">
        <v>0</v>
      </c>
      <c r="G21" s="141">
        <v>0</v>
      </c>
      <c r="H21" s="141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">
        <f t="shared" si="106"/>
        <v>0</v>
      </c>
      <c r="O21" s="14"/>
      <c r="P21" s="14"/>
      <c r="Q21" s="15"/>
      <c r="R21" s="14"/>
      <c r="S21" s="14"/>
      <c r="T21" s="14"/>
      <c r="U21" s="141">
        <v>0</v>
      </c>
      <c r="V21" s="141">
        <v>0</v>
      </c>
      <c r="W21" s="141">
        <v>0</v>
      </c>
      <c r="X21" s="142">
        <v>0</v>
      </c>
      <c r="Y21" s="142">
        <v>0</v>
      </c>
      <c r="Z21" s="142">
        <v>0</v>
      </c>
      <c r="AA21" s="142">
        <v>0</v>
      </c>
      <c r="AB21" s="142">
        <v>0</v>
      </c>
      <c r="AC21" s="14">
        <f t="shared" si="79"/>
        <v>0</v>
      </c>
      <c r="AD21" s="14"/>
      <c r="AE21" s="14"/>
      <c r="AF21" s="15"/>
      <c r="AG21" s="14"/>
      <c r="AH21" s="14"/>
      <c r="AI21" s="14"/>
      <c r="AJ21" s="141">
        <v>0</v>
      </c>
      <c r="AK21" s="141">
        <v>0</v>
      </c>
      <c r="AL21" s="141">
        <v>0</v>
      </c>
      <c r="AM21" s="142">
        <v>0</v>
      </c>
      <c r="AN21" s="142">
        <v>0</v>
      </c>
      <c r="AO21" s="142">
        <v>0</v>
      </c>
      <c r="AP21" s="142">
        <v>0</v>
      </c>
      <c r="AQ21" s="142">
        <v>0</v>
      </c>
      <c r="AR21" s="14">
        <f t="shared" si="80"/>
        <v>0</v>
      </c>
      <c r="AS21" s="14"/>
      <c r="AT21" s="14"/>
      <c r="AU21" s="15"/>
      <c r="AV21" s="14"/>
      <c r="AW21" s="14"/>
      <c r="AX21" s="14"/>
      <c r="AY21" s="141">
        <v>0</v>
      </c>
      <c r="AZ21" s="141">
        <v>0</v>
      </c>
      <c r="BA21" s="141">
        <v>0</v>
      </c>
      <c r="BB21" s="142">
        <v>0</v>
      </c>
      <c r="BC21" s="142">
        <v>0</v>
      </c>
      <c r="BD21" s="142">
        <v>0</v>
      </c>
      <c r="BE21" s="142">
        <v>0</v>
      </c>
      <c r="BF21" s="142">
        <v>0</v>
      </c>
      <c r="BG21" s="14">
        <f t="shared" si="81"/>
        <v>0</v>
      </c>
      <c r="BH21" s="14"/>
      <c r="BI21" s="14"/>
      <c r="BJ21" s="15"/>
      <c r="BK21" s="14"/>
      <c r="BL21" s="14"/>
      <c r="BM21" s="14"/>
      <c r="BN21" s="141">
        <v>0</v>
      </c>
      <c r="BO21" s="141">
        <v>0</v>
      </c>
      <c r="BP21" s="141">
        <v>0</v>
      </c>
      <c r="BQ21" s="142">
        <v>0</v>
      </c>
      <c r="BR21" s="142">
        <v>0</v>
      </c>
      <c r="BS21" s="142">
        <v>0</v>
      </c>
      <c r="BT21" s="142">
        <v>0</v>
      </c>
      <c r="BU21" s="142">
        <v>0</v>
      </c>
      <c r="BV21" s="14">
        <f t="shared" si="82"/>
        <v>0</v>
      </c>
      <c r="BW21" s="14"/>
      <c r="BX21" s="14"/>
      <c r="BY21" s="15"/>
      <c r="BZ21" s="14"/>
      <c r="CA21" s="14"/>
      <c r="CB21" s="14"/>
      <c r="CC21" s="141">
        <v>0</v>
      </c>
      <c r="CD21" s="141">
        <v>0</v>
      </c>
      <c r="CE21" s="141">
        <v>0</v>
      </c>
      <c r="CF21" s="142">
        <v>0</v>
      </c>
      <c r="CG21" s="142">
        <v>0</v>
      </c>
      <c r="CH21" s="142">
        <v>0</v>
      </c>
      <c r="CI21" s="142">
        <v>0</v>
      </c>
      <c r="CJ21" s="142">
        <v>0</v>
      </c>
      <c r="CK21" s="14">
        <f t="shared" si="83"/>
        <v>0</v>
      </c>
      <c r="CL21" s="14"/>
      <c r="CM21" s="14"/>
      <c r="CN21" s="15"/>
      <c r="CO21" s="14"/>
      <c r="CP21" s="14"/>
      <c r="CQ21" s="14"/>
      <c r="CR21" s="141">
        <v>0</v>
      </c>
      <c r="CS21" s="141">
        <v>0</v>
      </c>
      <c r="CT21" s="141">
        <v>0</v>
      </c>
      <c r="CU21" s="142">
        <v>0</v>
      </c>
      <c r="CV21" s="142">
        <v>0</v>
      </c>
      <c r="CW21" s="142">
        <v>0</v>
      </c>
      <c r="CX21" s="142">
        <v>0</v>
      </c>
      <c r="CY21" s="142">
        <v>0</v>
      </c>
      <c r="CZ21" s="14">
        <f t="shared" si="84"/>
        <v>0</v>
      </c>
      <c r="DA21" s="14"/>
      <c r="DB21" s="14">
        <v>13</v>
      </c>
      <c r="DC21" s="15" t="s">
        <v>670</v>
      </c>
      <c r="DD21" s="14"/>
      <c r="DE21" s="14"/>
      <c r="DF21" s="14"/>
      <c r="DG21" s="141">
        <v>0</v>
      </c>
      <c r="DH21" s="14"/>
      <c r="DI21" s="14"/>
      <c r="DJ21" s="142">
        <v>20000</v>
      </c>
      <c r="DK21" s="142">
        <v>5000</v>
      </c>
      <c r="DL21" s="142">
        <v>5000</v>
      </c>
      <c r="DM21" s="142">
        <v>5000</v>
      </c>
      <c r="DN21" s="142">
        <v>5000</v>
      </c>
      <c r="DO21" s="14">
        <f t="shared" si="107"/>
        <v>0</v>
      </c>
      <c r="DP21" s="14"/>
      <c r="DQ21" s="14"/>
      <c r="DR21" s="15"/>
      <c r="DS21" s="14"/>
      <c r="DT21" s="14"/>
      <c r="DU21" s="14"/>
      <c r="DV21" s="141">
        <v>0</v>
      </c>
      <c r="DW21" s="14"/>
      <c r="DX21" s="14"/>
      <c r="DY21" s="142">
        <v>0</v>
      </c>
      <c r="DZ21" s="142">
        <v>0</v>
      </c>
      <c r="EA21" s="142">
        <v>0</v>
      </c>
      <c r="EB21" s="142">
        <v>0</v>
      </c>
      <c r="EC21" s="142">
        <v>0</v>
      </c>
      <c r="ED21" s="14">
        <f t="shared" si="108"/>
        <v>0</v>
      </c>
      <c r="EE21" s="14"/>
      <c r="EF21" s="14"/>
      <c r="EG21" s="15"/>
      <c r="EH21" s="14"/>
      <c r="EI21" s="14"/>
      <c r="EJ21" s="14"/>
      <c r="EK21" s="141">
        <v>0</v>
      </c>
      <c r="EL21" s="14"/>
      <c r="EM21" s="14"/>
      <c r="EN21" s="142">
        <v>0</v>
      </c>
      <c r="EO21" s="142">
        <v>0</v>
      </c>
      <c r="EP21" s="142">
        <v>0</v>
      </c>
      <c r="EQ21" s="142">
        <v>0</v>
      </c>
      <c r="ER21" s="142">
        <v>0</v>
      </c>
      <c r="ES21" s="14">
        <f t="shared" si="109"/>
        <v>0</v>
      </c>
      <c r="ET21" s="14"/>
      <c r="EU21" s="14"/>
      <c r="EV21" s="15"/>
      <c r="EW21" s="14"/>
      <c r="EX21" s="14"/>
      <c r="EY21" s="14"/>
      <c r="EZ21" s="141">
        <v>0</v>
      </c>
      <c r="FA21" s="14"/>
      <c r="FB21" s="14"/>
      <c r="FC21" s="142">
        <v>0</v>
      </c>
      <c r="FD21" s="142">
        <v>0</v>
      </c>
      <c r="FE21" s="142">
        <v>0</v>
      </c>
      <c r="FF21" s="142">
        <v>0</v>
      </c>
      <c r="FG21" s="142">
        <v>0</v>
      </c>
      <c r="FH21" s="14">
        <f t="shared" si="110"/>
        <v>0</v>
      </c>
      <c r="FI21" s="14"/>
      <c r="FJ21" s="14"/>
      <c r="FK21" s="15"/>
      <c r="FL21" s="14"/>
      <c r="FM21" s="14"/>
      <c r="FN21" s="14"/>
      <c r="FO21" s="141">
        <v>0</v>
      </c>
      <c r="FP21" s="14"/>
      <c r="FQ21" s="14"/>
      <c r="FR21" s="142">
        <v>0</v>
      </c>
      <c r="FS21" s="142">
        <v>0</v>
      </c>
      <c r="FT21" s="142">
        <v>0</v>
      </c>
      <c r="FU21" s="142">
        <v>0</v>
      </c>
      <c r="FV21" s="142">
        <v>0</v>
      </c>
      <c r="FW21" s="14">
        <f t="shared" si="111"/>
        <v>0</v>
      </c>
      <c r="FX21" s="14"/>
      <c r="FY21" s="14"/>
      <c r="FZ21" s="15"/>
      <c r="GA21" s="14"/>
      <c r="GB21" s="14"/>
      <c r="GC21" s="14"/>
      <c r="GD21" s="141">
        <v>0</v>
      </c>
      <c r="GE21" s="14"/>
      <c r="GF21" s="14"/>
      <c r="GG21" s="142">
        <v>0</v>
      </c>
      <c r="GH21" s="142">
        <v>0</v>
      </c>
      <c r="GI21" s="142">
        <v>0</v>
      </c>
      <c r="GJ21" s="142">
        <v>0</v>
      </c>
      <c r="GK21" s="142">
        <v>0</v>
      </c>
      <c r="GL21" s="14">
        <f t="shared" si="112"/>
        <v>0</v>
      </c>
      <c r="GM21" s="14"/>
      <c r="GN21" s="14"/>
      <c r="GO21" s="15"/>
      <c r="GP21" s="14"/>
      <c r="GQ21" s="14"/>
      <c r="GR21" s="14"/>
      <c r="GS21" s="141">
        <v>0</v>
      </c>
      <c r="GT21" s="14"/>
      <c r="GU21" s="14"/>
      <c r="GV21" s="142">
        <v>0</v>
      </c>
      <c r="GW21" s="142">
        <v>0</v>
      </c>
      <c r="GX21" s="142">
        <v>0</v>
      </c>
      <c r="GY21" s="142">
        <v>0</v>
      </c>
      <c r="GZ21" s="142">
        <v>0</v>
      </c>
      <c r="HA21" s="14">
        <f t="shared" si="113"/>
        <v>0</v>
      </c>
      <c r="HB21" s="14"/>
      <c r="HC21" s="14"/>
      <c r="HD21" s="15"/>
      <c r="HE21" s="14"/>
      <c r="HF21" s="14"/>
      <c r="HG21" s="14"/>
      <c r="HH21" s="141">
        <v>0</v>
      </c>
      <c r="HI21" s="14"/>
      <c r="HJ21" s="14"/>
      <c r="HK21" s="142">
        <v>0</v>
      </c>
      <c r="HL21" s="142">
        <v>0</v>
      </c>
      <c r="HM21" s="142">
        <v>0</v>
      </c>
      <c r="HN21" s="142">
        <v>0</v>
      </c>
      <c r="HO21" s="142">
        <v>0</v>
      </c>
      <c r="HP21" s="14">
        <f t="shared" si="114"/>
        <v>0</v>
      </c>
      <c r="HQ21" s="14"/>
      <c r="HR21" s="14"/>
      <c r="HS21" s="15"/>
      <c r="HT21" s="14"/>
      <c r="HU21" s="14"/>
      <c r="HV21" s="14"/>
      <c r="HW21" s="141">
        <v>0</v>
      </c>
      <c r="HX21" s="14"/>
      <c r="HY21" s="14"/>
      <c r="HZ21" s="142">
        <v>0</v>
      </c>
      <c r="IA21" s="142">
        <v>0</v>
      </c>
      <c r="IB21" s="142">
        <v>0</v>
      </c>
      <c r="IC21" s="142">
        <v>0</v>
      </c>
      <c r="ID21" s="142">
        <v>0</v>
      </c>
      <c r="IE21" s="14">
        <f t="shared" si="115"/>
        <v>0</v>
      </c>
      <c r="IF21" s="14"/>
      <c r="IG21" s="14"/>
      <c r="IH21" s="15"/>
      <c r="II21" s="14"/>
      <c r="IJ21" s="14"/>
      <c r="IK21" s="14"/>
      <c r="IL21" s="141">
        <v>0</v>
      </c>
      <c r="IM21" s="14"/>
      <c r="IN21" s="14"/>
      <c r="IO21" s="142">
        <v>0</v>
      </c>
      <c r="IP21" s="142">
        <v>0</v>
      </c>
      <c r="IQ21" s="142">
        <v>0</v>
      </c>
      <c r="IR21" s="142">
        <v>0</v>
      </c>
      <c r="IS21" s="142">
        <v>0</v>
      </c>
      <c r="IT21" s="14">
        <f t="shared" si="116"/>
        <v>0</v>
      </c>
      <c r="IU21" s="14"/>
      <c r="IV21" s="14"/>
      <c r="IW21" s="15"/>
      <c r="IX21" s="14"/>
      <c r="IY21" s="14"/>
      <c r="IZ21" s="14"/>
      <c r="JA21" s="141">
        <v>0</v>
      </c>
      <c r="JB21" s="14"/>
      <c r="JC21" s="14"/>
      <c r="JD21" s="142">
        <v>0</v>
      </c>
      <c r="JE21" s="142">
        <v>0</v>
      </c>
      <c r="JF21" s="142">
        <v>0</v>
      </c>
      <c r="JG21" s="142">
        <v>0</v>
      </c>
      <c r="JH21" s="142">
        <v>0</v>
      </c>
      <c r="JI21" s="14">
        <f t="shared" si="117"/>
        <v>0</v>
      </c>
      <c r="JJ21" s="14"/>
      <c r="JK21" s="14"/>
      <c r="JL21" s="15"/>
      <c r="JM21" s="14"/>
      <c r="JN21" s="14"/>
      <c r="JO21" s="14"/>
      <c r="JP21" s="141">
        <v>0</v>
      </c>
      <c r="JQ21" s="14"/>
      <c r="JR21" s="14"/>
      <c r="JS21" s="142">
        <v>0</v>
      </c>
      <c r="JT21" s="142">
        <v>0</v>
      </c>
      <c r="JU21" s="142">
        <v>0</v>
      </c>
      <c r="JV21" s="142">
        <v>0</v>
      </c>
      <c r="JW21" s="142">
        <v>0</v>
      </c>
      <c r="JX21" s="14">
        <f t="shared" si="118"/>
        <v>0</v>
      </c>
      <c r="JY21" s="14"/>
      <c r="JZ21" s="14"/>
      <c r="KA21" s="15"/>
      <c r="KB21" s="14"/>
      <c r="KC21" s="14"/>
      <c r="KD21" s="14"/>
      <c r="KE21" s="141">
        <v>0</v>
      </c>
      <c r="KF21" s="14"/>
      <c r="KG21" s="14"/>
      <c r="KH21" s="142">
        <v>0</v>
      </c>
      <c r="KI21" s="142">
        <v>0</v>
      </c>
      <c r="KJ21" s="142">
        <v>0</v>
      </c>
      <c r="KK21" s="142">
        <v>0</v>
      </c>
      <c r="KL21" s="142">
        <v>0</v>
      </c>
      <c r="KM21" s="14">
        <f t="shared" si="119"/>
        <v>0</v>
      </c>
      <c r="KN21" s="14"/>
      <c r="KO21" s="14"/>
      <c r="KP21" s="15"/>
      <c r="KQ21" s="14"/>
      <c r="KR21" s="14"/>
      <c r="KS21" s="14"/>
      <c r="KT21" s="141">
        <v>0</v>
      </c>
      <c r="KU21" s="14"/>
      <c r="KV21" s="14"/>
      <c r="KW21" s="142">
        <v>0</v>
      </c>
      <c r="KX21" s="142">
        <v>0</v>
      </c>
      <c r="KY21" s="142">
        <v>0</v>
      </c>
      <c r="KZ21" s="142">
        <v>0</v>
      </c>
      <c r="LA21" s="142">
        <v>0</v>
      </c>
      <c r="LB21" s="14">
        <f t="shared" si="120"/>
        <v>0</v>
      </c>
      <c r="LC21" s="14"/>
      <c r="LD21" s="14"/>
      <c r="LE21" s="15"/>
      <c r="LF21" s="14"/>
      <c r="LG21" s="14"/>
      <c r="LH21" s="14"/>
      <c r="LI21" s="141">
        <v>0</v>
      </c>
      <c r="LJ21" s="14"/>
      <c r="LK21" s="14"/>
      <c r="LL21" s="142">
        <v>0</v>
      </c>
      <c r="LM21" s="142">
        <v>0</v>
      </c>
      <c r="LN21" s="142">
        <v>0</v>
      </c>
      <c r="LO21" s="142">
        <v>0</v>
      </c>
      <c r="LP21" s="142">
        <v>0</v>
      </c>
      <c r="LQ21" s="14">
        <f t="shared" si="121"/>
        <v>0</v>
      </c>
      <c r="LR21" s="14"/>
      <c r="LS21" s="14"/>
      <c r="LT21" s="15"/>
      <c r="LU21" s="14"/>
      <c r="LV21" s="14"/>
      <c r="LW21" s="14"/>
      <c r="LX21" s="141">
        <v>0</v>
      </c>
      <c r="LY21" s="14"/>
      <c r="LZ21" s="14"/>
      <c r="MA21" s="142">
        <v>0</v>
      </c>
      <c r="MB21" s="142">
        <v>0</v>
      </c>
      <c r="MC21" s="142">
        <v>0</v>
      </c>
      <c r="MD21" s="142">
        <v>0</v>
      </c>
      <c r="ME21" s="142">
        <v>0</v>
      </c>
      <c r="MF21" s="14">
        <f t="shared" si="122"/>
        <v>0</v>
      </c>
      <c r="MG21" s="14"/>
      <c r="MH21" s="14"/>
      <c r="MI21" s="15"/>
      <c r="MJ21" s="14"/>
      <c r="MK21" s="14"/>
      <c r="ML21" s="14"/>
      <c r="MM21" s="141">
        <v>0</v>
      </c>
      <c r="MN21" s="14"/>
      <c r="MO21" s="14"/>
      <c r="MP21" s="142">
        <v>0</v>
      </c>
      <c r="MQ21" s="142">
        <v>0</v>
      </c>
      <c r="MR21" s="142">
        <v>0</v>
      </c>
      <c r="MS21" s="142">
        <v>0</v>
      </c>
      <c r="MT21" s="142">
        <v>0</v>
      </c>
      <c r="MU21" s="14">
        <f t="shared" si="123"/>
        <v>0</v>
      </c>
      <c r="MV21" s="14"/>
      <c r="MW21" s="14"/>
      <c r="MX21" s="15"/>
      <c r="MY21" s="14"/>
      <c r="MZ21" s="14"/>
      <c r="NA21" s="14"/>
      <c r="NB21" s="141">
        <v>0</v>
      </c>
      <c r="NC21" s="14"/>
      <c r="ND21" s="14"/>
      <c r="NE21" s="142">
        <v>0</v>
      </c>
      <c r="NF21" s="142">
        <v>0</v>
      </c>
      <c r="NG21" s="142">
        <v>0</v>
      </c>
      <c r="NH21" s="142">
        <v>0</v>
      </c>
      <c r="NI21" s="142">
        <v>0</v>
      </c>
      <c r="NJ21" s="14">
        <f t="shared" si="124"/>
        <v>0</v>
      </c>
      <c r="NK21" s="14"/>
      <c r="NL21" s="14"/>
      <c r="NM21" s="15"/>
      <c r="NN21" s="14"/>
      <c r="NO21" s="14"/>
      <c r="NP21" s="14"/>
      <c r="NQ21" s="141">
        <v>0</v>
      </c>
      <c r="NR21" s="14"/>
      <c r="NS21" s="14"/>
      <c r="NT21" s="142">
        <v>0</v>
      </c>
      <c r="NU21" s="142">
        <v>0</v>
      </c>
      <c r="NV21" s="142">
        <v>0</v>
      </c>
      <c r="NW21" s="142">
        <v>0</v>
      </c>
      <c r="NX21" s="142">
        <v>0</v>
      </c>
      <c r="NY21" s="14">
        <f t="shared" si="125"/>
        <v>0</v>
      </c>
      <c r="NZ21" s="14"/>
      <c r="OA21" s="14"/>
      <c r="OB21" s="15"/>
      <c r="OC21" s="14"/>
      <c r="OD21" s="14"/>
      <c r="OE21" s="14"/>
      <c r="OF21" s="141">
        <v>0</v>
      </c>
      <c r="OG21" s="14"/>
      <c r="OH21" s="14"/>
      <c r="OI21" s="142">
        <v>0</v>
      </c>
      <c r="OJ21" s="142">
        <v>0</v>
      </c>
      <c r="OK21" s="142">
        <v>0</v>
      </c>
      <c r="OL21" s="142">
        <v>0</v>
      </c>
      <c r="OM21" s="142">
        <v>0</v>
      </c>
      <c r="ON21" s="14">
        <f t="shared" si="104"/>
        <v>0</v>
      </c>
      <c r="OO21" s="14"/>
      <c r="OP21" s="150">
        <f t="shared" si="73"/>
        <v>20000</v>
      </c>
      <c r="OQ21" s="150">
        <f t="shared" si="74"/>
        <v>5000</v>
      </c>
      <c r="OR21" s="150">
        <f t="shared" si="75"/>
        <v>5000</v>
      </c>
      <c r="OS21" s="150">
        <f t="shared" si="76"/>
        <v>5000</v>
      </c>
      <c r="OT21" s="150">
        <f t="shared" si="77"/>
        <v>5000</v>
      </c>
      <c r="OU21" s="151">
        <f t="shared" si="126"/>
        <v>0</v>
      </c>
    </row>
    <row r="22" spans="1:411" s="112" customFormat="1" ht="12.75">
      <c r="A22" s="15">
        <v>14</v>
      </c>
      <c r="B22" s="106" t="s">
        <v>681</v>
      </c>
      <c r="C22" s="14"/>
      <c r="D22" s="14"/>
      <c r="E22" s="14"/>
      <c r="F22" s="141">
        <v>0</v>
      </c>
      <c r="G22" s="141">
        <v>0</v>
      </c>
      <c r="H22" s="141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">
        <f t="shared" si="106"/>
        <v>0</v>
      </c>
      <c r="O22" s="14"/>
      <c r="P22" s="14"/>
      <c r="Q22" s="15"/>
      <c r="R22" s="14"/>
      <c r="S22" s="14"/>
      <c r="T22" s="14"/>
      <c r="U22" s="141">
        <v>0</v>
      </c>
      <c r="V22" s="141">
        <v>0</v>
      </c>
      <c r="W22" s="141">
        <v>0</v>
      </c>
      <c r="X22" s="142">
        <v>0</v>
      </c>
      <c r="Y22" s="142">
        <v>0</v>
      </c>
      <c r="Z22" s="142">
        <v>0</v>
      </c>
      <c r="AA22" s="142">
        <v>0</v>
      </c>
      <c r="AB22" s="142">
        <v>0</v>
      </c>
      <c r="AC22" s="14">
        <f t="shared" si="79"/>
        <v>0</v>
      </c>
      <c r="AD22" s="14"/>
      <c r="AE22" s="14"/>
      <c r="AF22" s="15"/>
      <c r="AG22" s="14"/>
      <c r="AH22" s="14"/>
      <c r="AI22" s="14"/>
      <c r="AJ22" s="141">
        <v>0</v>
      </c>
      <c r="AK22" s="141">
        <v>0</v>
      </c>
      <c r="AL22" s="141">
        <v>0</v>
      </c>
      <c r="AM22" s="142">
        <v>0</v>
      </c>
      <c r="AN22" s="142">
        <v>0</v>
      </c>
      <c r="AO22" s="142">
        <v>0</v>
      </c>
      <c r="AP22" s="142">
        <v>0</v>
      </c>
      <c r="AQ22" s="142">
        <v>0</v>
      </c>
      <c r="AR22" s="14">
        <f t="shared" si="80"/>
        <v>0</v>
      </c>
      <c r="AS22" s="14"/>
      <c r="AT22" s="14"/>
      <c r="AU22" s="15"/>
      <c r="AV22" s="14"/>
      <c r="AW22" s="14"/>
      <c r="AX22" s="14"/>
      <c r="AY22" s="141">
        <v>0</v>
      </c>
      <c r="AZ22" s="141">
        <v>0</v>
      </c>
      <c r="BA22" s="141">
        <v>0</v>
      </c>
      <c r="BB22" s="142">
        <v>0</v>
      </c>
      <c r="BC22" s="142">
        <v>0</v>
      </c>
      <c r="BD22" s="142">
        <v>0</v>
      </c>
      <c r="BE22" s="142">
        <v>0</v>
      </c>
      <c r="BF22" s="142">
        <v>0</v>
      </c>
      <c r="BG22" s="14">
        <f t="shared" si="81"/>
        <v>0</v>
      </c>
      <c r="BH22" s="14"/>
      <c r="BI22" s="14"/>
      <c r="BJ22" s="15"/>
      <c r="BK22" s="14"/>
      <c r="BL22" s="14"/>
      <c r="BM22" s="14"/>
      <c r="BN22" s="141">
        <v>0</v>
      </c>
      <c r="BO22" s="141">
        <v>0</v>
      </c>
      <c r="BP22" s="141">
        <v>0</v>
      </c>
      <c r="BQ22" s="142">
        <v>0</v>
      </c>
      <c r="BR22" s="142">
        <v>0</v>
      </c>
      <c r="BS22" s="142">
        <v>0</v>
      </c>
      <c r="BT22" s="142">
        <v>0</v>
      </c>
      <c r="BU22" s="142">
        <v>0</v>
      </c>
      <c r="BV22" s="14">
        <f t="shared" si="82"/>
        <v>0</v>
      </c>
      <c r="BW22" s="14"/>
      <c r="BX22" s="14"/>
      <c r="BY22" s="15"/>
      <c r="BZ22" s="14"/>
      <c r="CA22" s="14"/>
      <c r="CB22" s="14"/>
      <c r="CC22" s="141">
        <v>0</v>
      </c>
      <c r="CD22" s="141">
        <v>0</v>
      </c>
      <c r="CE22" s="141">
        <v>0</v>
      </c>
      <c r="CF22" s="142">
        <v>0</v>
      </c>
      <c r="CG22" s="142">
        <v>0</v>
      </c>
      <c r="CH22" s="142">
        <v>0</v>
      </c>
      <c r="CI22" s="142">
        <v>0</v>
      </c>
      <c r="CJ22" s="142">
        <v>0</v>
      </c>
      <c r="CK22" s="14">
        <f t="shared" si="83"/>
        <v>0</v>
      </c>
      <c r="CL22" s="14"/>
      <c r="CM22" s="14"/>
      <c r="CN22" s="15"/>
      <c r="CO22" s="14"/>
      <c r="CP22" s="14"/>
      <c r="CQ22" s="14"/>
      <c r="CR22" s="141">
        <v>0</v>
      </c>
      <c r="CS22" s="141">
        <v>0</v>
      </c>
      <c r="CT22" s="141">
        <v>0</v>
      </c>
      <c r="CU22" s="142">
        <v>0</v>
      </c>
      <c r="CV22" s="142">
        <v>0</v>
      </c>
      <c r="CW22" s="142">
        <v>0</v>
      </c>
      <c r="CX22" s="142">
        <v>0</v>
      </c>
      <c r="CY22" s="142">
        <v>0</v>
      </c>
      <c r="CZ22" s="14">
        <f t="shared" si="84"/>
        <v>0</v>
      </c>
      <c r="DA22" s="14"/>
      <c r="DB22" s="14">
        <v>14</v>
      </c>
      <c r="DC22" s="15" t="s">
        <v>682</v>
      </c>
      <c r="DD22" s="14"/>
      <c r="DE22" s="14"/>
      <c r="DF22" s="14"/>
      <c r="DG22" s="141">
        <v>0</v>
      </c>
      <c r="DH22" s="14"/>
      <c r="DI22" s="14"/>
      <c r="DJ22" s="142">
        <v>20000</v>
      </c>
      <c r="DK22" s="142">
        <v>5000</v>
      </c>
      <c r="DL22" s="142">
        <v>5000</v>
      </c>
      <c r="DM22" s="142">
        <v>5000</v>
      </c>
      <c r="DN22" s="142">
        <v>5000</v>
      </c>
      <c r="DO22" s="14">
        <f t="shared" si="107"/>
        <v>0</v>
      </c>
      <c r="DP22" s="14"/>
      <c r="DQ22" s="14"/>
      <c r="DR22" s="15"/>
      <c r="DS22" s="14"/>
      <c r="DT22" s="14"/>
      <c r="DU22" s="14"/>
      <c r="DV22" s="141">
        <v>0</v>
      </c>
      <c r="DW22" s="14"/>
      <c r="DX22" s="14"/>
      <c r="DY22" s="142">
        <v>0</v>
      </c>
      <c r="DZ22" s="142">
        <v>0</v>
      </c>
      <c r="EA22" s="142">
        <v>0</v>
      </c>
      <c r="EB22" s="142">
        <v>0</v>
      </c>
      <c r="EC22" s="142">
        <v>0</v>
      </c>
      <c r="ED22" s="14">
        <f t="shared" si="108"/>
        <v>0</v>
      </c>
      <c r="EE22" s="14"/>
      <c r="EF22" s="14"/>
      <c r="EG22" s="15"/>
      <c r="EH22" s="14"/>
      <c r="EI22" s="14"/>
      <c r="EJ22" s="14"/>
      <c r="EK22" s="141">
        <v>0</v>
      </c>
      <c r="EL22" s="14"/>
      <c r="EM22" s="14"/>
      <c r="EN22" s="142">
        <v>0</v>
      </c>
      <c r="EO22" s="142">
        <v>0</v>
      </c>
      <c r="EP22" s="142">
        <v>0</v>
      </c>
      <c r="EQ22" s="142">
        <v>0</v>
      </c>
      <c r="ER22" s="142">
        <v>0</v>
      </c>
      <c r="ES22" s="14">
        <f t="shared" si="109"/>
        <v>0</v>
      </c>
      <c r="ET22" s="14"/>
      <c r="EU22" s="14"/>
      <c r="EV22" s="15"/>
      <c r="EW22" s="14"/>
      <c r="EX22" s="14"/>
      <c r="EY22" s="14"/>
      <c r="EZ22" s="141">
        <v>0</v>
      </c>
      <c r="FA22" s="14"/>
      <c r="FB22" s="14"/>
      <c r="FC22" s="142">
        <v>0</v>
      </c>
      <c r="FD22" s="142">
        <v>0</v>
      </c>
      <c r="FE22" s="142">
        <v>0</v>
      </c>
      <c r="FF22" s="142">
        <v>0</v>
      </c>
      <c r="FG22" s="142">
        <v>0</v>
      </c>
      <c r="FH22" s="14">
        <f t="shared" si="110"/>
        <v>0</v>
      </c>
      <c r="FI22" s="14"/>
      <c r="FJ22" s="14"/>
      <c r="FK22" s="15"/>
      <c r="FL22" s="14"/>
      <c r="FM22" s="14"/>
      <c r="FN22" s="14"/>
      <c r="FO22" s="141">
        <v>0</v>
      </c>
      <c r="FP22" s="14"/>
      <c r="FQ22" s="14"/>
      <c r="FR22" s="142">
        <v>0</v>
      </c>
      <c r="FS22" s="142">
        <v>0</v>
      </c>
      <c r="FT22" s="142">
        <v>0</v>
      </c>
      <c r="FU22" s="142">
        <v>0</v>
      </c>
      <c r="FV22" s="142">
        <v>0</v>
      </c>
      <c r="FW22" s="14">
        <f t="shared" si="111"/>
        <v>0</v>
      </c>
      <c r="FX22" s="14"/>
      <c r="FY22" s="14"/>
      <c r="FZ22" s="15"/>
      <c r="GA22" s="14"/>
      <c r="GB22" s="14"/>
      <c r="GC22" s="14"/>
      <c r="GD22" s="141">
        <v>0</v>
      </c>
      <c r="GE22" s="14"/>
      <c r="GF22" s="14"/>
      <c r="GG22" s="142">
        <v>0</v>
      </c>
      <c r="GH22" s="142">
        <v>0</v>
      </c>
      <c r="GI22" s="142">
        <v>0</v>
      </c>
      <c r="GJ22" s="142">
        <v>0</v>
      </c>
      <c r="GK22" s="142">
        <v>0</v>
      </c>
      <c r="GL22" s="14">
        <f t="shared" si="112"/>
        <v>0</v>
      </c>
      <c r="GM22" s="14"/>
      <c r="GN22" s="14"/>
      <c r="GO22" s="15"/>
      <c r="GP22" s="14"/>
      <c r="GQ22" s="14"/>
      <c r="GR22" s="14"/>
      <c r="GS22" s="141">
        <v>0</v>
      </c>
      <c r="GT22" s="14"/>
      <c r="GU22" s="14"/>
      <c r="GV22" s="142">
        <v>0</v>
      </c>
      <c r="GW22" s="142">
        <v>0</v>
      </c>
      <c r="GX22" s="142">
        <v>0</v>
      </c>
      <c r="GY22" s="142">
        <v>0</v>
      </c>
      <c r="GZ22" s="142">
        <v>0</v>
      </c>
      <c r="HA22" s="14">
        <f t="shared" si="113"/>
        <v>0</v>
      </c>
      <c r="HB22" s="14"/>
      <c r="HC22" s="14"/>
      <c r="HD22" s="15"/>
      <c r="HE22" s="14"/>
      <c r="HF22" s="14"/>
      <c r="HG22" s="14"/>
      <c r="HH22" s="141">
        <v>0</v>
      </c>
      <c r="HI22" s="14"/>
      <c r="HJ22" s="14"/>
      <c r="HK22" s="142">
        <v>0</v>
      </c>
      <c r="HL22" s="142">
        <v>0</v>
      </c>
      <c r="HM22" s="142">
        <v>0</v>
      </c>
      <c r="HN22" s="142">
        <v>0</v>
      </c>
      <c r="HO22" s="142">
        <v>0</v>
      </c>
      <c r="HP22" s="14">
        <f t="shared" si="114"/>
        <v>0</v>
      </c>
      <c r="HQ22" s="14"/>
      <c r="HR22" s="14"/>
      <c r="HS22" s="15"/>
      <c r="HT22" s="14"/>
      <c r="HU22" s="14"/>
      <c r="HV22" s="14"/>
      <c r="HW22" s="141">
        <v>0</v>
      </c>
      <c r="HX22" s="14"/>
      <c r="HY22" s="14"/>
      <c r="HZ22" s="142">
        <v>0</v>
      </c>
      <c r="IA22" s="142">
        <v>0</v>
      </c>
      <c r="IB22" s="142">
        <v>0</v>
      </c>
      <c r="IC22" s="142">
        <v>0</v>
      </c>
      <c r="ID22" s="142">
        <v>0</v>
      </c>
      <c r="IE22" s="14">
        <f t="shared" si="115"/>
        <v>0</v>
      </c>
      <c r="IF22" s="14"/>
      <c r="IG22" s="14"/>
      <c r="IH22" s="15"/>
      <c r="II22" s="14"/>
      <c r="IJ22" s="14"/>
      <c r="IK22" s="14"/>
      <c r="IL22" s="141">
        <v>0</v>
      </c>
      <c r="IM22" s="14"/>
      <c r="IN22" s="14"/>
      <c r="IO22" s="142">
        <v>0</v>
      </c>
      <c r="IP22" s="142">
        <v>0</v>
      </c>
      <c r="IQ22" s="142">
        <v>0</v>
      </c>
      <c r="IR22" s="142">
        <v>0</v>
      </c>
      <c r="IS22" s="142">
        <v>0</v>
      </c>
      <c r="IT22" s="14">
        <f t="shared" si="116"/>
        <v>0</v>
      </c>
      <c r="IU22" s="14"/>
      <c r="IV22" s="14"/>
      <c r="IW22" s="15"/>
      <c r="IX22" s="14"/>
      <c r="IY22" s="14"/>
      <c r="IZ22" s="14"/>
      <c r="JA22" s="141">
        <v>0</v>
      </c>
      <c r="JB22" s="14"/>
      <c r="JC22" s="14"/>
      <c r="JD22" s="142">
        <v>0</v>
      </c>
      <c r="JE22" s="142">
        <v>0</v>
      </c>
      <c r="JF22" s="142">
        <v>0</v>
      </c>
      <c r="JG22" s="142">
        <v>0</v>
      </c>
      <c r="JH22" s="142">
        <v>0</v>
      </c>
      <c r="JI22" s="14">
        <f t="shared" si="117"/>
        <v>0</v>
      </c>
      <c r="JJ22" s="14"/>
      <c r="JK22" s="14"/>
      <c r="JL22" s="15"/>
      <c r="JM22" s="14"/>
      <c r="JN22" s="14"/>
      <c r="JO22" s="14"/>
      <c r="JP22" s="141">
        <v>0</v>
      </c>
      <c r="JQ22" s="14"/>
      <c r="JR22" s="14"/>
      <c r="JS22" s="142">
        <v>0</v>
      </c>
      <c r="JT22" s="142">
        <v>0</v>
      </c>
      <c r="JU22" s="142">
        <v>0</v>
      </c>
      <c r="JV22" s="142">
        <v>0</v>
      </c>
      <c r="JW22" s="142">
        <v>0</v>
      </c>
      <c r="JX22" s="14">
        <f t="shared" si="118"/>
        <v>0</v>
      </c>
      <c r="JY22" s="14"/>
      <c r="JZ22" s="14"/>
      <c r="KA22" s="15"/>
      <c r="KB22" s="14"/>
      <c r="KC22" s="14"/>
      <c r="KD22" s="14"/>
      <c r="KE22" s="141">
        <v>0</v>
      </c>
      <c r="KF22" s="14"/>
      <c r="KG22" s="14"/>
      <c r="KH22" s="142">
        <v>0</v>
      </c>
      <c r="KI22" s="142">
        <v>0</v>
      </c>
      <c r="KJ22" s="142">
        <v>0</v>
      </c>
      <c r="KK22" s="142">
        <v>0</v>
      </c>
      <c r="KL22" s="142">
        <v>0</v>
      </c>
      <c r="KM22" s="14">
        <f t="shared" si="119"/>
        <v>0</v>
      </c>
      <c r="KN22" s="14"/>
      <c r="KO22" s="14"/>
      <c r="KP22" s="15"/>
      <c r="KQ22" s="14"/>
      <c r="KR22" s="14"/>
      <c r="KS22" s="14"/>
      <c r="KT22" s="141">
        <v>0</v>
      </c>
      <c r="KU22" s="14"/>
      <c r="KV22" s="14"/>
      <c r="KW22" s="142">
        <v>0</v>
      </c>
      <c r="KX22" s="142">
        <v>0</v>
      </c>
      <c r="KY22" s="142">
        <v>0</v>
      </c>
      <c r="KZ22" s="142">
        <v>0</v>
      </c>
      <c r="LA22" s="142">
        <v>0</v>
      </c>
      <c r="LB22" s="14">
        <f t="shared" si="120"/>
        <v>0</v>
      </c>
      <c r="LC22" s="14"/>
      <c r="LD22" s="14"/>
      <c r="LE22" s="15"/>
      <c r="LF22" s="14"/>
      <c r="LG22" s="14"/>
      <c r="LH22" s="14"/>
      <c r="LI22" s="141">
        <v>0</v>
      </c>
      <c r="LJ22" s="14"/>
      <c r="LK22" s="14"/>
      <c r="LL22" s="142">
        <v>0</v>
      </c>
      <c r="LM22" s="142">
        <v>0</v>
      </c>
      <c r="LN22" s="142">
        <v>0</v>
      </c>
      <c r="LO22" s="142">
        <v>0</v>
      </c>
      <c r="LP22" s="142">
        <v>0</v>
      </c>
      <c r="LQ22" s="14">
        <f t="shared" si="121"/>
        <v>0</v>
      </c>
      <c r="LR22" s="14"/>
      <c r="LS22" s="14"/>
      <c r="LT22" s="15"/>
      <c r="LU22" s="14"/>
      <c r="LV22" s="14"/>
      <c r="LW22" s="14"/>
      <c r="LX22" s="141">
        <v>0</v>
      </c>
      <c r="LY22" s="14"/>
      <c r="LZ22" s="14"/>
      <c r="MA22" s="142">
        <v>0</v>
      </c>
      <c r="MB22" s="142">
        <v>0</v>
      </c>
      <c r="MC22" s="142">
        <v>0</v>
      </c>
      <c r="MD22" s="142">
        <v>0</v>
      </c>
      <c r="ME22" s="142">
        <v>0</v>
      </c>
      <c r="MF22" s="14">
        <f t="shared" si="122"/>
        <v>0</v>
      </c>
      <c r="MG22" s="14"/>
      <c r="MH22" s="14"/>
      <c r="MI22" s="15"/>
      <c r="MJ22" s="14"/>
      <c r="MK22" s="14"/>
      <c r="ML22" s="14"/>
      <c r="MM22" s="141">
        <v>0</v>
      </c>
      <c r="MN22" s="14"/>
      <c r="MO22" s="14"/>
      <c r="MP22" s="142">
        <v>0</v>
      </c>
      <c r="MQ22" s="142">
        <v>0</v>
      </c>
      <c r="MR22" s="142">
        <v>0</v>
      </c>
      <c r="MS22" s="142">
        <v>0</v>
      </c>
      <c r="MT22" s="142">
        <v>0</v>
      </c>
      <c r="MU22" s="14">
        <f t="shared" si="123"/>
        <v>0</v>
      </c>
      <c r="MV22" s="14"/>
      <c r="MW22" s="14"/>
      <c r="MX22" s="15"/>
      <c r="MY22" s="14"/>
      <c r="MZ22" s="14"/>
      <c r="NA22" s="14"/>
      <c r="NB22" s="141">
        <v>0</v>
      </c>
      <c r="NC22" s="14"/>
      <c r="ND22" s="14"/>
      <c r="NE22" s="142">
        <v>0</v>
      </c>
      <c r="NF22" s="142">
        <v>0</v>
      </c>
      <c r="NG22" s="142">
        <v>0</v>
      </c>
      <c r="NH22" s="142">
        <v>0</v>
      </c>
      <c r="NI22" s="142">
        <v>0</v>
      </c>
      <c r="NJ22" s="14">
        <f t="shared" si="124"/>
        <v>0</v>
      </c>
      <c r="NK22" s="14"/>
      <c r="NL22" s="14"/>
      <c r="NM22" s="15"/>
      <c r="NN22" s="14"/>
      <c r="NO22" s="14"/>
      <c r="NP22" s="14"/>
      <c r="NQ22" s="141">
        <v>0</v>
      </c>
      <c r="NR22" s="14"/>
      <c r="NS22" s="14"/>
      <c r="NT22" s="142">
        <v>0</v>
      </c>
      <c r="NU22" s="142">
        <v>0</v>
      </c>
      <c r="NV22" s="142">
        <v>0</v>
      </c>
      <c r="NW22" s="142">
        <v>0</v>
      </c>
      <c r="NX22" s="142">
        <v>0</v>
      </c>
      <c r="NY22" s="14">
        <f t="shared" si="125"/>
        <v>0</v>
      </c>
      <c r="NZ22" s="14"/>
      <c r="OA22" s="14"/>
      <c r="OB22" s="15"/>
      <c r="OC22" s="14"/>
      <c r="OD22" s="14"/>
      <c r="OE22" s="14"/>
      <c r="OF22" s="141">
        <v>0</v>
      </c>
      <c r="OG22" s="14"/>
      <c r="OH22" s="14"/>
      <c r="OI22" s="142">
        <v>0</v>
      </c>
      <c r="OJ22" s="142">
        <v>0</v>
      </c>
      <c r="OK22" s="142">
        <v>0</v>
      </c>
      <c r="OL22" s="142">
        <v>0</v>
      </c>
      <c r="OM22" s="142">
        <v>0</v>
      </c>
      <c r="ON22" s="14">
        <f t="shared" si="104"/>
        <v>0</v>
      </c>
      <c r="OO22" s="14"/>
      <c r="OP22" s="150">
        <f t="shared" si="73"/>
        <v>20000</v>
      </c>
      <c r="OQ22" s="150">
        <f t="shared" si="74"/>
        <v>5000</v>
      </c>
      <c r="OR22" s="150">
        <f t="shared" si="75"/>
        <v>5000</v>
      </c>
      <c r="OS22" s="150">
        <f t="shared" si="76"/>
        <v>5000</v>
      </c>
      <c r="OT22" s="150">
        <f t="shared" si="77"/>
        <v>5000</v>
      </c>
      <c r="OU22" s="151">
        <f t="shared" si="126"/>
        <v>0</v>
      </c>
    </row>
    <row r="23" spans="1:411" s="112" customFormat="1" ht="12.75">
      <c r="A23" s="15">
        <v>15</v>
      </c>
      <c r="B23" s="106" t="s">
        <v>682</v>
      </c>
      <c r="C23" s="14"/>
      <c r="D23" s="14"/>
      <c r="E23" s="14"/>
      <c r="F23" s="141">
        <v>0</v>
      </c>
      <c r="G23" s="141">
        <v>0</v>
      </c>
      <c r="H23" s="141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">
        <f t="shared" si="106"/>
        <v>0</v>
      </c>
      <c r="O23" s="14"/>
      <c r="P23" s="14"/>
      <c r="Q23" s="15"/>
      <c r="R23" s="14"/>
      <c r="S23" s="14"/>
      <c r="T23" s="14"/>
      <c r="U23" s="141">
        <v>0</v>
      </c>
      <c r="V23" s="141">
        <v>0</v>
      </c>
      <c r="W23" s="141">
        <v>0</v>
      </c>
      <c r="X23" s="142">
        <v>0</v>
      </c>
      <c r="Y23" s="142">
        <v>0</v>
      </c>
      <c r="Z23" s="142">
        <v>0</v>
      </c>
      <c r="AA23" s="142">
        <v>0</v>
      </c>
      <c r="AB23" s="142">
        <v>0</v>
      </c>
      <c r="AC23" s="14">
        <f t="shared" si="79"/>
        <v>0</v>
      </c>
      <c r="AD23" s="14"/>
      <c r="AE23" s="14"/>
      <c r="AF23" s="15"/>
      <c r="AG23" s="14"/>
      <c r="AH23" s="14"/>
      <c r="AI23" s="14"/>
      <c r="AJ23" s="141">
        <v>0</v>
      </c>
      <c r="AK23" s="141">
        <v>0</v>
      </c>
      <c r="AL23" s="141">
        <v>0</v>
      </c>
      <c r="AM23" s="142">
        <v>0</v>
      </c>
      <c r="AN23" s="142">
        <v>0</v>
      </c>
      <c r="AO23" s="142">
        <v>0</v>
      </c>
      <c r="AP23" s="142">
        <v>0</v>
      </c>
      <c r="AQ23" s="142">
        <v>0</v>
      </c>
      <c r="AR23" s="14">
        <f t="shared" si="80"/>
        <v>0</v>
      </c>
      <c r="AS23" s="14"/>
      <c r="AT23" s="14"/>
      <c r="AU23" s="15"/>
      <c r="AV23" s="14"/>
      <c r="AW23" s="14"/>
      <c r="AX23" s="14"/>
      <c r="AY23" s="141">
        <v>0</v>
      </c>
      <c r="AZ23" s="141">
        <v>0</v>
      </c>
      <c r="BA23" s="141">
        <v>0</v>
      </c>
      <c r="BB23" s="142">
        <v>0</v>
      </c>
      <c r="BC23" s="142">
        <v>0</v>
      </c>
      <c r="BD23" s="142">
        <v>0</v>
      </c>
      <c r="BE23" s="142">
        <v>0</v>
      </c>
      <c r="BF23" s="142">
        <v>0</v>
      </c>
      <c r="BG23" s="14">
        <f t="shared" si="81"/>
        <v>0</v>
      </c>
      <c r="BH23" s="14"/>
      <c r="BI23" s="14"/>
      <c r="BJ23" s="15"/>
      <c r="BK23" s="14"/>
      <c r="BL23" s="14"/>
      <c r="BM23" s="14"/>
      <c r="BN23" s="141">
        <v>0</v>
      </c>
      <c r="BO23" s="141">
        <v>0</v>
      </c>
      <c r="BP23" s="141">
        <v>0</v>
      </c>
      <c r="BQ23" s="142">
        <v>0</v>
      </c>
      <c r="BR23" s="142">
        <v>0</v>
      </c>
      <c r="BS23" s="142">
        <v>0</v>
      </c>
      <c r="BT23" s="142">
        <v>0</v>
      </c>
      <c r="BU23" s="142">
        <v>0</v>
      </c>
      <c r="BV23" s="14">
        <f t="shared" si="82"/>
        <v>0</v>
      </c>
      <c r="BW23" s="14"/>
      <c r="BX23" s="14"/>
      <c r="BY23" s="15"/>
      <c r="BZ23" s="14"/>
      <c r="CA23" s="14"/>
      <c r="CB23" s="14"/>
      <c r="CC23" s="141">
        <v>0</v>
      </c>
      <c r="CD23" s="141">
        <v>0</v>
      </c>
      <c r="CE23" s="141">
        <v>0</v>
      </c>
      <c r="CF23" s="142">
        <v>0</v>
      </c>
      <c r="CG23" s="142">
        <v>0</v>
      </c>
      <c r="CH23" s="142">
        <v>0</v>
      </c>
      <c r="CI23" s="142">
        <v>0</v>
      </c>
      <c r="CJ23" s="142">
        <v>0</v>
      </c>
      <c r="CK23" s="14">
        <f t="shared" si="83"/>
        <v>0</v>
      </c>
      <c r="CL23" s="14"/>
      <c r="CM23" s="14"/>
      <c r="CN23" s="15"/>
      <c r="CO23" s="14"/>
      <c r="CP23" s="14"/>
      <c r="CQ23" s="14"/>
      <c r="CR23" s="141">
        <v>0</v>
      </c>
      <c r="CS23" s="141">
        <v>0</v>
      </c>
      <c r="CT23" s="141">
        <v>0</v>
      </c>
      <c r="CU23" s="142">
        <v>0</v>
      </c>
      <c r="CV23" s="142">
        <v>0</v>
      </c>
      <c r="CW23" s="142">
        <v>0</v>
      </c>
      <c r="CX23" s="142">
        <v>0</v>
      </c>
      <c r="CY23" s="142">
        <v>0</v>
      </c>
      <c r="CZ23" s="14">
        <f t="shared" si="84"/>
        <v>0</v>
      </c>
      <c r="DA23" s="14"/>
      <c r="DB23" s="14">
        <v>15</v>
      </c>
      <c r="DC23" s="15" t="s">
        <v>683</v>
      </c>
      <c r="DD23" s="14"/>
      <c r="DE23" s="14"/>
      <c r="DF23" s="14"/>
      <c r="DG23" s="141">
        <v>0</v>
      </c>
      <c r="DH23" s="14"/>
      <c r="DI23" s="14"/>
      <c r="DJ23" s="142">
        <v>20000</v>
      </c>
      <c r="DK23" s="142">
        <v>5000</v>
      </c>
      <c r="DL23" s="142">
        <v>5000</v>
      </c>
      <c r="DM23" s="142">
        <v>5000</v>
      </c>
      <c r="DN23" s="142">
        <v>5000</v>
      </c>
      <c r="DO23" s="14">
        <f t="shared" si="107"/>
        <v>0</v>
      </c>
      <c r="DP23" s="14"/>
      <c r="DQ23" s="14"/>
      <c r="DR23" s="15"/>
      <c r="DS23" s="14"/>
      <c r="DT23" s="14"/>
      <c r="DU23" s="14"/>
      <c r="DV23" s="141">
        <v>0</v>
      </c>
      <c r="DW23" s="14"/>
      <c r="DX23" s="14"/>
      <c r="DY23" s="142">
        <v>0</v>
      </c>
      <c r="DZ23" s="142">
        <v>0</v>
      </c>
      <c r="EA23" s="142">
        <v>0</v>
      </c>
      <c r="EB23" s="142">
        <v>0</v>
      </c>
      <c r="EC23" s="142">
        <v>0</v>
      </c>
      <c r="ED23" s="14">
        <f t="shared" si="108"/>
        <v>0</v>
      </c>
      <c r="EE23" s="14"/>
      <c r="EF23" s="14"/>
      <c r="EG23" s="15"/>
      <c r="EH23" s="14"/>
      <c r="EI23" s="14"/>
      <c r="EJ23" s="14"/>
      <c r="EK23" s="141">
        <v>0</v>
      </c>
      <c r="EL23" s="14"/>
      <c r="EM23" s="14"/>
      <c r="EN23" s="142">
        <v>0</v>
      </c>
      <c r="EO23" s="142">
        <v>0</v>
      </c>
      <c r="EP23" s="142">
        <v>0</v>
      </c>
      <c r="EQ23" s="142">
        <v>0</v>
      </c>
      <c r="ER23" s="142">
        <v>0</v>
      </c>
      <c r="ES23" s="14">
        <f t="shared" si="109"/>
        <v>0</v>
      </c>
      <c r="ET23" s="14"/>
      <c r="EU23" s="14"/>
      <c r="EV23" s="15"/>
      <c r="EW23" s="14"/>
      <c r="EX23" s="14"/>
      <c r="EY23" s="14"/>
      <c r="EZ23" s="141">
        <v>0</v>
      </c>
      <c r="FA23" s="14"/>
      <c r="FB23" s="14"/>
      <c r="FC23" s="142">
        <v>0</v>
      </c>
      <c r="FD23" s="142">
        <v>0</v>
      </c>
      <c r="FE23" s="142">
        <v>0</v>
      </c>
      <c r="FF23" s="142">
        <v>0</v>
      </c>
      <c r="FG23" s="142">
        <v>0</v>
      </c>
      <c r="FH23" s="14">
        <f t="shared" si="110"/>
        <v>0</v>
      </c>
      <c r="FI23" s="14"/>
      <c r="FJ23" s="14"/>
      <c r="FK23" s="15"/>
      <c r="FL23" s="14"/>
      <c r="FM23" s="14"/>
      <c r="FN23" s="14"/>
      <c r="FO23" s="141">
        <v>0</v>
      </c>
      <c r="FP23" s="14"/>
      <c r="FQ23" s="14"/>
      <c r="FR23" s="142">
        <v>0</v>
      </c>
      <c r="FS23" s="142">
        <v>0</v>
      </c>
      <c r="FT23" s="142">
        <v>0</v>
      </c>
      <c r="FU23" s="142">
        <v>0</v>
      </c>
      <c r="FV23" s="142">
        <v>0</v>
      </c>
      <c r="FW23" s="14">
        <f t="shared" si="111"/>
        <v>0</v>
      </c>
      <c r="FX23" s="14"/>
      <c r="FY23" s="14"/>
      <c r="FZ23" s="15"/>
      <c r="GA23" s="14"/>
      <c r="GB23" s="14"/>
      <c r="GC23" s="14"/>
      <c r="GD23" s="141">
        <v>0</v>
      </c>
      <c r="GE23" s="14"/>
      <c r="GF23" s="14"/>
      <c r="GG23" s="142">
        <v>0</v>
      </c>
      <c r="GH23" s="142">
        <v>0</v>
      </c>
      <c r="GI23" s="142">
        <v>0</v>
      </c>
      <c r="GJ23" s="142">
        <v>0</v>
      </c>
      <c r="GK23" s="142">
        <v>0</v>
      </c>
      <c r="GL23" s="14">
        <f t="shared" si="112"/>
        <v>0</v>
      </c>
      <c r="GM23" s="14"/>
      <c r="GN23" s="14"/>
      <c r="GO23" s="15"/>
      <c r="GP23" s="14"/>
      <c r="GQ23" s="14"/>
      <c r="GR23" s="14"/>
      <c r="GS23" s="141">
        <v>0</v>
      </c>
      <c r="GT23" s="14"/>
      <c r="GU23" s="14"/>
      <c r="GV23" s="142">
        <v>0</v>
      </c>
      <c r="GW23" s="142">
        <v>0</v>
      </c>
      <c r="GX23" s="142">
        <v>0</v>
      </c>
      <c r="GY23" s="142">
        <v>0</v>
      </c>
      <c r="GZ23" s="142">
        <v>0</v>
      </c>
      <c r="HA23" s="14">
        <f t="shared" si="113"/>
        <v>0</v>
      </c>
      <c r="HB23" s="14"/>
      <c r="HC23" s="14"/>
      <c r="HD23" s="15"/>
      <c r="HE23" s="14"/>
      <c r="HF23" s="14"/>
      <c r="HG23" s="14"/>
      <c r="HH23" s="141">
        <v>0</v>
      </c>
      <c r="HI23" s="14"/>
      <c r="HJ23" s="14"/>
      <c r="HK23" s="142">
        <v>0</v>
      </c>
      <c r="HL23" s="142">
        <v>0</v>
      </c>
      <c r="HM23" s="142">
        <v>0</v>
      </c>
      <c r="HN23" s="142">
        <v>0</v>
      </c>
      <c r="HO23" s="142">
        <v>0</v>
      </c>
      <c r="HP23" s="14">
        <f t="shared" si="114"/>
        <v>0</v>
      </c>
      <c r="HQ23" s="14"/>
      <c r="HR23" s="14"/>
      <c r="HS23" s="15"/>
      <c r="HT23" s="14"/>
      <c r="HU23" s="14"/>
      <c r="HV23" s="14"/>
      <c r="HW23" s="141">
        <v>0</v>
      </c>
      <c r="HX23" s="14"/>
      <c r="HY23" s="14"/>
      <c r="HZ23" s="142">
        <v>0</v>
      </c>
      <c r="IA23" s="142">
        <v>0</v>
      </c>
      <c r="IB23" s="142">
        <v>0</v>
      </c>
      <c r="IC23" s="142">
        <v>0</v>
      </c>
      <c r="ID23" s="142">
        <v>0</v>
      </c>
      <c r="IE23" s="14">
        <f t="shared" si="115"/>
        <v>0</v>
      </c>
      <c r="IF23" s="14"/>
      <c r="IG23" s="14"/>
      <c r="IH23" s="15"/>
      <c r="II23" s="14"/>
      <c r="IJ23" s="14"/>
      <c r="IK23" s="14"/>
      <c r="IL23" s="141">
        <v>0</v>
      </c>
      <c r="IM23" s="14"/>
      <c r="IN23" s="14"/>
      <c r="IO23" s="142">
        <v>0</v>
      </c>
      <c r="IP23" s="142">
        <v>0</v>
      </c>
      <c r="IQ23" s="142">
        <v>0</v>
      </c>
      <c r="IR23" s="142">
        <v>0</v>
      </c>
      <c r="IS23" s="142">
        <v>0</v>
      </c>
      <c r="IT23" s="14">
        <f t="shared" si="116"/>
        <v>0</v>
      </c>
      <c r="IU23" s="14"/>
      <c r="IV23" s="14"/>
      <c r="IW23" s="15"/>
      <c r="IX23" s="14"/>
      <c r="IY23" s="14"/>
      <c r="IZ23" s="14"/>
      <c r="JA23" s="141">
        <v>0</v>
      </c>
      <c r="JB23" s="14"/>
      <c r="JC23" s="14"/>
      <c r="JD23" s="142">
        <v>0</v>
      </c>
      <c r="JE23" s="142">
        <v>0</v>
      </c>
      <c r="JF23" s="142">
        <v>0</v>
      </c>
      <c r="JG23" s="142">
        <v>0</v>
      </c>
      <c r="JH23" s="142">
        <v>0</v>
      </c>
      <c r="JI23" s="14">
        <f t="shared" si="117"/>
        <v>0</v>
      </c>
      <c r="JJ23" s="14"/>
      <c r="JK23" s="14"/>
      <c r="JL23" s="15"/>
      <c r="JM23" s="14"/>
      <c r="JN23" s="14"/>
      <c r="JO23" s="14"/>
      <c r="JP23" s="141">
        <v>0</v>
      </c>
      <c r="JQ23" s="14"/>
      <c r="JR23" s="14"/>
      <c r="JS23" s="142">
        <v>0</v>
      </c>
      <c r="JT23" s="142">
        <v>0</v>
      </c>
      <c r="JU23" s="142">
        <v>0</v>
      </c>
      <c r="JV23" s="142">
        <v>0</v>
      </c>
      <c r="JW23" s="142">
        <v>0</v>
      </c>
      <c r="JX23" s="14">
        <f t="shared" si="118"/>
        <v>0</v>
      </c>
      <c r="JY23" s="14"/>
      <c r="JZ23" s="14"/>
      <c r="KA23" s="15"/>
      <c r="KB23" s="14"/>
      <c r="KC23" s="14"/>
      <c r="KD23" s="14"/>
      <c r="KE23" s="141">
        <v>0</v>
      </c>
      <c r="KF23" s="14"/>
      <c r="KG23" s="14"/>
      <c r="KH23" s="142">
        <v>0</v>
      </c>
      <c r="KI23" s="142">
        <v>0</v>
      </c>
      <c r="KJ23" s="142">
        <v>0</v>
      </c>
      <c r="KK23" s="142">
        <v>0</v>
      </c>
      <c r="KL23" s="142">
        <v>0</v>
      </c>
      <c r="KM23" s="14">
        <f t="shared" si="119"/>
        <v>0</v>
      </c>
      <c r="KN23" s="14"/>
      <c r="KO23" s="14"/>
      <c r="KP23" s="15"/>
      <c r="KQ23" s="14"/>
      <c r="KR23" s="14"/>
      <c r="KS23" s="14"/>
      <c r="KT23" s="141">
        <v>0</v>
      </c>
      <c r="KU23" s="14"/>
      <c r="KV23" s="14"/>
      <c r="KW23" s="142">
        <v>0</v>
      </c>
      <c r="KX23" s="142">
        <v>0</v>
      </c>
      <c r="KY23" s="142">
        <v>0</v>
      </c>
      <c r="KZ23" s="142">
        <v>0</v>
      </c>
      <c r="LA23" s="142">
        <v>0</v>
      </c>
      <c r="LB23" s="14">
        <f t="shared" si="120"/>
        <v>0</v>
      </c>
      <c r="LC23" s="14"/>
      <c r="LD23" s="14"/>
      <c r="LE23" s="15"/>
      <c r="LF23" s="14"/>
      <c r="LG23" s="14"/>
      <c r="LH23" s="14"/>
      <c r="LI23" s="141">
        <v>0</v>
      </c>
      <c r="LJ23" s="14"/>
      <c r="LK23" s="14"/>
      <c r="LL23" s="142">
        <v>0</v>
      </c>
      <c r="LM23" s="142">
        <v>0</v>
      </c>
      <c r="LN23" s="142">
        <v>0</v>
      </c>
      <c r="LO23" s="142">
        <v>0</v>
      </c>
      <c r="LP23" s="142">
        <v>0</v>
      </c>
      <c r="LQ23" s="14">
        <f t="shared" si="121"/>
        <v>0</v>
      </c>
      <c r="LR23" s="14"/>
      <c r="LS23" s="14"/>
      <c r="LT23" s="15"/>
      <c r="LU23" s="14"/>
      <c r="LV23" s="14"/>
      <c r="LW23" s="14"/>
      <c r="LX23" s="141">
        <v>0</v>
      </c>
      <c r="LY23" s="14"/>
      <c r="LZ23" s="14"/>
      <c r="MA23" s="142">
        <v>0</v>
      </c>
      <c r="MB23" s="142">
        <v>0</v>
      </c>
      <c r="MC23" s="142">
        <v>0</v>
      </c>
      <c r="MD23" s="142">
        <v>0</v>
      </c>
      <c r="ME23" s="142">
        <v>0</v>
      </c>
      <c r="MF23" s="14">
        <f t="shared" si="122"/>
        <v>0</v>
      </c>
      <c r="MG23" s="14"/>
      <c r="MH23" s="14"/>
      <c r="MI23" s="15"/>
      <c r="MJ23" s="14"/>
      <c r="MK23" s="14"/>
      <c r="ML23" s="14"/>
      <c r="MM23" s="141">
        <v>0</v>
      </c>
      <c r="MN23" s="14"/>
      <c r="MO23" s="14"/>
      <c r="MP23" s="142">
        <v>0</v>
      </c>
      <c r="MQ23" s="142">
        <v>0</v>
      </c>
      <c r="MR23" s="142">
        <v>0</v>
      </c>
      <c r="MS23" s="142">
        <v>0</v>
      </c>
      <c r="MT23" s="142">
        <v>0</v>
      </c>
      <c r="MU23" s="14">
        <f t="shared" si="123"/>
        <v>0</v>
      </c>
      <c r="MV23" s="14"/>
      <c r="MW23" s="14"/>
      <c r="MX23" s="15"/>
      <c r="MY23" s="14"/>
      <c r="MZ23" s="14"/>
      <c r="NA23" s="14"/>
      <c r="NB23" s="141">
        <v>0</v>
      </c>
      <c r="NC23" s="14"/>
      <c r="ND23" s="14"/>
      <c r="NE23" s="142">
        <v>0</v>
      </c>
      <c r="NF23" s="142">
        <v>0</v>
      </c>
      <c r="NG23" s="142">
        <v>0</v>
      </c>
      <c r="NH23" s="142">
        <v>0</v>
      </c>
      <c r="NI23" s="142">
        <v>0</v>
      </c>
      <c r="NJ23" s="14">
        <f t="shared" si="124"/>
        <v>0</v>
      </c>
      <c r="NK23" s="14"/>
      <c r="NL23" s="14"/>
      <c r="NM23" s="15"/>
      <c r="NN23" s="14"/>
      <c r="NO23" s="14"/>
      <c r="NP23" s="14"/>
      <c r="NQ23" s="141">
        <v>0</v>
      </c>
      <c r="NR23" s="14"/>
      <c r="NS23" s="14"/>
      <c r="NT23" s="142">
        <v>0</v>
      </c>
      <c r="NU23" s="142">
        <v>0</v>
      </c>
      <c r="NV23" s="142">
        <v>0</v>
      </c>
      <c r="NW23" s="142">
        <v>0</v>
      </c>
      <c r="NX23" s="142">
        <v>0</v>
      </c>
      <c r="NY23" s="14">
        <f t="shared" si="125"/>
        <v>0</v>
      </c>
      <c r="NZ23" s="14"/>
      <c r="OA23" s="14"/>
      <c r="OB23" s="15"/>
      <c r="OC23" s="14"/>
      <c r="OD23" s="14"/>
      <c r="OE23" s="14"/>
      <c r="OF23" s="141">
        <v>0</v>
      </c>
      <c r="OG23" s="14"/>
      <c r="OH23" s="14"/>
      <c r="OI23" s="142">
        <v>0</v>
      </c>
      <c r="OJ23" s="142">
        <v>0</v>
      </c>
      <c r="OK23" s="142">
        <v>0</v>
      </c>
      <c r="OL23" s="142">
        <v>0</v>
      </c>
      <c r="OM23" s="142">
        <v>0</v>
      </c>
      <c r="ON23" s="14">
        <f t="shared" si="104"/>
        <v>0</v>
      </c>
      <c r="OO23" s="14"/>
      <c r="OP23" s="150">
        <f t="shared" si="73"/>
        <v>20000</v>
      </c>
      <c r="OQ23" s="150">
        <f t="shared" si="74"/>
        <v>5000</v>
      </c>
      <c r="OR23" s="150">
        <f t="shared" si="75"/>
        <v>5000</v>
      </c>
      <c r="OS23" s="150">
        <f t="shared" si="76"/>
        <v>5000</v>
      </c>
      <c r="OT23" s="150">
        <f t="shared" si="77"/>
        <v>5000</v>
      </c>
      <c r="OU23" s="151">
        <f t="shared" si="126"/>
        <v>0</v>
      </c>
    </row>
    <row r="24" spans="1:411" s="112" customFormat="1" ht="12.75">
      <c r="A24" s="15">
        <v>16</v>
      </c>
      <c r="B24" s="106" t="s">
        <v>696</v>
      </c>
      <c r="C24" s="14"/>
      <c r="D24" s="14"/>
      <c r="E24" s="14"/>
      <c r="F24" s="141">
        <v>0</v>
      </c>
      <c r="G24" s="141">
        <v>0</v>
      </c>
      <c r="H24" s="141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">
        <f t="shared" si="106"/>
        <v>0</v>
      </c>
      <c r="O24" s="14"/>
      <c r="P24" s="14"/>
      <c r="Q24" s="15"/>
      <c r="R24" s="14"/>
      <c r="S24" s="14"/>
      <c r="T24" s="14"/>
      <c r="U24" s="141">
        <v>0</v>
      </c>
      <c r="V24" s="141">
        <v>0</v>
      </c>
      <c r="W24" s="141">
        <v>0</v>
      </c>
      <c r="X24" s="142">
        <v>0</v>
      </c>
      <c r="Y24" s="142">
        <v>0</v>
      </c>
      <c r="Z24" s="142">
        <v>0</v>
      </c>
      <c r="AA24" s="142">
        <v>0</v>
      </c>
      <c r="AB24" s="142">
        <v>0</v>
      </c>
      <c r="AC24" s="14">
        <f t="shared" si="79"/>
        <v>0</v>
      </c>
      <c r="AD24" s="14"/>
      <c r="AE24" s="14"/>
      <c r="AF24" s="15"/>
      <c r="AG24" s="14"/>
      <c r="AH24" s="14"/>
      <c r="AI24" s="14"/>
      <c r="AJ24" s="141">
        <v>0</v>
      </c>
      <c r="AK24" s="141">
        <v>0</v>
      </c>
      <c r="AL24" s="141">
        <v>0</v>
      </c>
      <c r="AM24" s="142">
        <v>0</v>
      </c>
      <c r="AN24" s="142">
        <v>0</v>
      </c>
      <c r="AO24" s="142">
        <v>0</v>
      </c>
      <c r="AP24" s="142">
        <v>0</v>
      </c>
      <c r="AQ24" s="142">
        <v>0</v>
      </c>
      <c r="AR24" s="14">
        <f t="shared" si="80"/>
        <v>0</v>
      </c>
      <c r="AS24" s="14"/>
      <c r="AT24" s="14"/>
      <c r="AU24" s="15"/>
      <c r="AV24" s="14"/>
      <c r="AW24" s="14"/>
      <c r="AX24" s="14"/>
      <c r="AY24" s="141">
        <v>0</v>
      </c>
      <c r="AZ24" s="141">
        <v>0</v>
      </c>
      <c r="BA24" s="141">
        <v>0</v>
      </c>
      <c r="BB24" s="142">
        <v>0</v>
      </c>
      <c r="BC24" s="142">
        <v>0</v>
      </c>
      <c r="BD24" s="142">
        <v>0</v>
      </c>
      <c r="BE24" s="142">
        <v>0</v>
      </c>
      <c r="BF24" s="142">
        <v>0</v>
      </c>
      <c r="BG24" s="14">
        <f t="shared" si="81"/>
        <v>0</v>
      </c>
      <c r="BH24" s="14"/>
      <c r="BI24" s="14"/>
      <c r="BJ24" s="15"/>
      <c r="BK24" s="14"/>
      <c r="BL24" s="14"/>
      <c r="BM24" s="14"/>
      <c r="BN24" s="141">
        <v>0</v>
      </c>
      <c r="BO24" s="141">
        <v>0</v>
      </c>
      <c r="BP24" s="141">
        <v>0</v>
      </c>
      <c r="BQ24" s="142">
        <v>0</v>
      </c>
      <c r="BR24" s="142">
        <v>0</v>
      </c>
      <c r="BS24" s="142">
        <v>0</v>
      </c>
      <c r="BT24" s="142">
        <v>0</v>
      </c>
      <c r="BU24" s="142">
        <v>0</v>
      </c>
      <c r="BV24" s="14">
        <f t="shared" si="82"/>
        <v>0</v>
      </c>
      <c r="BW24" s="14"/>
      <c r="BX24" s="14"/>
      <c r="BY24" s="15"/>
      <c r="BZ24" s="14"/>
      <c r="CA24" s="14"/>
      <c r="CB24" s="14"/>
      <c r="CC24" s="141">
        <v>0</v>
      </c>
      <c r="CD24" s="141">
        <v>0</v>
      </c>
      <c r="CE24" s="141">
        <v>0</v>
      </c>
      <c r="CF24" s="142">
        <v>0</v>
      </c>
      <c r="CG24" s="142">
        <v>0</v>
      </c>
      <c r="CH24" s="142">
        <v>0</v>
      </c>
      <c r="CI24" s="142">
        <v>0</v>
      </c>
      <c r="CJ24" s="142">
        <v>0</v>
      </c>
      <c r="CK24" s="14">
        <f t="shared" si="83"/>
        <v>0</v>
      </c>
      <c r="CL24" s="14"/>
      <c r="CM24" s="14"/>
      <c r="CN24" s="15"/>
      <c r="CO24" s="14"/>
      <c r="CP24" s="14"/>
      <c r="CQ24" s="14"/>
      <c r="CR24" s="141">
        <v>0</v>
      </c>
      <c r="CS24" s="141">
        <v>0</v>
      </c>
      <c r="CT24" s="141">
        <v>0</v>
      </c>
      <c r="CU24" s="142">
        <v>0</v>
      </c>
      <c r="CV24" s="142">
        <v>0</v>
      </c>
      <c r="CW24" s="142">
        <v>0</v>
      </c>
      <c r="CX24" s="142">
        <v>0</v>
      </c>
      <c r="CY24" s="142">
        <v>0</v>
      </c>
      <c r="CZ24" s="14">
        <f t="shared" si="84"/>
        <v>0</v>
      </c>
      <c r="DA24" s="14"/>
      <c r="DB24" s="14">
        <v>16</v>
      </c>
      <c r="DC24" s="15" t="s">
        <v>691</v>
      </c>
      <c r="DD24" s="14"/>
      <c r="DE24" s="14"/>
      <c r="DF24" s="14"/>
      <c r="DG24" s="141">
        <v>0</v>
      </c>
      <c r="DH24" s="14"/>
      <c r="DI24" s="14"/>
      <c r="DJ24" s="142">
        <v>0</v>
      </c>
      <c r="DK24" s="142">
        <v>0</v>
      </c>
      <c r="DL24" s="142">
        <v>0</v>
      </c>
      <c r="DM24" s="142">
        <v>0</v>
      </c>
      <c r="DN24" s="142">
        <v>0</v>
      </c>
      <c r="DO24" s="14">
        <f t="shared" si="107"/>
        <v>0</v>
      </c>
      <c r="DP24" s="14"/>
      <c r="DQ24" s="14"/>
      <c r="DR24" s="15"/>
      <c r="DS24" s="14"/>
      <c r="DT24" s="14"/>
      <c r="DU24" s="14"/>
      <c r="DV24" s="141">
        <v>0</v>
      </c>
      <c r="DW24" s="14"/>
      <c r="DX24" s="14"/>
      <c r="DY24" s="142">
        <v>0</v>
      </c>
      <c r="DZ24" s="142">
        <v>0</v>
      </c>
      <c r="EA24" s="142">
        <v>0</v>
      </c>
      <c r="EB24" s="142">
        <v>0</v>
      </c>
      <c r="EC24" s="142">
        <v>0</v>
      </c>
      <c r="ED24" s="14">
        <f t="shared" si="108"/>
        <v>0</v>
      </c>
      <c r="EE24" s="14"/>
      <c r="EF24" s="14"/>
      <c r="EG24" s="15"/>
      <c r="EH24" s="14"/>
      <c r="EI24" s="14"/>
      <c r="EJ24" s="14"/>
      <c r="EK24" s="141">
        <v>0</v>
      </c>
      <c r="EL24" s="14"/>
      <c r="EM24" s="14"/>
      <c r="EN24" s="142">
        <v>0</v>
      </c>
      <c r="EO24" s="142">
        <v>0</v>
      </c>
      <c r="EP24" s="142">
        <v>0</v>
      </c>
      <c r="EQ24" s="142">
        <v>0</v>
      </c>
      <c r="ER24" s="142">
        <v>0</v>
      </c>
      <c r="ES24" s="14">
        <f t="shared" si="109"/>
        <v>0</v>
      </c>
      <c r="ET24" s="14"/>
      <c r="EU24" s="14"/>
      <c r="EV24" s="15"/>
      <c r="EW24" s="14"/>
      <c r="EX24" s="14"/>
      <c r="EY24" s="14"/>
      <c r="EZ24" s="141">
        <v>0</v>
      </c>
      <c r="FA24" s="14"/>
      <c r="FB24" s="14"/>
      <c r="FC24" s="142">
        <v>0</v>
      </c>
      <c r="FD24" s="142">
        <v>0</v>
      </c>
      <c r="FE24" s="142">
        <v>0</v>
      </c>
      <c r="FF24" s="142">
        <v>0</v>
      </c>
      <c r="FG24" s="142">
        <v>0</v>
      </c>
      <c r="FH24" s="14">
        <f t="shared" si="110"/>
        <v>0</v>
      </c>
      <c r="FI24" s="14"/>
      <c r="FJ24" s="14"/>
      <c r="FK24" s="15"/>
      <c r="FL24" s="14"/>
      <c r="FM24" s="14"/>
      <c r="FN24" s="14"/>
      <c r="FO24" s="141">
        <v>0</v>
      </c>
      <c r="FP24" s="14"/>
      <c r="FQ24" s="14"/>
      <c r="FR24" s="142">
        <v>0</v>
      </c>
      <c r="FS24" s="142">
        <v>0</v>
      </c>
      <c r="FT24" s="142">
        <v>0</v>
      </c>
      <c r="FU24" s="142">
        <v>0</v>
      </c>
      <c r="FV24" s="142">
        <v>0</v>
      </c>
      <c r="FW24" s="14">
        <f t="shared" si="111"/>
        <v>0</v>
      </c>
      <c r="FX24" s="14"/>
      <c r="FY24" s="14"/>
      <c r="FZ24" s="15"/>
      <c r="GA24" s="14"/>
      <c r="GB24" s="14"/>
      <c r="GC24" s="14"/>
      <c r="GD24" s="141">
        <v>0</v>
      </c>
      <c r="GE24" s="14"/>
      <c r="GF24" s="14"/>
      <c r="GG24" s="142">
        <v>0</v>
      </c>
      <c r="GH24" s="142">
        <v>0</v>
      </c>
      <c r="GI24" s="142">
        <v>0</v>
      </c>
      <c r="GJ24" s="142">
        <v>0</v>
      </c>
      <c r="GK24" s="142">
        <v>0</v>
      </c>
      <c r="GL24" s="14">
        <f t="shared" si="112"/>
        <v>0</v>
      </c>
      <c r="GM24" s="14"/>
      <c r="GN24" s="14"/>
      <c r="GO24" s="15"/>
      <c r="GP24" s="14"/>
      <c r="GQ24" s="14"/>
      <c r="GR24" s="14"/>
      <c r="GS24" s="141">
        <v>0</v>
      </c>
      <c r="GT24" s="14"/>
      <c r="GU24" s="14"/>
      <c r="GV24" s="142">
        <v>0</v>
      </c>
      <c r="GW24" s="142">
        <v>0</v>
      </c>
      <c r="GX24" s="142">
        <v>0</v>
      </c>
      <c r="GY24" s="142">
        <v>0</v>
      </c>
      <c r="GZ24" s="142">
        <v>0</v>
      </c>
      <c r="HA24" s="14">
        <f t="shared" si="113"/>
        <v>0</v>
      </c>
      <c r="HB24" s="14"/>
      <c r="HC24" s="14"/>
      <c r="HD24" s="15"/>
      <c r="HE24" s="14"/>
      <c r="HF24" s="14"/>
      <c r="HG24" s="14"/>
      <c r="HH24" s="141">
        <v>0</v>
      </c>
      <c r="HI24" s="14"/>
      <c r="HJ24" s="14"/>
      <c r="HK24" s="142">
        <v>0</v>
      </c>
      <c r="HL24" s="142">
        <v>0</v>
      </c>
      <c r="HM24" s="142">
        <v>0</v>
      </c>
      <c r="HN24" s="142">
        <v>0</v>
      </c>
      <c r="HO24" s="142">
        <v>0</v>
      </c>
      <c r="HP24" s="14">
        <f t="shared" si="114"/>
        <v>0</v>
      </c>
      <c r="HQ24" s="14"/>
      <c r="HR24" s="14"/>
      <c r="HS24" s="15"/>
      <c r="HT24" s="14"/>
      <c r="HU24" s="14"/>
      <c r="HV24" s="14"/>
      <c r="HW24" s="141">
        <v>0</v>
      </c>
      <c r="HX24" s="14"/>
      <c r="HY24" s="14"/>
      <c r="HZ24" s="142">
        <v>0</v>
      </c>
      <c r="IA24" s="142">
        <v>0</v>
      </c>
      <c r="IB24" s="142">
        <v>0</v>
      </c>
      <c r="IC24" s="142">
        <v>0</v>
      </c>
      <c r="ID24" s="142">
        <v>0</v>
      </c>
      <c r="IE24" s="14">
        <f t="shared" si="115"/>
        <v>0</v>
      </c>
      <c r="IF24" s="14"/>
      <c r="IG24" s="14"/>
      <c r="IH24" s="15"/>
      <c r="II24" s="14"/>
      <c r="IJ24" s="14"/>
      <c r="IK24" s="14"/>
      <c r="IL24" s="141">
        <v>0</v>
      </c>
      <c r="IM24" s="14"/>
      <c r="IN24" s="14"/>
      <c r="IO24" s="142">
        <v>0</v>
      </c>
      <c r="IP24" s="142">
        <v>0</v>
      </c>
      <c r="IQ24" s="142">
        <v>0</v>
      </c>
      <c r="IR24" s="142">
        <v>0</v>
      </c>
      <c r="IS24" s="142">
        <v>0</v>
      </c>
      <c r="IT24" s="14">
        <f t="shared" si="116"/>
        <v>0</v>
      </c>
      <c r="IU24" s="14"/>
      <c r="IV24" s="14"/>
      <c r="IW24" s="15"/>
      <c r="IX24" s="14"/>
      <c r="IY24" s="14"/>
      <c r="IZ24" s="14"/>
      <c r="JA24" s="141">
        <v>0</v>
      </c>
      <c r="JB24" s="14"/>
      <c r="JC24" s="14"/>
      <c r="JD24" s="142">
        <v>0</v>
      </c>
      <c r="JE24" s="142">
        <v>0</v>
      </c>
      <c r="JF24" s="142">
        <v>0</v>
      </c>
      <c r="JG24" s="142">
        <v>0</v>
      </c>
      <c r="JH24" s="142">
        <v>0</v>
      </c>
      <c r="JI24" s="14">
        <f t="shared" si="117"/>
        <v>0</v>
      </c>
      <c r="JJ24" s="14"/>
      <c r="JK24" s="14"/>
      <c r="JL24" s="15"/>
      <c r="JM24" s="14"/>
      <c r="JN24" s="14"/>
      <c r="JO24" s="14"/>
      <c r="JP24" s="141">
        <v>0</v>
      </c>
      <c r="JQ24" s="14"/>
      <c r="JR24" s="14"/>
      <c r="JS24" s="142">
        <v>0</v>
      </c>
      <c r="JT24" s="142">
        <v>0</v>
      </c>
      <c r="JU24" s="142">
        <v>0</v>
      </c>
      <c r="JV24" s="142">
        <v>0</v>
      </c>
      <c r="JW24" s="142">
        <v>0</v>
      </c>
      <c r="JX24" s="14">
        <f t="shared" si="118"/>
        <v>0</v>
      </c>
      <c r="JY24" s="14"/>
      <c r="JZ24" s="14"/>
      <c r="KA24" s="15"/>
      <c r="KB24" s="14"/>
      <c r="KC24" s="14"/>
      <c r="KD24" s="14"/>
      <c r="KE24" s="141">
        <v>0</v>
      </c>
      <c r="KF24" s="14"/>
      <c r="KG24" s="14"/>
      <c r="KH24" s="142">
        <v>0</v>
      </c>
      <c r="KI24" s="142">
        <v>0</v>
      </c>
      <c r="KJ24" s="142">
        <v>0</v>
      </c>
      <c r="KK24" s="142">
        <v>0</v>
      </c>
      <c r="KL24" s="142">
        <v>0</v>
      </c>
      <c r="KM24" s="14">
        <f t="shared" si="119"/>
        <v>0</v>
      </c>
      <c r="KN24" s="14"/>
      <c r="KO24" s="14"/>
      <c r="KP24" s="15"/>
      <c r="KQ24" s="14"/>
      <c r="KR24" s="14"/>
      <c r="KS24" s="14"/>
      <c r="KT24" s="141">
        <v>0</v>
      </c>
      <c r="KU24" s="14"/>
      <c r="KV24" s="14"/>
      <c r="KW24" s="142">
        <v>0</v>
      </c>
      <c r="KX24" s="142">
        <v>0</v>
      </c>
      <c r="KY24" s="142">
        <v>0</v>
      </c>
      <c r="KZ24" s="142">
        <v>0</v>
      </c>
      <c r="LA24" s="142">
        <v>0</v>
      </c>
      <c r="LB24" s="14">
        <f t="shared" si="120"/>
        <v>0</v>
      </c>
      <c r="LC24" s="14"/>
      <c r="LD24" s="14"/>
      <c r="LE24" s="15"/>
      <c r="LF24" s="14"/>
      <c r="LG24" s="14"/>
      <c r="LH24" s="14"/>
      <c r="LI24" s="141">
        <v>0</v>
      </c>
      <c r="LJ24" s="14"/>
      <c r="LK24" s="14"/>
      <c r="LL24" s="142">
        <v>0</v>
      </c>
      <c r="LM24" s="142">
        <v>0</v>
      </c>
      <c r="LN24" s="142">
        <v>0</v>
      </c>
      <c r="LO24" s="142">
        <v>0</v>
      </c>
      <c r="LP24" s="142">
        <v>0</v>
      </c>
      <c r="LQ24" s="14">
        <f t="shared" si="121"/>
        <v>0</v>
      </c>
      <c r="LR24" s="14"/>
      <c r="LS24" s="14"/>
      <c r="LT24" s="15"/>
      <c r="LU24" s="14"/>
      <c r="LV24" s="14"/>
      <c r="LW24" s="14"/>
      <c r="LX24" s="141">
        <v>0</v>
      </c>
      <c r="LY24" s="14"/>
      <c r="LZ24" s="14"/>
      <c r="MA24" s="142">
        <v>0</v>
      </c>
      <c r="MB24" s="142">
        <v>0</v>
      </c>
      <c r="MC24" s="142">
        <v>0</v>
      </c>
      <c r="MD24" s="142">
        <v>0</v>
      </c>
      <c r="ME24" s="142">
        <v>0</v>
      </c>
      <c r="MF24" s="14">
        <f t="shared" si="122"/>
        <v>0</v>
      </c>
      <c r="MG24" s="14"/>
      <c r="MH24" s="14"/>
      <c r="MI24" s="15"/>
      <c r="MJ24" s="14"/>
      <c r="MK24" s="14"/>
      <c r="ML24" s="14"/>
      <c r="MM24" s="141">
        <v>0</v>
      </c>
      <c r="MN24" s="14"/>
      <c r="MO24" s="14"/>
      <c r="MP24" s="142">
        <v>0</v>
      </c>
      <c r="MQ24" s="142">
        <v>0</v>
      </c>
      <c r="MR24" s="142">
        <v>0</v>
      </c>
      <c r="MS24" s="142">
        <v>0</v>
      </c>
      <c r="MT24" s="142">
        <v>0</v>
      </c>
      <c r="MU24" s="14">
        <f t="shared" si="123"/>
        <v>0</v>
      </c>
      <c r="MV24" s="14"/>
      <c r="MW24" s="14"/>
      <c r="MX24" s="15"/>
      <c r="MY24" s="14"/>
      <c r="MZ24" s="14"/>
      <c r="NA24" s="14"/>
      <c r="NB24" s="141">
        <v>0</v>
      </c>
      <c r="NC24" s="14"/>
      <c r="ND24" s="14"/>
      <c r="NE24" s="142">
        <v>0</v>
      </c>
      <c r="NF24" s="142">
        <v>0</v>
      </c>
      <c r="NG24" s="142">
        <v>0</v>
      </c>
      <c r="NH24" s="142">
        <v>0</v>
      </c>
      <c r="NI24" s="142">
        <v>0</v>
      </c>
      <c r="NJ24" s="14">
        <f t="shared" si="124"/>
        <v>0</v>
      </c>
      <c r="NK24" s="14"/>
      <c r="NL24" s="14"/>
      <c r="NM24" s="15"/>
      <c r="NN24" s="14"/>
      <c r="NO24" s="14"/>
      <c r="NP24" s="14"/>
      <c r="NQ24" s="141">
        <v>0</v>
      </c>
      <c r="NR24" s="14"/>
      <c r="NS24" s="14"/>
      <c r="NT24" s="142">
        <v>0</v>
      </c>
      <c r="NU24" s="142">
        <v>0</v>
      </c>
      <c r="NV24" s="142">
        <v>0</v>
      </c>
      <c r="NW24" s="142">
        <v>0</v>
      </c>
      <c r="NX24" s="142">
        <v>0</v>
      </c>
      <c r="NY24" s="14">
        <f t="shared" si="125"/>
        <v>0</v>
      </c>
      <c r="NZ24" s="14"/>
      <c r="OA24" s="14"/>
      <c r="OB24" s="15"/>
      <c r="OC24" s="14"/>
      <c r="OD24" s="14"/>
      <c r="OE24" s="14"/>
      <c r="OF24" s="141">
        <v>0</v>
      </c>
      <c r="OG24" s="14"/>
      <c r="OH24" s="14"/>
      <c r="OI24" s="142">
        <v>0</v>
      </c>
      <c r="OJ24" s="142">
        <v>0</v>
      </c>
      <c r="OK24" s="142">
        <v>0</v>
      </c>
      <c r="OL24" s="142">
        <v>0</v>
      </c>
      <c r="OM24" s="142">
        <v>0</v>
      </c>
      <c r="ON24" s="14">
        <f t="shared" si="104"/>
        <v>0</v>
      </c>
      <c r="OO24" s="14"/>
      <c r="OP24" s="150">
        <f t="shared" si="73"/>
        <v>0</v>
      </c>
      <c r="OQ24" s="150">
        <f t="shared" si="74"/>
        <v>0</v>
      </c>
      <c r="OR24" s="150">
        <f t="shared" si="75"/>
        <v>0</v>
      </c>
      <c r="OS24" s="150">
        <f t="shared" si="76"/>
        <v>0</v>
      </c>
      <c r="OT24" s="150">
        <f t="shared" si="77"/>
        <v>0</v>
      </c>
      <c r="OU24" s="151">
        <f t="shared" si="126"/>
        <v>0</v>
      </c>
    </row>
    <row r="25" spans="1:411" s="112" customFormat="1" ht="12.75">
      <c r="A25" s="15">
        <v>17</v>
      </c>
      <c r="B25" s="106" t="s">
        <v>683</v>
      </c>
      <c r="C25" s="14"/>
      <c r="D25" s="14"/>
      <c r="E25" s="14"/>
      <c r="F25" s="141">
        <v>0</v>
      </c>
      <c r="G25" s="141">
        <v>0</v>
      </c>
      <c r="H25" s="141">
        <v>0</v>
      </c>
      <c r="I25" s="142">
        <v>0</v>
      </c>
      <c r="J25" s="142">
        <v>0</v>
      </c>
      <c r="K25" s="142">
        <v>0</v>
      </c>
      <c r="L25" s="142">
        <v>0</v>
      </c>
      <c r="M25" s="142">
        <v>0</v>
      </c>
      <c r="N25" s="14">
        <f t="shared" si="106"/>
        <v>0</v>
      </c>
      <c r="O25" s="14"/>
      <c r="P25" s="14"/>
      <c r="Q25" s="15"/>
      <c r="R25" s="14"/>
      <c r="S25" s="14"/>
      <c r="T25" s="14"/>
      <c r="U25" s="141">
        <v>0</v>
      </c>
      <c r="V25" s="141">
        <v>0</v>
      </c>
      <c r="W25" s="141">
        <v>0</v>
      </c>
      <c r="X25" s="142">
        <v>0</v>
      </c>
      <c r="Y25" s="142">
        <v>0</v>
      </c>
      <c r="Z25" s="142">
        <v>0</v>
      </c>
      <c r="AA25" s="142">
        <v>0</v>
      </c>
      <c r="AB25" s="142">
        <v>0</v>
      </c>
      <c r="AC25" s="14">
        <f t="shared" si="79"/>
        <v>0</v>
      </c>
      <c r="AD25" s="14"/>
      <c r="AE25" s="14"/>
      <c r="AF25" s="15"/>
      <c r="AG25" s="14"/>
      <c r="AH25" s="14"/>
      <c r="AI25" s="14"/>
      <c r="AJ25" s="141">
        <v>0</v>
      </c>
      <c r="AK25" s="141">
        <v>0</v>
      </c>
      <c r="AL25" s="141">
        <v>0</v>
      </c>
      <c r="AM25" s="142">
        <v>0</v>
      </c>
      <c r="AN25" s="142">
        <v>0</v>
      </c>
      <c r="AO25" s="142">
        <v>0</v>
      </c>
      <c r="AP25" s="142">
        <v>0</v>
      </c>
      <c r="AQ25" s="142">
        <v>0</v>
      </c>
      <c r="AR25" s="14">
        <f t="shared" si="80"/>
        <v>0</v>
      </c>
      <c r="AS25" s="14"/>
      <c r="AT25" s="14"/>
      <c r="AU25" s="15"/>
      <c r="AV25" s="14"/>
      <c r="AW25" s="14"/>
      <c r="AX25" s="14"/>
      <c r="AY25" s="141">
        <v>0</v>
      </c>
      <c r="AZ25" s="141">
        <v>0</v>
      </c>
      <c r="BA25" s="141">
        <v>0</v>
      </c>
      <c r="BB25" s="142">
        <v>0</v>
      </c>
      <c r="BC25" s="142">
        <v>0</v>
      </c>
      <c r="BD25" s="142">
        <v>0</v>
      </c>
      <c r="BE25" s="142">
        <v>0</v>
      </c>
      <c r="BF25" s="142">
        <v>0</v>
      </c>
      <c r="BG25" s="14">
        <f t="shared" si="81"/>
        <v>0</v>
      </c>
      <c r="BH25" s="14"/>
      <c r="BI25" s="14"/>
      <c r="BJ25" s="15"/>
      <c r="BK25" s="14"/>
      <c r="BL25" s="14"/>
      <c r="BM25" s="14"/>
      <c r="BN25" s="141">
        <v>0</v>
      </c>
      <c r="BO25" s="141">
        <v>0</v>
      </c>
      <c r="BP25" s="141">
        <v>0</v>
      </c>
      <c r="BQ25" s="142">
        <v>0</v>
      </c>
      <c r="BR25" s="142">
        <v>0</v>
      </c>
      <c r="BS25" s="142">
        <v>0</v>
      </c>
      <c r="BT25" s="142">
        <v>0</v>
      </c>
      <c r="BU25" s="142">
        <v>0</v>
      </c>
      <c r="BV25" s="14">
        <f t="shared" si="82"/>
        <v>0</v>
      </c>
      <c r="BW25" s="14"/>
      <c r="BX25" s="14"/>
      <c r="BY25" s="15"/>
      <c r="BZ25" s="14"/>
      <c r="CA25" s="14"/>
      <c r="CB25" s="14"/>
      <c r="CC25" s="141">
        <v>0</v>
      </c>
      <c r="CD25" s="141">
        <v>0</v>
      </c>
      <c r="CE25" s="141">
        <v>0</v>
      </c>
      <c r="CF25" s="142">
        <v>0</v>
      </c>
      <c r="CG25" s="142">
        <v>0</v>
      </c>
      <c r="CH25" s="142">
        <v>0</v>
      </c>
      <c r="CI25" s="142">
        <v>0</v>
      </c>
      <c r="CJ25" s="142">
        <v>0</v>
      </c>
      <c r="CK25" s="14">
        <f t="shared" si="83"/>
        <v>0</v>
      </c>
      <c r="CL25" s="14"/>
      <c r="CM25" s="14"/>
      <c r="CN25" s="15"/>
      <c r="CO25" s="14"/>
      <c r="CP25" s="14"/>
      <c r="CQ25" s="14"/>
      <c r="CR25" s="141">
        <v>0</v>
      </c>
      <c r="CS25" s="141">
        <v>0</v>
      </c>
      <c r="CT25" s="141">
        <v>0</v>
      </c>
      <c r="CU25" s="142">
        <v>0</v>
      </c>
      <c r="CV25" s="142">
        <v>0</v>
      </c>
      <c r="CW25" s="142">
        <v>0</v>
      </c>
      <c r="CX25" s="142">
        <v>0</v>
      </c>
      <c r="CY25" s="142">
        <v>0</v>
      </c>
      <c r="CZ25" s="14">
        <f t="shared" si="84"/>
        <v>0</v>
      </c>
      <c r="DA25" s="14"/>
      <c r="DB25" s="14">
        <v>17</v>
      </c>
      <c r="DC25" s="15" t="s">
        <v>692</v>
      </c>
      <c r="DD25" s="14"/>
      <c r="DE25" s="14"/>
      <c r="DF25" s="14"/>
      <c r="DG25" s="141">
        <v>0</v>
      </c>
      <c r="DH25" s="14"/>
      <c r="DI25" s="14"/>
      <c r="DJ25" s="142">
        <v>0</v>
      </c>
      <c r="DK25" s="142">
        <v>0</v>
      </c>
      <c r="DL25" s="142">
        <v>0</v>
      </c>
      <c r="DM25" s="142">
        <v>0</v>
      </c>
      <c r="DN25" s="142">
        <v>0</v>
      </c>
      <c r="DO25" s="14">
        <f t="shared" si="107"/>
        <v>0</v>
      </c>
      <c r="DP25" s="14"/>
      <c r="DQ25" s="14"/>
      <c r="DR25" s="15"/>
      <c r="DS25" s="14"/>
      <c r="DT25" s="14"/>
      <c r="DU25" s="14"/>
      <c r="DV25" s="141">
        <v>0</v>
      </c>
      <c r="DW25" s="14"/>
      <c r="DX25" s="14"/>
      <c r="DY25" s="142">
        <v>0</v>
      </c>
      <c r="DZ25" s="142">
        <v>0</v>
      </c>
      <c r="EA25" s="142">
        <v>0</v>
      </c>
      <c r="EB25" s="142">
        <v>0</v>
      </c>
      <c r="EC25" s="142">
        <v>0</v>
      </c>
      <c r="ED25" s="14">
        <f t="shared" si="108"/>
        <v>0</v>
      </c>
      <c r="EE25" s="14"/>
      <c r="EF25" s="14"/>
      <c r="EG25" s="15"/>
      <c r="EH25" s="14"/>
      <c r="EI25" s="14"/>
      <c r="EJ25" s="14"/>
      <c r="EK25" s="141">
        <v>0</v>
      </c>
      <c r="EL25" s="14"/>
      <c r="EM25" s="14"/>
      <c r="EN25" s="142">
        <v>0</v>
      </c>
      <c r="EO25" s="142">
        <v>0</v>
      </c>
      <c r="EP25" s="142">
        <v>0</v>
      </c>
      <c r="EQ25" s="142">
        <v>0</v>
      </c>
      <c r="ER25" s="142">
        <v>0</v>
      </c>
      <c r="ES25" s="14">
        <f t="shared" si="109"/>
        <v>0</v>
      </c>
      <c r="ET25" s="14"/>
      <c r="EU25" s="14"/>
      <c r="EV25" s="15"/>
      <c r="EW25" s="14"/>
      <c r="EX25" s="14"/>
      <c r="EY25" s="14"/>
      <c r="EZ25" s="141">
        <v>0</v>
      </c>
      <c r="FA25" s="14"/>
      <c r="FB25" s="14"/>
      <c r="FC25" s="142">
        <v>0</v>
      </c>
      <c r="FD25" s="142">
        <v>0</v>
      </c>
      <c r="FE25" s="142">
        <v>0</v>
      </c>
      <c r="FF25" s="142">
        <v>0</v>
      </c>
      <c r="FG25" s="142">
        <v>0</v>
      </c>
      <c r="FH25" s="14">
        <f t="shared" si="110"/>
        <v>0</v>
      </c>
      <c r="FI25" s="14"/>
      <c r="FJ25" s="14"/>
      <c r="FK25" s="15"/>
      <c r="FL25" s="14"/>
      <c r="FM25" s="14"/>
      <c r="FN25" s="14"/>
      <c r="FO25" s="141">
        <v>0</v>
      </c>
      <c r="FP25" s="14"/>
      <c r="FQ25" s="14"/>
      <c r="FR25" s="142">
        <v>0</v>
      </c>
      <c r="FS25" s="142">
        <v>0</v>
      </c>
      <c r="FT25" s="142">
        <v>0</v>
      </c>
      <c r="FU25" s="142">
        <v>0</v>
      </c>
      <c r="FV25" s="142">
        <v>0</v>
      </c>
      <c r="FW25" s="14">
        <f t="shared" si="111"/>
        <v>0</v>
      </c>
      <c r="FX25" s="14"/>
      <c r="FY25" s="14"/>
      <c r="FZ25" s="15"/>
      <c r="GA25" s="14"/>
      <c r="GB25" s="14"/>
      <c r="GC25" s="14"/>
      <c r="GD25" s="141">
        <v>0</v>
      </c>
      <c r="GE25" s="14"/>
      <c r="GF25" s="14"/>
      <c r="GG25" s="142">
        <v>0</v>
      </c>
      <c r="GH25" s="142">
        <v>0</v>
      </c>
      <c r="GI25" s="142">
        <v>0</v>
      </c>
      <c r="GJ25" s="142">
        <v>0</v>
      </c>
      <c r="GK25" s="142">
        <v>0</v>
      </c>
      <c r="GL25" s="14">
        <f t="shared" si="112"/>
        <v>0</v>
      </c>
      <c r="GM25" s="14"/>
      <c r="GN25" s="14"/>
      <c r="GO25" s="15"/>
      <c r="GP25" s="14"/>
      <c r="GQ25" s="14"/>
      <c r="GR25" s="14"/>
      <c r="GS25" s="141">
        <v>0</v>
      </c>
      <c r="GT25" s="14"/>
      <c r="GU25" s="14"/>
      <c r="GV25" s="142">
        <v>0</v>
      </c>
      <c r="GW25" s="142">
        <v>0</v>
      </c>
      <c r="GX25" s="142">
        <v>0</v>
      </c>
      <c r="GY25" s="142">
        <v>0</v>
      </c>
      <c r="GZ25" s="142">
        <v>0</v>
      </c>
      <c r="HA25" s="14">
        <f t="shared" si="113"/>
        <v>0</v>
      </c>
      <c r="HB25" s="14"/>
      <c r="HC25" s="14"/>
      <c r="HD25" s="15"/>
      <c r="HE25" s="14"/>
      <c r="HF25" s="14"/>
      <c r="HG25" s="14"/>
      <c r="HH25" s="141">
        <v>0</v>
      </c>
      <c r="HI25" s="14"/>
      <c r="HJ25" s="14"/>
      <c r="HK25" s="142">
        <v>0</v>
      </c>
      <c r="HL25" s="142">
        <v>0</v>
      </c>
      <c r="HM25" s="142">
        <v>0</v>
      </c>
      <c r="HN25" s="142">
        <v>0</v>
      </c>
      <c r="HO25" s="142">
        <v>0</v>
      </c>
      <c r="HP25" s="14">
        <f t="shared" si="114"/>
        <v>0</v>
      </c>
      <c r="HQ25" s="14"/>
      <c r="HR25" s="14"/>
      <c r="HS25" s="15"/>
      <c r="HT25" s="14"/>
      <c r="HU25" s="14"/>
      <c r="HV25" s="14"/>
      <c r="HW25" s="141">
        <v>0</v>
      </c>
      <c r="HX25" s="14"/>
      <c r="HY25" s="14"/>
      <c r="HZ25" s="142">
        <v>0</v>
      </c>
      <c r="IA25" s="142">
        <v>0</v>
      </c>
      <c r="IB25" s="142">
        <v>0</v>
      </c>
      <c r="IC25" s="142">
        <v>0</v>
      </c>
      <c r="ID25" s="142">
        <v>0</v>
      </c>
      <c r="IE25" s="14">
        <f t="shared" si="115"/>
        <v>0</v>
      </c>
      <c r="IF25" s="14"/>
      <c r="IG25" s="14"/>
      <c r="IH25" s="15"/>
      <c r="II25" s="14"/>
      <c r="IJ25" s="14"/>
      <c r="IK25" s="14"/>
      <c r="IL25" s="141">
        <v>0</v>
      </c>
      <c r="IM25" s="14"/>
      <c r="IN25" s="14"/>
      <c r="IO25" s="142">
        <v>0</v>
      </c>
      <c r="IP25" s="142">
        <v>0</v>
      </c>
      <c r="IQ25" s="142">
        <v>0</v>
      </c>
      <c r="IR25" s="142">
        <v>0</v>
      </c>
      <c r="IS25" s="142">
        <v>0</v>
      </c>
      <c r="IT25" s="14">
        <f t="shared" si="116"/>
        <v>0</v>
      </c>
      <c r="IU25" s="14"/>
      <c r="IV25" s="14"/>
      <c r="IW25" s="15"/>
      <c r="IX25" s="14"/>
      <c r="IY25" s="14"/>
      <c r="IZ25" s="14"/>
      <c r="JA25" s="141">
        <v>0</v>
      </c>
      <c r="JB25" s="14"/>
      <c r="JC25" s="14"/>
      <c r="JD25" s="142">
        <v>0</v>
      </c>
      <c r="JE25" s="142">
        <v>0</v>
      </c>
      <c r="JF25" s="142">
        <v>0</v>
      </c>
      <c r="JG25" s="142">
        <v>0</v>
      </c>
      <c r="JH25" s="142">
        <v>0</v>
      </c>
      <c r="JI25" s="14">
        <f t="shared" si="117"/>
        <v>0</v>
      </c>
      <c r="JJ25" s="14"/>
      <c r="JK25" s="14"/>
      <c r="JL25" s="15"/>
      <c r="JM25" s="14"/>
      <c r="JN25" s="14"/>
      <c r="JO25" s="14"/>
      <c r="JP25" s="141">
        <v>0</v>
      </c>
      <c r="JQ25" s="14"/>
      <c r="JR25" s="14"/>
      <c r="JS25" s="142">
        <v>0</v>
      </c>
      <c r="JT25" s="142">
        <v>0</v>
      </c>
      <c r="JU25" s="142">
        <v>0</v>
      </c>
      <c r="JV25" s="142">
        <v>0</v>
      </c>
      <c r="JW25" s="142">
        <v>0</v>
      </c>
      <c r="JX25" s="14">
        <f t="shared" si="118"/>
        <v>0</v>
      </c>
      <c r="JY25" s="14"/>
      <c r="JZ25" s="14"/>
      <c r="KA25" s="15"/>
      <c r="KB25" s="14"/>
      <c r="KC25" s="14"/>
      <c r="KD25" s="14"/>
      <c r="KE25" s="141">
        <v>0</v>
      </c>
      <c r="KF25" s="14"/>
      <c r="KG25" s="14"/>
      <c r="KH25" s="142">
        <v>0</v>
      </c>
      <c r="KI25" s="142">
        <v>0</v>
      </c>
      <c r="KJ25" s="142">
        <v>0</v>
      </c>
      <c r="KK25" s="142">
        <v>0</v>
      </c>
      <c r="KL25" s="142">
        <v>0</v>
      </c>
      <c r="KM25" s="14">
        <f t="shared" si="119"/>
        <v>0</v>
      </c>
      <c r="KN25" s="14"/>
      <c r="KO25" s="14"/>
      <c r="KP25" s="15"/>
      <c r="KQ25" s="14"/>
      <c r="KR25" s="14"/>
      <c r="KS25" s="14"/>
      <c r="KT25" s="141">
        <v>0</v>
      </c>
      <c r="KU25" s="14"/>
      <c r="KV25" s="14"/>
      <c r="KW25" s="142">
        <v>0</v>
      </c>
      <c r="KX25" s="142">
        <v>0</v>
      </c>
      <c r="KY25" s="142">
        <v>0</v>
      </c>
      <c r="KZ25" s="142">
        <v>0</v>
      </c>
      <c r="LA25" s="142">
        <v>0</v>
      </c>
      <c r="LB25" s="14">
        <f t="shared" si="120"/>
        <v>0</v>
      </c>
      <c r="LC25" s="14"/>
      <c r="LD25" s="14"/>
      <c r="LE25" s="15"/>
      <c r="LF25" s="14"/>
      <c r="LG25" s="14"/>
      <c r="LH25" s="14"/>
      <c r="LI25" s="141">
        <v>0</v>
      </c>
      <c r="LJ25" s="14"/>
      <c r="LK25" s="14"/>
      <c r="LL25" s="142">
        <v>0</v>
      </c>
      <c r="LM25" s="142">
        <v>0</v>
      </c>
      <c r="LN25" s="142">
        <v>0</v>
      </c>
      <c r="LO25" s="142">
        <v>0</v>
      </c>
      <c r="LP25" s="142">
        <v>0</v>
      </c>
      <c r="LQ25" s="14">
        <f t="shared" si="121"/>
        <v>0</v>
      </c>
      <c r="LR25" s="14"/>
      <c r="LS25" s="14"/>
      <c r="LT25" s="15"/>
      <c r="LU25" s="14"/>
      <c r="LV25" s="14"/>
      <c r="LW25" s="14"/>
      <c r="LX25" s="141">
        <v>0</v>
      </c>
      <c r="LY25" s="14"/>
      <c r="LZ25" s="14"/>
      <c r="MA25" s="142">
        <v>0</v>
      </c>
      <c r="MB25" s="142">
        <v>0</v>
      </c>
      <c r="MC25" s="142">
        <v>0</v>
      </c>
      <c r="MD25" s="142">
        <v>0</v>
      </c>
      <c r="ME25" s="142">
        <v>0</v>
      </c>
      <c r="MF25" s="14">
        <f t="shared" si="122"/>
        <v>0</v>
      </c>
      <c r="MG25" s="14"/>
      <c r="MH25" s="14"/>
      <c r="MI25" s="15"/>
      <c r="MJ25" s="14"/>
      <c r="MK25" s="14"/>
      <c r="ML25" s="14"/>
      <c r="MM25" s="141">
        <v>0</v>
      </c>
      <c r="MN25" s="14"/>
      <c r="MO25" s="14"/>
      <c r="MP25" s="142">
        <v>0</v>
      </c>
      <c r="MQ25" s="142">
        <v>0</v>
      </c>
      <c r="MR25" s="142">
        <v>0</v>
      </c>
      <c r="MS25" s="142">
        <v>0</v>
      </c>
      <c r="MT25" s="142">
        <v>0</v>
      </c>
      <c r="MU25" s="14">
        <f t="shared" si="123"/>
        <v>0</v>
      </c>
      <c r="MV25" s="14"/>
      <c r="MW25" s="14"/>
      <c r="MX25" s="15"/>
      <c r="MY25" s="14"/>
      <c r="MZ25" s="14"/>
      <c r="NA25" s="14"/>
      <c r="NB25" s="141">
        <v>0</v>
      </c>
      <c r="NC25" s="14"/>
      <c r="ND25" s="14"/>
      <c r="NE25" s="142">
        <v>0</v>
      </c>
      <c r="NF25" s="142">
        <v>0</v>
      </c>
      <c r="NG25" s="142">
        <v>0</v>
      </c>
      <c r="NH25" s="142">
        <v>0</v>
      </c>
      <c r="NI25" s="142">
        <v>0</v>
      </c>
      <c r="NJ25" s="14">
        <f t="shared" si="124"/>
        <v>0</v>
      </c>
      <c r="NK25" s="14"/>
      <c r="NL25" s="14"/>
      <c r="NM25" s="15"/>
      <c r="NN25" s="14"/>
      <c r="NO25" s="14"/>
      <c r="NP25" s="14"/>
      <c r="NQ25" s="141">
        <v>0</v>
      </c>
      <c r="NR25" s="14"/>
      <c r="NS25" s="14"/>
      <c r="NT25" s="142">
        <v>0</v>
      </c>
      <c r="NU25" s="142">
        <v>0</v>
      </c>
      <c r="NV25" s="142">
        <v>0</v>
      </c>
      <c r="NW25" s="142">
        <v>0</v>
      </c>
      <c r="NX25" s="142">
        <v>0</v>
      </c>
      <c r="NY25" s="14">
        <f t="shared" si="125"/>
        <v>0</v>
      </c>
      <c r="NZ25" s="14"/>
      <c r="OA25" s="14"/>
      <c r="OB25" s="15"/>
      <c r="OC25" s="14"/>
      <c r="OD25" s="14"/>
      <c r="OE25" s="14"/>
      <c r="OF25" s="141">
        <v>0</v>
      </c>
      <c r="OG25" s="14"/>
      <c r="OH25" s="14"/>
      <c r="OI25" s="142">
        <v>0</v>
      </c>
      <c r="OJ25" s="142">
        <v>0</v>
      </c>
      <c r="OK25" s="142">
        <v>0</v>
      </c>
      <c r="OL25" s="142">
        <v>0</v>
      </c>
      <c r="OM25" s="142">
        <v>0</v>
      </c>
      <c r="ON25" s="14">
        <f t="shared" si="104"/>
        <v>0</v>
      </c>
      <c r="OO25" s="14"/>
      <c r="OP25" s="150">
        <f t="shared" si="73"/>
        <v>0</v>
      </c>
      <c r="OQ25" s="150">
        <f t="shared" si="74"/>
        <v>0</v>
      </c>
      <c r="OR25" s="150">
        <f t="shared" si="75"/>
        <v>0</v>
      </c>
      <c r="OS25" s="150">
        <f t="shared" si="76"/>
        <v>0</v>
      </c>
      <c r="OT25" s="150">
        <f t="shared" si="77"/>
        <v>0</v>
      </c>
      <c r="OU25" s="151">
        <f t="shared" si="126"/>
        <v>0</v>
      </c>
    </row>
    <row r="26" spans="1:411" s="112" customFormat="1" ht="12.75">
      <c r="A26" s="15">
        <v>18</v>
      </c>
      <c r="B26" s="106" t="s">
        <v>685</v>
      </c>
      <c r="C26" s="14"/>
      <c r="D26" s="14"/>
      <c r="E26" s="14"/>
      <c r="F26" s="141">
        <v>0</v>
      </c>
      <c r="G26" s="141">
        <v>0</v>
      </c>
      <c r="H26" s="141">
        <v>0</v>
      </c>
      <c r="I26" s="142">
        <v>0</v>
      </c>
      <c r="J26" s="142">
        <v>0</v>
      </c>
      <c r="K26" s="142">
        <v>0</v>
      </c>
      <c r="L26" s="142">
        <v>0</v>
      </c>
      <c r="M26" s="142">
        <v>0</v>
      </c>
      <c r="N26" s="14">
        <f t="shared" si="106"/>
        <v>0</v>
      </c>
      <c r="O26" s="14"/>
      <c r="P26" s="14"/>
      <c r="Q26" s="15"/>
      <c r="R26" s="14"/>
      <c r="S26" s="14"/>
      <c r="T26" s="14"/>
      <c r="U26" s="141">
        <v>0</v>
      </c>
      <c r="V26" s="141">
        <v>0</v>
      </c>
      <c r="W26" s="141">
        <v>0</v>
      </c>
      <c r="X26" s="142">
        <v>0</v>
      </c>
      <c r="Y26" s="142">
        <v>0</v>
      </c>
      <c r="Z26" s="142">
        <v>0</v>
      </c>
      <c r="AA26" s="142">
        <v>0</v>
      </c>
      <c r="AB26" s="142">
        <v>0</v>
      </c>
      <c r="AC26" s="14">
        <f t="shared" si="79"/>
        <v>0</v>
      </c>
      <c r="AD26" s="14"/>
      <c r="AE26" s="14"/>
      <c r="AF26" s="15"/>
      <c r="AG26" s="14"/>
      <c r="AH26" s="14"/>
      <c r="AI26" s="14"/>
      <c r="AJ26" s="141">
        <v>0</v>
      </c>
      <c r="AK26" s="141">
        <v>0</v>
      </c>
      <c r="AL26" s="141">
        <v>0</v>
      </c>
      <c r="AM26" s="142">
        <v>0</v>
      </c>
      <c r="AN26" s="142">
        <v>0</v>
      </c>
      <c r="AO26" s="142">
        <v>0</v>
      </c>
      <c r="AP26" s="142">
        <v>0</v>
      </c>
      <c r="AQ26" s="142">
        <v>0</v>
      </c>
      <c r="AR26" s="14">
        <f t="shared" si="80"/>
        <v>0</v>
      </c>
      <c r="AS26" s="14"/>
      <c r="AT26" s="14"/>
      <c r="AU26" s="15"/>
      <c r="AV26" s="14"/>
      <c r="AW26" s="14"/>
      <c r="AX26" s="14"/>
      <c r="AY26" s="141">
        <v>0</v>
      </c>
      <c r="AZ26" s="141">
        <v>0</v>
      </c>
      <c r="BA26" s="141">
        <v>0</v>
      </c>
      <c r="BB26" s="142">
        <v>0</v>
      </c>
      <c r="BC26" s="142">
        <v>0</v>
      </c>
      <c r="BD26" s="142">
        <v>0</v>
      </c>
      <c r="BE26" s="142">
        <v>0</v>
      </c>
      <c r="BF26" s="142">
        <v>0</v>
      </c>
      <c r="BG26" s="14">
        <f t="shared" si="81"/>
        <v>0</v>
      </c>
      <c r="BH26" s="14"/>
      <c r="BI26" s="14"/>
      <c r="BJ26" s="15"/>
      <c r="BK26" s="14"/>
      <c r="BL26" s="14"/>
      <c r="BM26" s="14"/>
      <c r="BN26" s="141">
        <v>0</v>
      </c>
      <c r="BO26" s="141">
        <v>0</v>
      </c>
      <c r="BP26" s="141">
        <v>0</v>
      </c>
      <c r="BQ26" s="142">
        <v>0</v>
      </c>
      <c r="BR26" s="142">
        <v>0</v>
      </c>
      <c r="BS26" s="142">
        <v>0</v>
      </c>
      <c r="BT26" s="142">
        <v>0</v>
      </c>
      <c r="BU26" s="142">
        <v>0</v>
      </c>
      <c r="BV26" s="14">
        <f t="shared" si="82"/>
        <v>0</v>
      </c>
      <c r="BW26" s="14"/>
      <c r="BX26" s="14"/>
      <c r="BY26" s="15"/>
      <c r="BZ26" s="14"/>
      <c r="CA26" s="14"/>
      <c r="CB26" s="14"/>
      <c r="CC26" s="141">
        <v>0</v>
      </c>
      <c r="CD26" s="141">
        <v>0</v>
      </c>
      <c r="CE26" s="141">
        <v>0</v>
      </c>
      <c r="CF26" s="142">
        <v>0</v>
      </c>
      <c r="CG26" s="142">
        <v>0</v>
      </c>
      <c r="CH26" s="142">
        <v>0</v>
      </c>
      <c r="CI26" s="142">
        <v>0</v>
      </c>
      <c r="CJ26" s="142">
        <v>0</v>
      </c>
      <c r="CK26" s="14">
        <f t="shared" si="83"/>
        <v>0</v>
      </c>
      <c r="CL26" s="14"/>
      <c r="CM26" s="14"/>
      <c r="CN26" s="15"/>
      <c r="CO26" s="14"/>
      <c r="CP26" s="14"/>
      <c r="CQ26" s="14"/>
      <c r="CR26" s="141">
        <v>0</v>
      </c>
      <c r="CS26" s="141">
        <v>0</v>
      </c>
      <c r="CT26" s="141">
        <v>0</v>
      </c>
      <c r="CU26" s="142">
        <v>0</v>
      </c>
      <c r="CV26" s="142">
        <v>0</v>
      </c>
      <c r="CW26" s="142">
        <v>0</v>
      </c>
      <c r="CX26" s="142">
        <v>0</v>
      </c>
      <c r="CY26" s="142">
        <v>0</v>
      </c>
      <c r="CZ26" s="14">
        <f t="shared" si="84"/>
        <v>0</v>
      </c>
      <c r="DA26" s="14"/>
      <c r="DB26" s="14">
        <v>18</v>
      </c>
      <c r="DC26" s="15" t="s">
        <v>671</v>
      </c>
      <c r="DD26" s="14"/>
      <c r="DE26" s="14"/>
      <c r="DF26" s="14"/>
      <c r="DG26" s="141">
        <v>0</v>
      </c>
      <c r="DH26" s="14"/>
      <c r="DI26" s="14"/>
      <c r="DJ26" s="142">
        <v>20000</v>
      </c>
      <c r="DK26" s="142">
        <v>5000</v>
      </c>
      <c r="DL26" s="142">
        <v>5000</v>
      </c>
      <c r="DM26" s="142">
        <v>5000</v>
      </c>
      <c r="DN26" s="142">
        <v>5000</v>
      </c>
      <c r="DO26" s="14">
        <f t="shared" si="107"/>
        <v>0</v>
      </c>
      <c r="DP26" s="14"/>
      <c r="DQ26" s="14"/>
      <c r="DR26" s="15"/>
      <c r="DS26" s="14"/>
      <c r="DT26" s="14"/>
      <c r="DU26" s="14"/>
      <c r="DV26" s="141">
        <v>0</v>
      </c>
      <c r="DW26" s="14"/>
      <c r="DX26" s="14"/>
      <c r="DY26" s="142">
        <v>0</v>
      </c>
      <c r="DZ26" s="142">
        <v>0</v>
      </c>
      <c r="EA26" s="142">
        <v>0</v>
      </c>
      <c r="EB26" s="142">
        <v>0</v>
      </c>
      <c r="EC26" s="142">
        <v>0</v>
      </c>
      <c r="ED26" s="14">
        <f t="shared" si="108"/>
        <v>0</v>
      </c>
      <c r="EE26" s="14"/>
      <c r="EF26" s="14"/>
      <c r="EG26" s="15"/>
      <c r="EH26" s="14"/>
      <c r="EI26" s="14"/>
      <c r="EJ26" s="14"/>
      <c r="EK26" s="141">
        <v>0</v>
      </c>
      <c r="EL26" s="14"/>
      <c r="EM26" s="14"/>
      <c r="EN26" s="142">
        <v>0</v>
      </c>
      <c r="EO26" s="142">
        <v>0</v>
      </c>
      <c r="EP26" s="142">
        <v>0</v>
      </c>
      <c r="EQ26" s="142">
        <v>0</v>
      </c>
      <c r="ER26" s="142">
        <v>0</v>
      </c>
      <c r="ES26" s="14">
        <f t="shared" si="109"/>
        <v>0</v>
      </c>
      <c r="ET26" s="14"/>
      <c r="EU26" s="14"/>
      <c r="EV26" s="15"/>
      <c r="EW26" s="14"/>
      <c r="EX26" s="14"/>
      <c r="EY26" s="14"/>
      <c r="EZ26" s="141">
        <v>0</v>
      </c>
      <c r="FA26" s="14"/>
      <c r="FB26" s="14"/>
      <c r="FC26" s="142">
        <v>0</v>
      </c>
      <c r="FD26" s="142">
        <v>0</v>
      </c>
      <c r="FE26" s="142">
        <v>0</v>
      </c>
      <c r="FF26" s="142">
        <v>0</v>
      </c>
      <c r="FG26" s="142">
        <v>0</v>
      </c>
      <c r="FH26" s="14">
        <f t="shared" si="110"/>
        <v>0</v>
      </c>
      <c r="FI26" s="14"/>
      <c r="FJ26" s="14"/>
      <c r="FK26" s="15"/>
      <c r="FL26" s="14"/>
      <c r="FM26" s="14"/>
      <c r="FN26" s="14"/>
      <c r="FO26" s="141">
        <v>0</v>
      </c>
      <c r="FP26" s="14"/>
      <c r="FQ26" s="14"/>
      <c r="FR26" s="142">
        <v>0</v>
      </c>
      <c r="FS26" s="142">
        <v>0</v>
      </c>
      <c r="FT26" s="142">
        <v>0</v>
      </c>
      <c r="FU26" s="142">
        <v>0</v>
      </c>
      <c r="FV26" s="142">
        <v>0</v>
      </c>
      <c r="FW26" s="14">
        <f t="shared" si="111"/>
        <v>0</v>
      </c>
      <c r="FX26" s="14"/>
      <c r="FY26" s="14"/>
      <c r="FZ26" s="15"/>
      <c r="GA26" s="14"/>
      <c r="GB26" s="14"/>
      <c r="GC26" s="14"/>
      <c r="GD26" s="141">
        <v>0</v>
      </c>
      <c r="GE26" s="14"/>
      <c r="GF26" s="14"/>
      <c r="GG26" s="142">
        <v>0</v>
      </c>
      <c r="GH26" s="142">
        <v>0</v>
      </c>
      <c r="GI26" s="142">
        <v>0</v>
      </c>
      <c r="GJ26" s="142">
        <v>0</v>
      </c>
      <c r="GK26" s="142">
        <v>0</v>
      </c>
      <c r="GL26" s="14">
        <f t="shared" si="112"/>
        <v>0</v>
      </c>
      <c r="GM26" s="14"/>
      <c r="GN26" s="14"/>
      <c r="GO26" s="15"/>
      <c r="GP26" s="14"/>
      <c r="GQ26" s="14"/>
      <c r="GR26" s="14"/>
      <c r="GS26" s="141">
        <v>0</v>
      </c>
      <c r="GT26" s="14"/>
      <c r="GU26" s="14"/>
      <c r="GV26" s="142">
        <v>0</v>
      </c>
      <c r="GW26" s="142">
        <v>0</v>
      </c>
      <c r="GX26" s="142">
        <v>0</v>
      </c>
      <c r="GY26" s="142">
        <v>0</v>
      </c>
      <c r="GZ26" s="142">
        <v>0</v>
      </c>
      <c r="HA26" s="14">
        <f t="shared" si="113"/>
        <v>0</v>
      </c>
      <c r="HB26" s="14"/>
      <c r="HC26" s="14"/>
      <c r="HD26" s="15"/>
      <c r="HE26" s="14"/>
      <c r="HF26" s="14"/>
      <c r="HG26" s="14"/>
      <c r="HH26" s="141">
        <v>0</v>
      </c>
      <c r="HI26" s="14"/>
      <c r="HJ26" s="14"/>
      <c r="HK26" s="142">
        <v>0</v>
      </c>
      <c r="HL26" s="142">
        <v>0</v>
      </c>
      <c r="HM26" s="142">
        <v>0</v>
      </c>
      <c r="HN26" s="142">
        <v>0</v>
      </c>
      <c r="HO26" s="142">
        <v>0</v>
      </c>
      <c r="HP26" s="14">
        <f t="shared" si="114"/>
        <v>0</v>
      </c>
      <c r="HQ26" s="14"/>
      <c r="HR26" s="14"/>
      <c r="HS26" s="15"/>
      <c r="HT26" s="14"/>
      <c r="HU26" s="14"/>
      <c r="HV26" s="14"/>
      <c r="HW26" s="141">
        <v>0</v>
      </c>
      <c r="HX26" s="14"/>
      <c r="HY26" s="14"/>
      <c r="HZ26" s="142">
        <v>0</v>
      </c>
      <c r="IA26" s="142">
        <v>0</v>
      </c>
      <c r="IB26" s="142">
        <v>0</v>
      </c>
      <c r="IC26" s="142">
        <v>0</v>
      </c>
      <c r="ID26" s="142">
        <v>0</v>
      </c>
      <c r="IE26" s="14">
        <f t="shared" si="115"/>
        <v>0</v>
      </c>
      <c r="IF26" s="14"/>
      <c r="IG26" s="14"/>
      <c r="IH26" s="15"/>
      <c r="II26" s="14"/>
      <c r="IJ26" s="14"/>
      <c r="IK26" s="14"/>
      <c r="IL26" s="141">
        <v>0</v>
      </c>
      <c r="IM26" s="14"/>
      <c r="IN26" s="14"/>
      <c r="IO26" s="142">
        <v>0</v>
      </c>
      <c r="IP26" s="142">
        <v>0</v>
      </c>
      <c r="IQ26" s="142">
        <v>0</v>
      </c>
      <c r="IR26" s="142">
        <v>0</v>
      </c>
      <c r="IS26" s="142">
        <v>0</v>
      </c>
      <c r="IT26" s="14">
        <f t="shared" si="116"/>
        <v>0</v>
      </c>
      <c r="IU26" s="14"/>
      <c r="IV26" s="14"/>
      <c r="IW26" s="15"/>
      <c r="IX26" s="14"/>
      <c r="IY26" s="14"/>
      <c r="IZ26" s="14"/>
      <c r="JA26" s="141">
        <v>0</v>
      </c>
      <c r="JB26" s="14"/>
      <c r="JC26" s="14"/>
      <c r="JD26" s="142">
        <v>0</v>
      </c>
      <c r="JE26" s="142">
        <v>0</v>
      </c>
      <c r="JF26" s="142">
        <v>0</v>
      </c>
      <c r="JG26" s="142">
        <v>0</v>
      </c>
      <c r="JH26" s="142">
        <v>0</v>
      </c>
      <c r="JI26" s="14">
        <f t="shared" si="117"/>
        <v>0</v>
      </c>
      <c r="JJ26" s="14"/>
      <c r="JK26" s="14"/>
      <c r="JL26" s="15"/>
      <c r="JM26" s="14"/>
      <c r="JN26" s="14"/>
      <c r="JO26" s="14"/>
      <c r="JP26" s="141">
        <v>0</v>
      </c>
      <c r="JQ26" s="14"/>
      <c r="JR26" s="14"/>
      <c r="JS26" s="142">
        <v>0</v>
      </c>
      <c r="JT26" s="142">
        <v>0</v>
      </c>
      <c r="JU26" s="142">
        <v>0</v>
      </c>
      <c r="JV26" s="142">
        <v>0</v>
      </c>
      <c r="JW26" s="142">
        <v>0</v>
      </c>
      <c r="JX26" s="14">
        <f t="shared" si="118"/>
        <v>0</v>
      </c>
      <c r="JY26" s="14"/>
      <c r="JZ26" s="14"/>
      <c r="KA26" s="15"/>
      <c r="KB26" s="14"/>
      <c r="KC26" s="14"/>
      <c r="KD26" s="14"/>
      <c r="KE26" s="141">
        <v>0</v>
      </c>
      <c r="KF26" s="14"/>
      <c r="KG26" s="14"/>
      <c r="KH26" s="142">
        <v>0</v>
      </c>
      <c r="KI26" s="142">
        <v>0</v>
      </c>
      <c r="KJ26" s="142">
        <v>0</v>
      </c>
      <c r="KK26" s="142">
        <v>0</v>
      </c>
      <c r="KL26" s="142">
        <v>0</v>
      </c>
      <c r="KM26" s="14">
        <f t="shared" si="119"/>
        <v>0</v>
      </c>
      <c r="KN26" s="14"/>
      <c r="KO26" s="14"/>
      <c r="KP26" s="15"/>
      <c r="KQ26" s="14"/>
      <c r="KR26" s="14"/>
      <c r="KS26" s="14"/>
      <c r="KT26" s="141">
        <v>0</v>
      </c>
      <c r="KU26" s="14"/>
      <c r="KV26" s="14"/>
      <c r="KW26" s="142">
        <v>0</v>
      </c>
      <c r="KX26" s="142">
        <v>0</v>
      </c>
      <c r="KY26" s="142">
        <v>0</v>
      </c>
      <c r="KZ26" s="142">
        <v>0</v>
      </c>
      <c r="LA26" s="142">
        <v>0</v>
      </c>
      <c r="LB26" s="14">
        <f t="shared" si="120"/>
        <v>0</v>
      </c>
      <c r="LC26" s="14"/>
      <c r="LD26" s="14"/>
      <c r="LE26" s="15"/>
      <c r="LF26" s="14"/>
      <c r="LG26" s="14"/>
      <c r="LH26" s="14"/>
      <c r="LI26" s="141">
        <v>0</v>
      </c>
      <c r="LJ26" s="14"/>
      <c r="LK26" s="14"/>
      <c r="LL26" s="142">
        <v>0</v>
      </c>
      <c r="LM26" s="142">
        <v>0</v>
      </c>
      <c r="LN26" s="142">
        <v>0</v>
      </c>
      <c r="LO26" s="142">
        <v>0</v>
      </c>
      <c r="LP26" s="142">
        <v>0</v>
      </c>
      <c r="LQ26" s="14">
        <f t="shared" si="121"/>
        <v>0</v>
      </c>
      <c r="LR26" s="14"/>
      <c r="LS26" s="14"/>
      <c r="LT26" s="15"/>
      <c r="LU26" s="14"/>
      <c r="LV26" s="14"/>
      <c r="LW26" s="14"/>
      <c r="LX26" s="141">
        <v>0</v>
      </c>
      <c r="LY26" s="14"/>
      <c r="LZ26" s="14"/>
      <c r="MA26" s="142">
        <v>0</v>
      </c>
      <c r="MB26" s="142">
        <v>0</v>
      </c>
      <c r="MC26" s="142">
        <v>0</v>
      </c>
      <c r="MD26" s="142">
        <v>0</v>
      </c>
      <c r="ME26" s="142">
        <v>0</v>
      </c>
      <c r="MF26" s="14">
        <f t="shared" si="122"/>
        <v>0</v>
      </c>
      <c r="MG26" s="14"/>
      <c r="MH26" s="14"/>
      <c r="MI26" s="15"/>
      <c r="MJ26" s="14"/>
      <c r="MK26" s="14"/>
      <c r="ML26" s="14"/>
      <c r="MM26" s="141">
        <v>0</v>
      </c>
      <c r="MN26" s="14"/>
      <c r="MO26" s="14"/>
      <c r="MP26" s="142">
        <v>0</v>
      </c>
      <c r="MQ26" s="142">
        <v>0</v>
      </c>
      <c r="MR26" s="142">
        <v>0</v>
      </c>
      <c r="MS26" s="142">
        <v>0</v>
      </c>
      <c r="MT26" s="142">
        <v>0</v>
      </c>
      <c r="MU26" s="14">
        <f t="shared" si="123"/>
        <v>0</v>
      </c>
      <c r="MV26" s="14"/>
      <c r="MW26" s="14"/>
      <c r="MX26" s="15"/>
      <c r="MY26" s="14"/>
      <c r="MZ26" s="14"/>
      <c r="NA26" s="14"/>
      <c r="NB26" s="141">
        <v>0</v>
      </c>
      <c r="NC26" s="14"/>
      <c r="ND26" s="14"/>
      <c r="NE26" s="142">
        <v>0</v>
      </c>
      <c r="NF26" s="142">
        <v>0</v>
      </c>
      <c r="NG26" s="142">
        <v>0</v>
      </c>
      <c r="NH26" s="142">
        <v>0</v>
      </c>
      <c r="NI26" s="142">
        <v>0</v>
      </c>
      <c r="NJ26" s="14">
        <f t="shared" si="124"/>
        <v>0</v>
      </c>
      <c r="NK26" s="14"/>
      <c r="NL26" s="14"/>
      <c r="NM26" s="15"/>
      <c r="NN26" s="14"/>
      <c r="NO26" s="14"/>
      <c r="NP26" s="14"/>
      <c r="NQ26" s="141">
        <v>0</v>
      </c>
      <c r="NR26" s="14"/>
      <c r="NS26" s="14"/>
      <c r="NT26" s="142">
        <v>0</v>
      </c>
      <c r="NU26" s="142">
        <v>0</v>
      </c>
      <c r="NV26" s="142">
        <v>0</v>
      </c>
      <c r="NW26" s="142">
        <v>0</v>
      </c>
      <c r="NX26" s="142">
        <v>0</v>
      </c>
      <c r="NY26" s="14">
        <f t="shared" si="125"/>
        <v>0</v>
      </c>
      <c r="NZ26" s="14"/>
      <c r="OA26" s="14"/>
      <c r="OB26" s="15"/>
      <c r="OC26" s="14"/>
      <c r="OD26" s="14"/>
      <c r="OE26" s="14"/>
      <c r="OF26" s="141">
        <v>0</v>
      </c>
      <c r="OG26" s="14"/>
      <c r="OH26" s="14"/>
      <c r="OI26" s="142">
        <v>0</v>
      </c>
      <c r="OJ26" s="142">
        <v>0</v>
      </c>
      <c r="OK26" s="142">
        <v>0</v>
      </c>
      <c r="OL26" s="142">
        <v>0</v>
      </c>
      <c r="OM26" s="142">
        <v>0</v>
      </c>
      <c r="ON26" s="14">
        <f t="shared" si="104"/>
        <v>0</v>
      </c>
      <c r="OO26" s="14"/>
      <c r="OP26" s="150">
        <f t="shared" si="73"/>
        <v>20000</v>
      </c>
      <c r="OQ26" s="150">
        <f t="shared" si="74"/>
        <v>5000</v>
      </c>
      <c r="OR26" s="150">
        <f t="shared" si="75"/>
        <v>5000</v>
      </c>
      <c r="OS26" s="150">
        <f t="shared" si="76"/>
        <v>5000</v>
      </c>
      <c r="OT26" s="150">
        <f t="shared" si="77"/>
        <v>5000</v>
      </c>
      <c r="OU26" s="151">
        <f t="shared" si="126"/>
        <v>0</v>
      </c>
    </row>
    <row r="27" spans="1:411" s="112" customFormat="1" ht="12.75">
      <c r="A27" s="15">
        <v>19</v>
      </c>
      <c r="B27" s="106" t="s">
        <v>686</v>
      </c>
      <c r="C27" s="14"/>
      <c r="D27" s="14"/>
      <c r="E27" s="14"/>
      <c r="F27" s="141">
        <v>0</v>
      </c>
      <c r="G27" s="141">
        <v>0</v>
      </c>
      <c r="H27" s="141">
        <v>0</v>
      </c>
      <c r="I27" s="142">
        <v>0</v>
      </c>
      <c r="J27" s="142">
        <v>0</v>
      </c>
      <c r="K27" s="142">
        <v>0</v>
      </c>
      <c r="L27" s="142">
        <v>0</v>
      </c>
      <c r="M27" s="142">
        <v>0</v>
      </c>
      <c r="N27" s="14">
        <f t="shared" si="106"/>
        <v>0</v>
      </c>
      <c r="O27" s="14"/>
      <c r="P27" s="14"/>
      <c r="Q27" s="14"/>
      <c r="R27" s="14"/>
      <c r="S27" s="14"/>
      <c r="T27" s="14"/>
      <c r="U27" s="141">
        <v>0</v>
      </c>
      <c r="V27" s="141">
        <v>0</v>
      </c>
      <c r="W27" s="141">
        <v>0</v>
      </c>
      <c r="X27" s="142">
        <v>0</v>
      </c>
      <c r="Y27" s="142">
        <v>0</v>
      </c>
      <c r="Z27" s="142">
        <v>0</v>
      </c>
      <c r="AA27" s="142">
        <v>0</v>
      </c>
      <c r="AB27" s="142">
        <v>0</v>
      </c>
      <c r="AC27" s="14">
        <f t="shared" si="79"/>
        <v>0</v>
      </c>
      <c r="AD27" s="14"/>
      <c r="AE27" s="14"/>
      <c r="AF27" s="14"/>
      <c r="AG27" s="14"/>
      <c r="AH27" s="14"/>
      <c r="AI27" s="14"/>
      <c r="AJ27" s="141">
        <v>0</v>
      </c>
      <c r="AK27" s="141">
        <v>0</v>
      </c>
      <c r="AL27" s="141">
        <v>0</v>
      </c>
      <c r="AM27" s="142">
        <v>0</v>
      </c>
      <c r="AN27" s="142">
        <v>0</v>
      </c>
      <c r="AO27" s="142">
        <v>0</v>
      </c>
      <c r="AP27" s="142">
        <v>0</v>
      </c>
      <c r="AQ27" s="142">
        <v>0</v>
      </c>
      <c r="AR27" s="14">
        <f t="shared" si="80"/>
        <v>0</v>
      </c>
      <c r="AS27" s="14"/>
      <c r="AT27" s="14"/>
      <c r="AU27" s="14"/>
      <c r="AV27" s="14"/>
      <c r="AW27" s="14"/>
      <c r="AX27" s="14"/>
      <c r="AY27" s="141">
        <v>0</v>
      </c>
      <c r="AZ27" s="141">
        <v>0</v>
      </c>
      <c r="BA27" s="141">
        <v>0</v>
      </c>
      <c r="BB27" s="142">
        <v>0</v>
      </c>
      <c r="BC27" s="142">
        <v>0</v>
      </c>
      <c r="BD27" s="142">
        <v>0</v>
      </c>
      <c r="BE27" s="142">
        <v>0</v>
      </c>
      <c r="BF27" s="142">
        <v>0</v>
      </c>
      <c r="BG27" s="14">
        <f t="shared" si="81"/>
        <v>0</v>
      </c>
      <c r="BH27" s="14"/>
      <c r="BI27" s="14"/>
      <c r="BJ27" s="14"/>
      <c r="BK27" s="14"/>
      <c r="BL27" s="14"/>
      <c r="BM27" s="14"/>
      <c r="BN27" s="141">
        <v>0</v>
      </c>
      <c r="BO27" s="141">
        <v>0</v>
      </c>
      <c r="BP27" s="141">
        <v>0</v>
      </c>
      <c r="BQ27" s="142">
        <v>0</v>
      </c>
      <c r="BR27" s="142">
        <v>0</v>
      </c>
      <c r="BS27" s="142">
        <v>0</v>
      </c>
      <c r="BT27" s="142">
        <v>0</v>
      </c>
      <c r="BU27" s="142">
        <v>0</v>
      </c>
      <c r="BV27" s="14">
        <f t="shared" si="82"/>
        <v>0</v>
      </c>
      <c r="BW27" s="14"/>
      <c r="BX27" s="14"/>
      <c r="BY27" s="14"/>
      <c r="BZ27" s="14"/>
      <c r="CA27" s="14"/>
      <c r="CB27" s="14"/>
      <c r="CC27" s="141">
        <v>0</v>
      </c>
      <c r="CD27" s="141">
        <v>0</v>
      </c>
      <c r="CE27" s="141">
        <v>0</v>
      </c>
      <c r="CF27" s="142">
        <v>0</v>
      </c>
      <c r="CG27" s="142">
        <v>0</v>
      </c>
      <c r="CH27" s="142">
        <v>0</v>
      </c>
      <c r="CI27" s="142">
        <v>0</v>
      </c>
      <c r="CJ27" s="142">
        <v>0</v>
      </c>
      <c r="CK27" s="14">
        <f t="shared" si="83"/>
        <v>0</v>
      </c>
      <c r="CL27" s="14"/>
      <c r="CM27" s="14"/>
      <c r="CN27" s="14"/>
      <c r="CO27" s="14"/>
      <c r="CP27" s="14"/>
      <c r="CQ27" s="14"/>
      <c r="CR27" s="141">
        <v>0</v>
      </c>
      <c r="CS27" s="141">
        <v>0</v>
      </c>
      <c r="CT27" s="141">
        <v>0</v>
      </c>
      <c r="CU27" s="142">
        <v>0</v>
      </c>
      <c r="CV27" s="142">
        <v>0</v>
      </c>
      <c r="CW27" s="142">
        <v>0</v>
      </c>
      <c r="CX27" s="142">
        <v>0</v>
      </c>
      <c r="CY27" s="142">
        <v>0</v>
      </c>
      <c r="CZ27" s="14">
        <f t="shared" si="84"/>
        <v>0</v>
      </c>
      <c r="DA27" s="14"/>
      <c r="DB27" s="14">
        <v>19</v>
      </c>
      <c r="DC27" s="14" t="s">
        <v>693</v>
      </c>
      <c r="DD27" s="14"/>
      <c r="DE27" s="14"/>
      <c r="DF27" s="14"/>
      <c r="DG27" s="141">
        <v>0</v>
      </c>
      <c r="DH27" s="14"/>
      <c r="DI27" s="14"/>
      <c r="DJ27" s="142">
        <v>20000</v>
      </c>
      <c r="DK27" s="142">
        <v>5000</v>
      </c>
      <c r="DL27" s="142">
        <v>5000</v>
      </c>
      <c r="DM27" s="142">
        <v>5000</v>
      </c>
      <c r="DN27" s="142">
        <v>5000</v>
      </c>
      <c r="DO27" s="14">
        <f t="shared" si="107"/>
        <v>0</v>
      </c>
      <c r="DP27" s="14"/>
      <c r="DQ27" s="14"/>
      <c r="DR27" s="14"/>
      <c r="DS27" s="14"/>
      <c r="DT27" s="14"/>
      <c r="DU27" s="14"/>
      <c r="DV27" s="141">
        <v>0</v>
      </c>
      <c r="DW27" s="14"/>
      <c r="DX27" s="14"/>
      <c r="DY27" s="142">
        <v>0</v>
      </c>
      <c r="DZ27" s="142">
        <v>0</v>
      </c>
      <c r="EA27" s="142">
        <v>0</v>
      </c>
      <c r="EB27" s="142">
        <v>0</v>
      </c>
      <c r="EC27" s="142">
        <v>0</v>
      </c>
      <c r="ED27" s="14">
        <f t="shared" si="108"/>
        <v>0</v>
      </c>
      <c r="EE27" s="14"/>
      <c r="EF27" s="14"/>
      <c r="EG27" s="14"/>
      <c r="EH27" s="14"/>
      <c r="EI27" s="14"/>
      <c r="EJ27" s="14"/>
      <c r="EK27" s="141">
        <v>0</v>
      </c>
      <c r="EL27" s="14"/>
      <c r="EM27" s="14"/>
      <c r="EN27" s="142">
        <v>0</v>
      </c>
      <c r="EO27" s="142">
        <v>0</v>
      </c>
      <c r="EP27" s="142">
        <v>0</v>
      </c>
      <c r="EQ27" s="142">
        <v>0</v>
      </c>
      <c r="ER27" s="142">
        <v>0</v>
      </c>
      <c r="ES27" s="14">
        <f t="shared" si="109"/>
        <v>0</v>
      </c>
      <c r="ET27" s="14"/>
      <c r="EU27" s="14"/>
      <c r="EV27" s="14"/>
      <c r="EW27" s="14"/>
      <c r="EX27" s="14"/>
      <c r="EY27" s="14"/>
      <c r="EZ27" s="141">
        <v>0</v>
      </c>
      <c r="FA27" s="14"/>
      <c r="FB27" s="14"/>
      <c r="FC27" s="142">
        <v>0</v>
      </c>
      <c r="FD27" s="142">
        <v>0</v>
      </c>
      <c r="FE27" s="142">
        <v>0</v>
      </c>
      <c r="FF27" s="142">
        <v>0</v>
      </c>
      <c r="FG27" s="142">
        <v>0</v>
      </c>
      <c r="FH27" s="14">
        <f t="shared" si="110"/>
        <v>0</v>
      </c>
      <c r="FI27" s="14"/>
      <c r="FJ27" s="14"/>
      <c r="FK27" s="14"/>
      <c r="FL27" s="14"/>
      <c r="FM27" s="14"/>
      <c r="FN27" s="14"/>
      <c r="FO27" s="141">
        <v>0</v>
      </c>
      <c r="FP27" s="14"/>
      <c r="FQ27" s="14"/>
      <c r="FR27" s="142">
        <v>0</v>
      </c>
      <c r="FS27" s="142">
        <v>0</v>
      </c>
      <c r="FT27" s="142">
        <v>0</v>
      </c>
      <c r="FU27" s="142">
        <v>0</v>
      </c>
      <c r="FV27" s="142">
        <v>0</v>
      </c>
      <c r="FW27" s="14">
        <f t="shared" si="111"/>
        <v>0</v>
      </c>
      <c r="FX27" s="14"/>
      <c r="FY27" s="14"/>
      <c r="FZ27" s="14"/>
      <c r="GA27" s="14"/>
      <c r="GB27" s="14"/>
      <c r="GC27" s="14"/>
      <c r="GD27" s="141">
        <v>0</v>
      </c>
      <c r="GE27" s="14"/>
      <c r="GF27" s="14"/>
      <c r="GG27" s="142">
        <v>0</v>
      </c>
      <c r="GH27" s="142">
        <v>0</v>
      </c>
      <c r="GI27" s="142">
        <v>0</v>
      </c>
      <c r="GJ27" s="142">
        <v>0</v>
      </c>
      <c r="GK27" s="142">
        <v>0</v>
      </c>
      <c r="GL27" s="14">
        <f t="shared" si="112"/>
        <v>0</v>
      </c>
      <c r="GM27" s="14"/>
      <c r="GN27" s="14"/>
      <c r="GO27" s="14"/>
      <c r="GP27" s="14"/>
      <c r="GQ27" s="14"/>
      <c r="GR27" s="14"/>
      <c r="GS27" s="141">
        <v>0</v>
      </c>
      <c r="GT27" s="14"/>
      <c r="GU27" s="14"/>
      <c r="GV27" s="142">
        <v>0</v>
      </c>
      <c r="GW27" s="142">
        <v>0</v>
      </c>
      <c r="GX27" s="142">
        <v>0</v>
      </c>
      <c r="GY27" s="142">
        <v>0</v>
      </c>
      <c r="GZ27" s="142">
        <v>0</v>
      </c>
      <c r="HA27" s="14">
        <f t="shared" si="113"/>
        <v>0</v>
      </c>
      <c r="HB27" s="14"/>
      <c r="HC27" s="14"/>
      <c r="HD27" s="14"/>
      <c r="HE27" s="14"/>
      <c r="HF27" s="14"/>
      <c r="HG27" s="14"/>
      <c r="HH27" s="141">
        <v>0</v>
      </c>
      <c r="HI27" s="14"/>
      <c r="HJ27" s="14"/>
      <c r="HK27" s="142">
        <v>0</v>
      </c>
      <c r="HL27" s="142">
        <v>0</v>
      </c>
      <c r="HM27" s="142">
        <v>0</v>
      </c>
      <c r="HN27" s="142">
        <v>0</v>
      </c>
      <c r="HO27" s="142">
        <v>0</v>
      </c>
      <c r="HP27" s="14">
        <f t="shared" si="114"/>
        <v>0</v>
      </c>
      <c r="HQ27" s="14"/>
      <c r="HR27" s="14"/>
      <c r="HS27" s="14"/>
      <c r="HT27" s="14"/>
      <c r="HU27" s="14"/>
      <c r="HV27" s="14"/>
      <c r="HW27" s="141">
        <v>0</v>
      </c>
      <c r="HX27" s="14"/>
      <c r="HY27" s="14"/>
      <c r="HZ27" s="142">
        <v>0</v>
      </c>
      <c r="IA27" s="142">
        <v>0</v>
      </c>
      <c r="IB27" s="142">
        <v>0</v>
      </c>
      <c r="IC27" s="142">
        <v>0</v>
      </c>
      <c r="ID27" s="142">
        <v>0</v>
      </c>
      <c r="IE27" s="14">
        <f t="shared" si="115"/>
        <v>0</v>
      </c>
      <c r="IF27" s="14"/>
      <c r="IG27" s="14"/>
      <c r="IH27" s="14"/>
      <c r="II27" s="14"/>
      <c r="IJ27" s="14"/>
      <c r="IK27" s="14"/>
      <c r="IL27" s="141">
        <v>0</v>
      </c>
      <c r="IM27" s="14"/>
      <c r="IN27" s="14"/>
      <c r="IO27" s="142">
        <v>0</v>
      </c>
      <c r="IP27" s="142">
        <v>0</v>
      </c>
      <c r="IQ27" s="142">
        <v>0</v>
      </c>
      <c r="IR27" s="142">
        <v>0</v>
      </c>
      <c r="IS27" s="142">
        <v>0</v>
      </c>
      <c r="IT27" s="14">
        <f t="shared" si="116"/>
        <v>0</v>
      </c>
      <c r="IU27" s="14"/>
      <c r="IV27" s="14"/>
      <c r="IW27" s="14"/>
      <c r="IX27" s="14"/>
      <c r="IY27" s="14"/>
      <c r="IZ27" s="14"/>
      <c r="JA27" s="141">
        <v>0</v>
      </c>
      <c r="JB27" s="14"/>
      <c r="JC27" s="14"/>
      <c r="JD27" s="142">
        <v>0</v>
      </c>
      <c r="JE27" s="142">
        <v>0</v>
      </c>
      <c r="JF27" s="142">
        <v>0</v>
      </c>
      <c r="JG27" s="142">
        <v>0</v>
      </c>
      <c r="JH27" s="142">
        <v>0</v>
      </c>
      <c r="JI27" s="14">
        <f t="shared" si="117"/>
        <v>0</v>
      </c>
      <c r="JJ27" s="14"/>
      <c r="JK27" s="14"/>
      <c r="JL27" s="14"/>
      <c r="JM27" s="14"/>
      <c r="JN27" s="14"/>
      <c r="JO27" s="14"/>
      <c r="JP27" s="141">
        <v>0</v>
      </c>
      <c r="JQ27" s="14"/>
      <c r="JR27" s="14"/>
      <c r="JS27" s="142">
        <v>0</v>
      </c>
      <c r="JT27" s="142">
        <v>0</v>
      </c>
      <c r="JU27" s="142">
        <v>0</v>
      </c>
      <c r="JV27" s="142">
        <v>0</v>
      </c>
      <c r="JW27" s="142">
        <v>0</v>
      </c>
      <c r="JX27" s="14">
        <f t="shared" si="118"/>
        <v>0</v>
      </c>
      <c r="JY27" s="14"/>
      <c r="JZ27" s="14"/>
      <c r="KA27" s="14"/>
      <c r="KB27" s="14"/>
      <c r="KC27" s="14"/>
      <c r="KD27" s="14"/>
      <c r="KE27" s="141">
        <v>0</v>
      </c>
      <c r="KF27" s="14"/>
      <c r="KG27" s="14"/>
      <c r="KH27" s="142">
        <v>0</v>
      </c>
      <c r="KI27" s="142">
        <v>0</v>
      </c>
      <c r="KJ27" s="142">
        <v>0</v>
      </c>
      <c r="KK27" s="142">
        <v>0</v>
      </c>
      <c r="KL27" s="142">
        <v>0</v>
      </c>
      <c r="KM27" s="14">
        <f t="shared" si="119"/>
        <v>0</v>
      </c>
      <c r="KN27" s="14"/>
      <c r="KO27" s="14"/>
      <c r="KP27" s="14"/>
      <c r="KQ27" s="14"/>
      <c r="KR27" s="14"/>
      <c r="KS27" s="14"/>
      <c r="KT27" s="141">
        <v>0</v>
      </c>
      <c r="KU27" s="14"/>
      <c r="KV27" s="14"/>
      <c r="KW27" s="142">
        <v>0</v>
      </c>
      <c r="KX27" s="142">
        <v>0</v>
      </c>
      <c r="KY27" s="142">
        <v>0</v>
      </c>
      <c r="KZ27" s="142">
        <v>0</v>
      </c>
      <c r="LA27" s="142">
        <v>0</v>
      </c>
      <c r="LB27" s="14">
        <f t="shared" si="120"/>
        <v>0</v>
      </c>
      <c r="LC27" s="14"/>
      <c r="LD27" s="14"/>
      <c r="LE27" s="14"/>
      <c r="LF27" s="14"/>
      <c r="LG27" s="14"/>
      <c r="LH27" s="14"/>
      <c r="LI27" s="141">
        <v>0</v>
      </c>
      <c r="LJ27" s="14"/>
      <c r="LK27" s="14"/>
      <c r="LL27" s="142">
        <v>0</v>
      </c>
      <c r="LM27" s="142">
        <v>0</v>
      </c>
      <c r="LN27" s="142">
        <v>0</v>
      </c>
      <c r="LO27" s="142">
        <v>0</v>
      </c>
      <c r="LP27" s="142">
        <v>0</v>
      </c>
      <c r="LQ27" s="14">
        <f t="shared" si="121"/>
        <v>0</v>
      </c>
      <c r="LR27" s="14"/>
      <c r="LS27" s="14"/>
      <c r="LT27" s="14"/>
      <c r="LU27" s="14"/>
      <c r="LV27" s="14"/>
      <c r="LW27" s="14"/>
      <c r="LX27" s="141">
        <v>0</v>
      </c>
      <c r="LY27" s="14"/>
      <c r="LZ27" s="14"/>
      <c r="MA27" s="142">
        <v>0</v>
      </c>
      <c r="MB27" s="142">
        <v>0</v>
      </c>
      <c r="MC27" s="142">
        <v>0</v>
      </c>
      <c r="MD27" s="142">
        <v>0</v>
      </c>
      <c r="ME27" s="142">
        <v>0</v>
      </c>
      <c r="MF27" s="14">
        <f t="shared" si="122"/>
        <v>0</v>
      </c>
      <c r="MG27" s="14"/>
      <c r="MH27" s="14"/>
      <c r="MI27" s="14"/>
      <c r="MJ27" s="14"/>
      <c r="MK27" s="14"/>
      <c r="ML27" s="14"/>
      <c r="MM27" s="141">
        <v>0</v>
      </c>
      <c r="MN27" s="14"/>
      <c r="MO27" s="14"/>
      <c r="MP27" s="142">
        <v>0</v>
      </c>
      <c r="MQ27" s="142">
        <v>0</v>
      </c>
      <c r="MR27" s="142">
        <v>0</v>
      </c>
      <c r="MS27" s="142">
        <v>0</v>
      </c>
      <c r="MT27" s="142">
        <v>0</v>
      </c>
      <c r="MU27" s="14">
        <f t="shared" si="123"/>
        <v>0</v>
      </c>
      <c r="MV27" s="14"/>
      <c r="MW27" s="14"/>
      <c r="MX27" s="14"/>
      <c r="MY27" s="14"/>
      <c r="MZ27" s="14"/>
      <c r="NA27" s="14"/>
      <c r="NB27" s="141">
        <v>0</v>
      </c>
      <c r="NC27" s="14"/>
      <c r="ND27" s="14"/>
      <c r="NE27" s="142">
        <v>0</v>
      </c>
      <c r="NF27" s="142">
        <v>0</v>
      </c>
      <c r="NG27" s="142">
        <v>0</v>
      </c>
      <c r="NH27" s="142">
        <v>0</v>
      </c>
      <c r="NI27" s="142">
        <v>0</v>
      </c>
      <c r="NJ27" s="14">
        <f t="shared" si="124"/>
        <v>0</v>
      </c>
      <c r="NK27" s="14"/>
      <c r="NL27" s="14"/>
      <c r="NM27" s="14"/>
      <c r="NN27" s="14"/>
      <c r="NO27" s="14"/>
      <c r="NP27" s="14"/>
      <c r="NQ27" s="141">
        <v>0</v>
      </c>
      <c r="NR27" s="14"/>
      <c r="NS27" s="14"/>
      <c r="NT27" s="142">
        <v>0</v>
      </c>
      <c r="NU27" s="142">
        <v>0</v>
      </c>
      <c r="NV27" s="142">
        <v>0</v>
      </c>
      <c r="NW27" s="142">
        <v>0</v>
      </c>
      <c r="NX27" s="142">
        <v>0</v>
      </c>
      <c r="NY27" s="14">
        <f t="shared" si="125"/>
        <v>0</v>
      </c>
      <c r="NZ27" s="14"/>
      <c r="OA27" s="14"/>
      <c r="OB27" s="14"/>
      <c r="OC27" s="14"/>
      <c r="OD27" s="14"/>
      <c r="OE27" s="14"/>
      <c r="OF27" s="141">
        <v>0</v>
      </c>
      <c r="OG27" s="14"/>
      <c r="OH27" s="14"/>
      <c r="OI27" s="142">
        <v>0</v>
      </c>
      <c r="OJ27" s="142">
        <v>0</v>
      </c>
      <c r="OK27" s="142">
        <v>0</v>
      </c>
      <c r="OL27" s="142">
        <v>0</v>
      </c>
      <c r="OM27" s="142">
        <v>0</v>
      </c>
      <c r="ON27" s="14">
        <f t="shared" si="104"/>
        <v>0</v>
      </c>
      <c r="OO27" s="14"/>
      <c r="OP27" s="150">
        <f t="shared" si="73"/>
        <v>20000</v>
      </c>
      <c r="OQ27" s="150">
        <f t="shared" si="74"/>
        <v>5000</v>
      </c>
      <c r="OR27" s="150">
        <f t="shared" si="75"/>
        <v>5000</v>
      </c>
      <c r="OS27" s="150">
        <f t="shared" si="76"/>
        <v>5000</v>
      </c>
      <c r="OT27" s="150">
        <f t="shared" si="77"/>
        <v>5000</v>
      </c>
      <c r="OU27" s="151">
        <f t="shared" si="126"/>
        <v>0</v>
      </c>
    </row>
    <row r="28" spans="1:411" s="112" customFormat="1" ht="12.75">
      <c r="A28" s="62">
        <v>20</v>
      </c>
      <c r="B28" s="107" t="s">
        <v>687</v>
      </c>
      <c r="C28" s="14"/>
      <c r="D28" s="14"/>
      <c r="E28" s="14"/>
      <c r="F28" s="141">
        <v>0</v>
      </c>
      <c r="G28" s="141">
        <v>0</v>
      </c>
      <c r="H28" s="141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">
        <f t="shared" si="106"/>
        <v>0</v>
      </c>
      <c r="O28" s="14"/>
      <c r="P28" s="14"/>
      <c r="Q28" s="14"/>
      <c r="R28" s="14"/>
      <c r="S28" s="14"/>
      <c r="T28" s="14"/>
      <c r="U28" s="141">
        <v>0</v>
      </c>
      <c r="V28" s="141">
        <v>0</v>
      </c>
      <c r="W28" s="141">
        <v>0</v>
      </c>
      <c r="X28" s="142">
        <v>0</v>
      </c>
      <c r="Y28" s="142">
        <v>0</v>
      </c>
      <c r="Z28" s="142">
        <v>0</v>
      </c>
      <c r="AA28" s="142">
        <v>0</v>
      </c>
      <c r="AB28" s="142">
        <v>0</v>
      </c>
      <c r="AC28" s="14">
        <f t="shared" si="79"/>
        <v>0</v>
      </c>
      <c r="AD28" s="14"/>
      <c r="AE28" s="14"/>
      <c r="AF28" s="14"/>
      <c r="AG28" s="14"/>
      <c r="AH28" s="14"/>
      <c r="AI28" s="14"/>
      <c r="AJ28" s="141">
        <v>0</v>
      </c>
      <c r="AK28" s="141">
        <v>0</v>
      </c>
      <c r="AL28" s="141">
        <v>0</v>
      </c>
      <c r="AM28" s="142">
        <v>0</v>
      </c>
      <c r="AN28" s="142">
        <v>0</v>
      </c>
      <c r="AO28" s="142">
        <v>0</v>
      </c>
      <c r="AP28" s="142">
        <v>0</v>
      </c>
      <c r="AQ28" s="142">
        <v>0</v>
      </c>
      <c r="AR28" s="14">
        <f t="shared" si="80"/>
        <v>0</v>
      </c>
      <c r="AS28" s="14"/>
      <c r="AT28" s="14"/>
      <c r="AU28" s="14"/>
      <c r="AV28" s="14"/>
      <c r="AW28" s="14"/>
      <c r="AX28" s="14"/>
      <c r="AY28" s="141">
        <v>0</v>
      </c>
      <c r="AZ28" s="141">
        <v>0</v>
      </c>
      <c r="BA28" s="141">
        <v>0</v>
      </c>
      <c r="BB28" s="142">
        <v>0</v>
      </c>
      <c r="BC28" s="142">
        <v>0</v>
      </c>
      <c r="BD28" s="142">
        <v>0</v>
      </c>
      <c r="BE28" s="142">
        <v>0</v>
      </c>
      <c r="BF28" s="142">
        <v>0</v>
      </c>
      <c r="BG28" s="14">
        <f t="shared" si="81"/>
        <v>0</v>
      </c>
      <c r="BH28" s="14"/>
      <c r="BI28" s="14"/>
      <c r="BJ28" s="14"/>
      <c r="BK28" s="14"/>
      <c r="BL28" s="14"/>
      <c r="BM28" s="14"/>
      <c r="BN28" s="141">
        <v>0</v>
      </c>
      <c r="BO28" s="141">
        <v>0</v>
      </c>
      <c r="BP28" s="141">
        <v>0</v>
      </c>
      <c r="BQ28" s="142">
        <v>0</v>
      </c>
      <c r="BR28" s="142">
        <v>0</v>
      </c>
      <c r="BS28" s="142">
        <v>0</v>
      </c>
      <c r="BT28" s="142">
        <v>0</v>
      </c>
      <c r="BU28" s="142">
        <v>0</v>
      </c>
      <c r="BV28" s="14">
        <f t="shared" si="82"/>
        <v>0</v>
      </c>
      <c r="BW28" s="14"/>
      <c r="BX28" s="14"/>
      <c r="BY28" s="14"/>
      <c r="BZ28" s="14"/>
      <c r="CA28" s="14"/>
      <c r="CB28" s="14"/>
      <c r="CC28" s="141">
        <v>0</v>
      </c>
      <c r="CD28" s="141">
        <v>0</v>
      </c>
      <c r="CE28" s="141">
        <v>0</v>
      </c>
      <c r="CF28" s="142">
        <v>0</v>
      </c>
      <c r="CG28" s="142">
        <v>0</v>
      </c>
      <c r="CH28" s="142">
        <v>0</v>
      </c>
      <c r="CI28" s="142">
        <v>0</v>
      </c>
      <c r="CJ28" s="142">
        <v>0</v>
      </c>
      <c r="CK28" s="14">
        <f t="shared" si="83"/>
        <v>0</v>
      </c>
      <c r="CL28" s="14"/>
      <c r="CM28" s="14"/>
      <c r="CN28" s="14"/>
      <c r="CO28" s="14"/>
      <c r="CP28" s="14"/>
      <c r="CQ28" s="14"/>
      <c r="CR28" s="141">
        <v>0</v>
      </c>
      <c r="CS28" s="141">
        <v>0</v>
      </c>
      <c r="CT28" s="141">
        <v>0</v>
      </c>
      <c r="CU28" s="142">
        <v>0</v>
      </c>
      <c r="CV28" s="142">
        <v>0</v>
      </c>
      <c r="CW28" s="142">
        <v>0</v>
      </c>
      <c r="CX28" s="142">
        <v>0</v>
      </c>
      <c r="CY28" s="142">
        <v>0</v>
      </c>
      <c r="CZ28" s="14">
        <f t="shared" si="84"/>
        <v>0</v>
      </c>
      <c r="DA28" s="14"/>
      <c r="DB28" s="14">
        <v>20</v>
      </c>
      <c r="DC28" s="14" t="s">
        <v>694</v>
      </c>
      <c r="DD28" s="14"/>
      <c r="DE28" s="14"/>
      <c r="DF28" s="14"/>
      <c r="DG28" s="141">
        <v>0</v>
      </c>
      <c r="DH28" s="14"/>
      <c r="DI28" s="14"/>
      <c r="DJ28" s="142">
        <v>20000</v>
      </c>
      <c r="DK28" s="142">
        <v>5000</v>
      </c>
      <c r="DL28" s="142">
        <v>5000</v>
      </c>
      <c r="DM28" s="142">
        <v>5000</v>
      </c>
      <c r="DN28" s="142">
        <v>5000</v>
      </c>
      <c r="DO28" s="14">
        <f t="shared" si="107"/>
        <v>0</v>
      </c>
      <c r="DP28" s="14"/>
      <c r="DQ28" s="14"/>
      <c r="DR28" s="14"/>
      <c r="DS28" s="14"/>
      <c r="DT28" s="14"/>
      <c r="DU28" s="14"/>
      <c r="DV28" s="141">
        <v>0</v>
      </c>
      <c r="DW28" s="14"/>
      <c r="DX28" s="14"/>
      <c r="DY28" s="142">
        <v>0</v>
      </c>
      <c r="DZ28" s="142">
        <v>0</v>
      </c>
      <c r="EA28" s="142">
        <v>0</v>
      </c>
      <c r="EB28" s="142">
        <v>0</v>
      </c>
      <c r="EC28" s="142">
        <v>0</v>
      </c>
      <c r="ED28" s="14">
        <f t="shared" si="108"/>
        <v>0</v>
      </c>
      <c r="EE28" s="14"/>
      <c r="EF28" s="14"/>
      <c r="EG28" s="14"/>
      <c r="EH28" s="14"/>
      <c r="EI28" s="14"/>
      <c r="EJ28" s="14"/>
      <c r="EK28" s="141">
        <v>0</v>
      </c>
      <c r="EL28" s="14"/>
      <c r="EM28" s="14"/>
      <c r="EN28" s="142">
        <v>0</v>
      </c>
      <c r="EO28" s="142">
        <v>0</v>
      </c>
      <c r="EP28" s="142">
        <v>0</v>
      </c>
      <c r="EQ28" s="142">
        <v>0</v>
      </c>
      <c r="ER28" s="142">
        <v>0</v>
      </c>
      <c r="ES28" s="14">
        <f t="shared" si="109"/>
        <v>0</v>
      </c>
      <c r="ET28" s="14"/>
      <c r="EU28" s="14"/>
      <c r="EV28" s="14"/>
      <c r="EW28" s="14"/>
      <c r="EX28" s="14"/>
      <c r="EY28" s="14"/>
      <c r="EZ28" s="141">
        <v>0</v>
      </c>
      <c r="FA28" s="14"/>
      <c r="FB28" s="14"/>
      <c r="FC28" s="142">
        <v>0</v>
      </c>
      <c r="FD28" s="142">
        <v>0</v>
      </c>
      <c r="FE28" s="142">
        <v>0</v>
      </c>
      <c r="FF28" s="142">
        <v>0</v>
      </c>
      <c r="FG28" s="142">
        <v>0</v>
      </c>
      <c r="FH28" s="14">
        <f t="shared" si="110"/>
        <v>0</v>
      </c>
      <c r="FI28" s="14"/>
      <c r="FJ28" s="14"/>
      <c r="FK28" s="14"/>
      <c r="FL28" s="14"/>
      <c r="FM28" s="14"/>
      <c r="FN28" s="14"/>
      <c r="FO28" s="141">
        <v>0</v>
      </c>
      <c r="FP28" s="14"/>
      <c r="FQ28" s="14"/>
      <c r="FR28" s="142">
        <v>0</v>
      </c>
      <c r="FS28" s="142">
        <v>0</v>
      </c>
      <c r="FT28" s="142">
        <v>0</v>
      </c>
      <c r="FU28" s="142">
        <v>0</v>
      </c>
      <c r="FV28" s="142">
        <v>0</v>
      </c>
      <c r="FW28" s="14">
        <f t="shared" si="111"/>
        <v>0</v>
      </c>
      <c r="FX28" s="14"/>
      <c r="FY28" s="14"/>
      <c r="FZ28" s="14"/>
      <c r="GA28" s="14"/>
      <c r="GB28" s="14"/>
      <c r="GC28" s="14"/>
      <c r="GD28" s="141">
        <v>0</v>
      </c>
      <c r="GE28" s="14"/>
      <c r="GF28" s="14"/>
      <c r="GG28" s="142">
        <v>0</v>
      </c>
      <c r="GH28" s="142">
        <v>0</v>
      </c>
      <c r="GI28" s="142">
        <v>0</v>
      </c>
      <c r="GJ28" s="142">
        <v>0</v>
      </c>
      <c r="GK28" s="142">
        <v>0</v>
      </c>
      <c r="GL28" s="14">
        <f t="shared" si="112"/>
        <v>0</v>
      </c>
      <c r="GM28" s="14"/>
      <c r="GN28" s="14"/>
      <c r="GO28" s="14"/>
      <c r="GP28" s="14"/>
      <c r="GQ28" s="14"/>
      <c r="GR28" s="14"/>
      <c r="GS28" s="141">
        <v>0</v>
      </c>
      <c r="GT28" s="14"/>
      <c r="GU28" s="14"/>
      <c r="GV28" s="142">
        <v>0</v>
      </c>
      <c r="GW28" s="142">
        <v>0</v>
      </c>
      <c r="GX28" s="142">
        <v>0</v>
      </c>
      <c r="GY28" s="142">
        <v>0</v>
      </c>
      <c r="GZ28" s="142">
        <v>0</v>
      </c>
      <c r="HA28" s="14">
        <f t="shared" si="113"/>
        <v>0</v>
      </c>
      <c r="HB28" s="14"/>
      <c r="HC28" s="14"/>
      <c r="HD28" s="14"/>
      <c r="HE28" s="14"/>
      <c r="HF28" s="14"/>
      <c r="HG28" s="14"/>
      <c r="HH28" s="141">
        <v>0</v>
      </c>
      <c r="HI28" s="14"/>
      <c r="HJ28" s="14"/>
      <c r="HK28" s="142">
        <v>0</v>
      </c>
      <c r="HL28" s="142">
        <v>0</v>
      </c>
      <c r="HM28" s="142">
        <v>0</v>
      </c>
      <c r="HN28" s="142">
        <v>0</v>
      </c>
      <c r="HO28" s="142">
        <v>0</v>
      </c>
      <c r="HP28" s="14">
        <f t="shared" si="114"/>
        <v>0</v>
      </c>
      <c r="HQ28" s="14"/>
      <c r="HR28" s="14"/>
      <c r="HS28" s="14"/>
      <c r="HT28" s="14"/>
      <c r="HU28" s="14"/>
      <c r="HV28" s="14"/>
      <c r="HW28" s="141">
        <v>0</v>
      </c>
      <c r="HX28" s="14"/>
      <c r="HY28" s="14"/>
      <c r="HZ28" s="142">
        <v>0</v>
      </c>
      <c r="IA28" s="142">
        <v>0</v>
      </c>
      <c r="IB28" s="142">
        <v>0</v>
      </c>
      <c r="IC28" s="142">
        <v>0</v>
      </c>
      <c r="ID28" s="142">
        <v>0</v>
      </c>
      <c r="IE28" s="14">
        <f t="shared" si="115"/>
        <v>0</v>
      </c>
      <c r="IF28" s="14"/>
      <c r="IG28" s="14"/>
      <c r="IH28" s="14"/>
      <c r="II28" s="14"/>
      <c r="IJ28" s="14"/>
      <c r="IK28" s="14"/>
      <c r="IL28" s="141">
        <v>0</v>
      </c>
      <c r="IM28" s="14"/>
      <c r="IN28" s="14"/>
      <c r="IO28" s="142">
        <v>0</v>
      </c>
      <c r="IP28" s="142">
        <v>0</v>
      </c>
      <c r="IQ28" s="142">
        <v>0</v>
      </c>
      <c r="IR28" s="142">
        <v>0</v>
      </c>
      <c r="IS28" s="142">
        <v>0</v>
      </c>
      <c r="IT28" s="14">
        <f t="shared" si="116"/>
        <v>0</v>
      </c>
      <c r="IU28" s="14"/>
      <c r="IV28" s="14"/>
      <c r="IW28" s="14"/>
      <c r="IX28" s="14"/>
      <c r="IY28" s="14"/>
      <c r="IZ28" s="14"/>
      <c r="JA28" s="141">
        <v>0</v>
      </c>
      <c r="JB28" s="14"/>
      <c r="JC28" s="14"/>
      <c r="JD28" s="142">
        <v>0</v>
      </c>
      <c r="JE28" s="142">
        <v>0</v>
      </c>
      <c r="JF28" s="142">
        <v>0</v>
      </c>
      <c r="JG28" s="142">
        <v>0</v>
      </c>
      <c r="JH28" s="142">
        <v>0</v>
      </c>
      <c r="JI28" s="14">
        <f t="shared" si="117"/>
        <v>0</v>
      </c>
      <c r="JJ28" s="14"/>
      <c r="JK28" s="14"/>
      <c r="JL28" s="14"/>
      <c r="JM28" s="14"/>
      <c r="JN28" s="14"/>
      <c r="JO28" s="14"/>
      <c r="JP28" s="141">
        <v>0</v>
      </c>
      <c r="JQ28" s="14"/>
      <c r="JR28" s="14"/>
      <c r="JS28" s="142">
        <v>0</v>
      </c>
      <c r="JT28" s="142">
        <v>0</v>
      </c>
      <c r="JU28" s="142">
        <v>0</v>
      </c>
      <c r="JV28" s="142">
        <v>0</v>
      </c>
      <c r="JW28" s="142">
        <v>0</v>
      </c>
      <c r="JX28" s="14">
        <f t="shared" si="118"/>
        <v>0</v>
      </c>
      <c r="JY28" s="14"/>
      <c r="JZ28" s="14"/>
      <c r="KA28" s="14"/>
      <c r="KB28" s="14"/>
      <c r="KC28" s="14"/>
      <c r="KD28" s="14"/>
      <c r="KE28" s="141">
        <v>0</v>
      </c>
      <c r="KF28" s="14"/>
      <c r="KG28" s="14"/>
      <c r="KH28" s="142">
        <v>0</v>
      </c>
      <c r="KI28" s="142">
        <v>0</v>
      </c>
      <c r="KJ28" s="142">
        <v>0</v>
      </c>
      <c r="KK28" s="142">
        <v>0</v>
      </c>
      <c r="KL28" s="142">
        <v>0</v>
      </c>
      <c r="KM28" s="14">
        <f t="shared" si="119"/>
        <v>0</v>
      </c>
      <c r="KN28" s="14"/>
      <c r="KO28" s="14"/>
      <c r="KP28" s="14"/>
      <c r="KQ28" s="14"/>
      <c r="KR28" s="14"/>
      <c r="KS28" s="14"/>
      <c r="KT28" s="141">
        <v>0</v>
      </c>
      <c r="KU28" s="14"/>
      <c r="KV28" s="14"/>
      <c r="KW28" s="142">
        <v>0</v>
      </c>
      <c r="KX28" s="142">
        <v>0</v>
      </c>
      <c r="KY28" s="142">
        <v>0</v>
      </c>
      <c r="KZ28" s="142">
        <v>0</v>
      </c>
      <c r="LA28" s="142">
        <v>0</v>
      </c>
      <c r="LB28" s="14">
        <f t="shared" si="120"/>
        <v>0</v>
      </c>
      <c r="LC28" s="14"/>
      <c r="LD28" s="14"/>
      <c r="LE28" s="14"/>
      <c r="LF28" s="14"/>
      <c r="LG28" s="14"/>
      <c r="LH28" s="14"/>
      <c r="LI28" s="141">
        <v>0</v>
      </c>
      <c r="LJ28" s="14"/>
      <c r="LK28" s="14"/>
      <c r="LL28" s="142">
        <v>0</v>
      </c>
      <c r="LM28" s="142">
        <v>0</v>
      </c>
      <c r="LN28" s="142">
        <v>0</v>
      </c>
      <c r="LO28" s="142">
        <v>0</v>
      </c>
      <c r="LP28" s="142">
        <v>0</v>
      </c>
      <c r="LQ28" s="14">
        <f t="shared" si="121"/>
        <v>0</v>
      </c>
      <c r="LR28" s="14"/>
      <c r="LS28" s="14"/>
      <c r="LT28" s="14"/>
      <c r="LU28" s="14"/>
      <c r="LV28" s="14"/>
      <c r="LW28" s="14"/>
      <c r="LX28" s="141">
        <v>0</v>
      </c>
      <c r="LY28" s="14"/>
      <c r="LZ28" s="14"/>
      <c r="MA28" s="142">
        <v>0</v>
      </c>
      <c r="MB28" s="142">
        <v>0</v>
      </c>
      <c r="MC28" s="142">
        <v>0</v>
      </c>
      <c r="MD28" s="142">
        <v>0</v>
      </c>
      <c r="ME28" s="142">
        <v>0</v>
      </c>
      <c r="MF28" s="14">
        <f t="shared" si="122"/>
        <v>0</v>
      </c>
      <c r="MG28" s="14"/>
      <c r="MH28" s="14"/>
      <c r="MI28" s="14"/>
      <c r="MJ28" s="14"/>
      <c r="MK28" s="14"/>
      <c r="ML28" s="14"/>
      <c r="MM28" s="141">
        <v>0</v>
      </c>
      <c r="MN28" s="14"/>
      <c r="MO28" s="14"/>
      <c r="MP28" s="142">
        <v>0</v>
      </c>
      <c r="MQ28" s="142">
        <v>0</v>
      </c>
      <c r="MR28" s="142">
        <v>0</v>
      </c>
      <c r="MS28" s="142">
        <v>0</v>
      </c>
      <c r="MT28" s="142">
        <v>0</v>
      </c>
      <c r="MU28" s="14">
        <f t="shared" si="123"/>
        <v>0</v>
      </c>
      <c r="MV28" s="14"/>
      <c r="MW28" s="14"/>
      <c r="MX28" s="14"/>
      <c r="MY28" s="14"/>
      <c r="MZ28" s="14"/>
      <c r="NA28" s="14"/>
      <c r="NB28" s="141">
        <v>0</v>
      </c>
      <c r="NC28" s="14"/>
      <c r="ND28" s="14"/>
      <c r="NE28" s="142">
        <v>0</v>
      </c>
      <c r="NF28" s="142">
        <v>0</v>
      </c>
      <c r="NG28" s="142">
        <v>0</v>
      </c>
      <c r="NH28" s="142">
        <v>0</v>
      </c>
      <c r="NI28" s="142">
        <v>0</v>
      </c>
      <c r="NJ28" s="14">
        <f t="shared" si="124"/>
        <v>0</v>
      </c>
      <c r="NK28" s="14"/>
      <c r="NL28" s="14"/>
      <c r="NM28" s="14"/>
      <c r="NN28" s="14"/>
      <c r="NO28" s="14"/>
      <c r="NP28" s="14"/>
      <c r="NQ28" s="141">
        <v>0</v>
      </c>
      <c r="NR28" s="14"/>
      <c r="NS28" s="14"/>
      <c r="NT28" s="142">
        <v>0</v>
      </c>
      <c r="NU28" s="142">
        <v>0</v>
      </c>
      <c r="NV28" s="142">
        <v>0</v>
      </c>
      <c r="NW28" s="142">
        <v>0</v>
      </c>
      <c r="NX28" s="142">
        <v>0</v>
      </c>
      <c r="NY28" s="14">
        <f t="shared" si="125"/>
        <v>0</v>
      </c>
      <c r="NZ28" s="14"/>
      <c r="OA28" s="14"/>
      <c r="OB28" s="14"/>
      <c r="OC28" s="14"/>
      <c r="OD28" s="14"/>
      <c r="OE28" s="14"/>
      <c r="OF28" s="141">
        <v>0</v>
      </c>
      <c r="OG28" s="14"/>
      <c r="OH28" s="14"/>
      <c r="OI28" s="142">
        <v>0</v>
      </c>
      <c r="OJ28" s="142">
        <v>0</v>
      </c>
      <c r="OK28" s="142">
        <v>0</v>
      </c>
      <c r="OL28" s="142">
        <v>0</v>
      </c>
      <c r="OM28" s="142">
        <v>0</v>
      </c>
      <c r="ON28" s="14">
        <f t="shared" si="104"/>
        <v>0</v>
      </c>
      <c r="OO28" s="14"/>
      <c r="OP28" s="150">
        <f t="shared" si="73"/>
        <v>20000</v>
      </c>
      <c r="OQ28" s="150">
        <f t="shared" si="74"/>
        <v>5000</v>
      </c>
      <c r="OR28" s="150">
        <f t="shared" si="75"/>
        <v>5000</v>
      </c>
      <c r="OS28" s="150">
        <f t="shared" si="76"/>
        <v>5000</v>
      </c>
      <c r="OT28" s="150">
        <f t="shared" si="77"/>
        <v>5000</v>
      </c>
      <c r="OU28" s="151">
        <f t="shared" si="126"/>
        <v>0</v>
      </c>
    </row>
    <row r="29" spans="1:411" s="127" customFormat="1" ht="12.75">
      <c r="A29" s="208" t="s">
        <v>12</v>
      </c>
      <c r="B29" s="208"/>
      <c r="C29" s="132"/>
      <c r="D29" s="132"/>
      <c r="E29" s="132"/>
      <c r="F29" s="144">
        <f>SUM(F9:F28)</f>
        <v>0</v>
      </c>
      <c r="G29" s="144">
        <f t="shared" ref="G29:N29" si="127">SUM(G9:G28)</f>
        <v>0</v>
      </c>
      <c r="H29" s="144">
        <f t="shared" si="127"/>
        <v>0</v>
      </c>
      <c r="I29" s="145">
        <f t="shared" si="127"/>
        <v>0</v>
      </c>
      <c r="J29" s="145">
        <f t="shared" si="127"/>
        <v>0</v>
      </c>
      <c r="K29" s="145">
        <f t="shared" si="127"/>
        <v>0</v>
      </c>
      <c r="L29" s="145">
        <f t="shared" si="127"/>
        <v>0</v>
      </c>
      <c r="M29" s="145">
        <f t="shared" si="127"/>
        <v>0</v>
      </c>
      <c r="N29" s="145">
        <f t="shared" si="127"/>
        <v>0</v>
      </c>
      <c r="O29" s="132"/>
      <c r="P29" s="208" t="s">
        <v>12</v>
      </c>
      <c r="Q29" s="208"/>
      <c r="R29" s="132"/>
      <c r="S29" s="132"/>
      <c r="T29" s="132"/>
      <c r="U29" s="144">
        <f>SUM(U9:U28)</f>
        <v>0</v>
      </c>
      <c r="V29" s="144">
        <f t="shared" ref="V29" si="128">SUM(V9:V28)</f>
        <v>0</v>
      </c>
      <c r="W29" s="144">
        <f t="shared" ref="W29" si="129">SUM(W9:W28)</f>
        <v>0</v>
      </c>
      <c r="X29" s="145">
        <f t="shared" ref="X29" si="130">SUM(X9:X28)</f>
        <v>0</v>
      </c>
      <c r="Y29" s="145">
        <f t="shared" ref="Y29" si="131">SUM(Y9:Y28)</f>
        <v>0</v>
      </c>
      <c r="Z29" s="145">
        <f t="shared" ref="Z29" si="132">SUM(Z9:Z28)</f>
        <v>0</v>
      </c>
      <c r="AA29" s="145">
        <f t="shared" ref="AA29" si="133">SUM(AA9:AA28)</f>
        <v>0</v>
      </c>
      <c r="AB29" s="145">
        <f t="shared" ref="AB29" si="134">SUM(AB9:AB28)</f>
        <v>0</v>
      </c>
      <c r="AC29" s="145">
        <f t="shared" ref="AC29" si="135">SUM(AC9:AC28)</f>
        <v>0</v>
      </c>
      <c r="AD29" s="132"/>
      <c r="AE29" s="208" t="s">
        <v>12</v>
      </c>
      <c r="AF29" s="208"/>
      <c r="AG29" s="132"/>
      <c r="AH29" s="132"/>
      <c r="AI29" s="132"/>
      <c r="AJ29" s="144">
        <f>SUM(AJ9:AJ28)</f>
        <v>0</v>
      </c>
      <c r="AK29" s="144">
        <f t="shared" ref="AK29" si="136">SUM(AK9:AK28)</f>
        <v>0</v>
      </c>
      <c r="AL29" s="144">
        <f t="shared" ref="AL29" si="137">SUM(AL9:AL28)</f>
        <v>0</v>
      </c>
      <c r="AM29" s="145">
        <f t="shared" ref="AM29" si="138">SUM(AM9:AM28)</f>
        <v>0</v>
      </c>
      <c r="AN29" s="145">
        <f t="shared" ref="AN29" si="139">SUM(AN9:AN28)</f>
        <v>0</v>
      </c>
      <c r="AO29" s="145">
        <f t="shared" ref="AO29" si="140">SUM(AO9:AO28)</f>
        <v>0</v>
      </c>
      <c r="AP29" s="145">
        <f t="shared" ref="AP29" si="141">SUM(AP9:AP28)</f>
        <v>0</v>
      </c>
      <c r="AQ29" s="145">
        <f t="shared" ref="AQ29" si="142">SUM(AQ9:AQ28)</f>
        <v>0</v>
      </c>
      <c r="AR29" s="145">
        <f t="shared" ref="AR29" si="143">SUM(AR9:AR28)</f>
        <v>0</v>
      </c>
      <c r="AS29" s="132"/>
      <c r="AT29" s="208" t="s">
        <v>12</v>
      </c>
      <c r="AU29" s="208"/>
      <c r="AV29" s="132"/>
      <c r="AW29" s="132"/>
      <c r="AX29" s="132"/>
      <c r="AY29" s="144">
        <f>SUM(AY9:AY28)</f>
        <v>0</v>
      </c>
      <c r="AZ29" s="144">
        <f t="shared" ref="AZ29" si="144">SUM(AZ9:AZ28)</f>
        <v>0</v>
      </c>
      <c r="BA29" s="144">
        <f t="shared" ref="BA29" si="145">SUM(BA9:BA28)</f>
        <v>0</v>
      </c>
      <c r="BB29" s="145">
        <f t="shared" ref="BB29" si="146">SUM(BB9:BB28)</f>
        <v>0</v>
      </c>
      <c r="BC29" s="145">
        <f t="shared" ref="BC29" si="147">SUM(BC9:BC28)</f>
        <v>0</v>
      </c>
      <c r="BD29" s="145">
        <f t="shared" ref="BD29" si="148">SUM(BD9:BD28)</f>
        <v>0</v>
      </c>
      <c r="BE29" s="145">
        <f t="shared" ref="BE29" si="149">SUM(BE9:BE28)</f>
        <v>0</v>
      </c>
      <c r="BF29" s="145">
        <f t="shared" ref="BF29" si="150">SUM(BF9:BF28)</f>
        <v>0</v>
      </c>
      <c r="BG29" s="145">
        <f t="shared" ref="BG29" si="151">SUM(BG9:BG28)</f>
        <v>0</v>
      </c>
      <c r="BH29" s="132"/>
      <c r="BI29" s="208" t="s">
        <v>12</v>
      </c>
      <c r="BJ29" s="208"/>
      <c r="BK29" s="132"/>
      <c r="BL29" s="132"/>
      <c r="BM29" s="132"/>
      <c r="BN29" s="144">
        <f>SUM(BN9:BN28)</f>
        <v>0</v>
      </c>
      <c r="BO29" s="144">
        <f t="shared" ref="BO29" si="152">SUM(BO9:BO28)</f>
        <v>0</v>
      </c>
      <c r="BP29" s="144">
        <f t="shared" ref="BP29" si="153">SUM(BP9:BP28)</f>
        <v>0</v>
      </c>
      <c r="BQ29" s="145">
        <f t="shared" ref="BQ29" si="154">SUM(BQ9:BQ28)</f>
        <v>0</v>
      </c>
      <c r="BR29" s="145">
        <f t="shared" ref="BR29" si="155">SUM(BR9:BR28)</f>
        <v>0</v>
      </c>
      <c r="BS29" s="145">
        <f t="shared" ref="BS29" si="156">SUM(BS9:BS28)</f>
        <v>0</v>
      </c>
      <c r="BT29" s="145">
        <f t="shared" ref="BT29" si="157">SUM(BT9:BT28)</f>
        <v>0</v>
      </c>
      <c r="BU29" s="145">
        <f t="shared" ref="BU29" si="158">SUM(BU9:BU28)</f>
        <v>0</v>
      </c>
      <c r="BV29" s="145">
        <f t="shared" ref="BV29" si="159">SUM(BV9:BV28)</f>
        <v>0</v>
      </c>
      <c r="BW29" s="132"/>
      <c r="BX29" s="208" t="s">
        <v>12</v>
      </c>
      <c r="BY29" s="208"/>
      <c r="BZ29" s="132"/>
      <c r="CA29" s="132"/>
      <c r="CB29" s="132"/>
      <c r="CC29" s="144">
        <f>SUM(CC9:CC28)</f>
        <v>0</v>
      </c>
      <c r="CD29" s="144">
        <f t="shared" ref="CD29" si="160">SUM(CD9:CD28)</f>
        <v>0</v>
      </c>
      <c r="CE29" s="144">
        <f t="shared" ref="CE29" si="161">SUM(CE9:CE28)</f>
        <v>0</v>
      </c>
      <c r="CF29" s="145">
        <f t="shared" ref="CF29" si="162">SUM(CF9:CF28)</f>
        <v>0</v>
      </c>
      <c r="CG29" s="145">
        <f t="shared" ref="CG29" si="163">SUM(CG9:CG28)</f>
        <v>0</v>
      </c>
      <c r="CH29" s="145">
        <f t="shared" ref="CH29" si="164">SUM(CH9:CH28)</f>
        <v>0</v>
      </c>
      <c r="CI29" s="145">
        <f t="shared" ref="CI29" si="165">SUM(CI9:CI28)</f>
        <v>0</v>
      </c>
      <c r="CJ29" s="145">
        <f t="shared" ref="CJ29" si="166">SUM(CJ9:CJ28)</f>
        <v>0</v>
      </c>
      <c r="CK29" s="145">
        <f t="shared" ref="CK29" si="167">SUM(CK9:CK28)</f>
        <v>0</v>
      </c>
      <c r="CL29" s="132"/>
      <c r="CM29" s="208" t="s">
        <v>12</v>
      </c>
      <c r="CN29" s="208"/>
      <c r="CO29" s="132"/>
      <c r="CP29" s="132"/>
      <c r="CQ29" s="132"/>
      <c r="CR29" s="144">
        <f>SUM(CR9:CR28)</f>
        <v>0</v>
      </c>
      <c r="CS29" s="144">
        <f t="shared" ref="CS29" si="168">SUM(CS9:CS28)</f>
        <v>0</v>
      </c>
      <c r="CT29" s="144">
        <f t="shared" ref="CT29" si="169">SUM(CT9:CT28)</f>
        <v>0</v>
      </c>
      <c r="CU29" s="145">
        <f t="shared" ref="CU29" si="170">SUM(CU9:CU28)</f>
        <v>0</v>
      </c>
      <c r="CV29" s="145">
        <f t="shared" ref="CV29" si="171">SUM(CV9:CV28)</f>
        <v>0</v>
      </c>
      <c r="CW29" s="145">
        <f t="shared" ref="CW29" si="172">SUM(CW9:CW28)</f>
        <v>0</v>
      </c>
      <c r="CX29" s="145">
        <f t="shared" ref="CX29" si="173">SUM(CX9:CX28)</f>
        <v>0</v>
      </c>
      <c r="CY29" s="145">
        <f t="shared" ref="CY29" si="174">SUM(CY9:CY28)</f>
        <v>0</v>
      </c>
      <c r="CZ29" s="145">
        <f t="shared" ref="CZ29" si="175">SUM(CZ9:CZ28)</f>
        <v>0</v>
      </c>
      <c r="DA29" s="132"/>
      <c r="DB29" s="208" t="s">
        <v>12</v>
      </c>
      <c r="DC29" s="208"/>
      <c r="DD29" s="132"/>
      <c r="DE29" s="132"/>
      <c r="DF29" s="132"/>
      <c r="DG29" s="144">
        <f>SUM(DG9:DG28)</f>
        <v>1</v>
      </c>
      <c r="DH29" s="144">
        <f t="shared" ref="DH29" si="176">SUM(DH9:DH28)</f>
        <v>0</v>
      </c>
      <c r="DI29" s="144">
        <f t="shared" ref="DI29" si="177">SUM(DI9:DI28)</f>
        <v>0</v>
      </c>
      <c r="DJ29" s="145">
        <f t="shared" ref="DJ29" si="178">SUM(DJ9:DJ28)</f>
        <v>360000</v>
      </c>
      <c r="DK29" s="145">
        <f t="shared" ref="DK29" si="179">SUM(DK9:DK28)</f>
        <v>90000</v>
      </c>
      <c r="DL29" s="145">
        <f t="shared" ref="DL29" si="180">SUM(DL9:DL28)</f>
        <v>90000</v>
      </c>
      <c r="DM29" s="145">
        <f t="shared" ref="DM29" si="181">SUM(DM9:DM28)</f>
        <v>90000</v>
      </c>
      <c r="DN29" s="145">
        <f t="shared" ref="DN29" si="182">SUM(DN9:DN28)</f>
        <v>90000</v>
      </c>
      <c r="DO29" s="145">
        <f t="shared" ref="DO29" si="183">SUM(DO9:DO28)</f>
        <v>0</v>
      </c>
      <c r="DP29" s="132"/>
      <c r="DQ29" s="208" t="s">
        <v>12</v>
      </c>
      <c r="DR29" s="208"/>
      <c r="DS29" s="132"/>
      <c r="DT29" s="132"/>
      <c r="DU29" s="132"/>
      <c r="DV29" s="144">
        <f>SUM(DV9:DV28)</f>
        <v>0</v>
      </c>
      <c r="DW29" s="144">
        <f t="shared" ref="DW29" si="184">SUM(DW9:DW28)</f>
        <v>0</v>
      </c>
      <c r="DX29" s="144">
        <f t="shared" ref="DX29" si="185">SUM(DX9:DX28)</f>
        <v>0</v>
      </c>
      <c r="DY29" s="145">
        <f t="shared" ref="DY29" si="186">SUM(DY9:DY28)</f>
        <v>0</v>
      </c>
      <c r="DZ29" s="145">
        <f t="shared" ref="DZ29" si="187">SUM(DZ9:DZ28)</f>
        <v>0</v>
      </c>
      <c r="EA29" s="145">
        <f t="shared" ref="EA29" si="188">SUM(EA9:EA28)</f>
        <v>0</v>
      </c>
      <c r="EB29" s="145">
        <f t="shared" ref="EB29" si="189">SUM(EB9:EB28)</f>
        <v>0</v>
      </c>
      <c r="EC29" s="145">
        <f t="shared" ref="EC29" si="190">SUM(EC9:EC28)</f>
        <v>0</v>
      </c>
      <c r="ED29" s="145">
        <f t="shared" ref="ED29" si="191">SUM(ED9:ED28)</f>
        <v>0</v>
      </c>
      <c r="EE29" s="132"/>
      <c r="EF29" s="208" t="s">
        <v>12</v>
      </c>
      <c r="EG29" s="208"/>
      <c r="EH29" s="132"/>
      <c r="EI29" s="132"/>
      <c r="EJ29" s="132"/>
      <c r="EK29" s="144">
        <f>SUM(EK9:EK28)</f>
        <v>0</v>
      </c>
      <c r="EL29" s="144">
        <f t="shared" ref="EL29" si="192">SUM(EL9:EL28)</f>
        <v>0</v>
      </c>
      <c r="EM29" s="144">
        <f t="shared" ref="EM29" si="193">SUM(EM9:EM28)</f>
        <v>0</v>
      </c>
      <c r="EN29" s="145">
        <f t="shared" ref="EN29" si="194">SUM(EN9:EN28)</f>
        <v>0</v>
      </c>
      <c r="EO29" s="145">
        <f t="shared" ref="EO29" si="195">SUM(EO9:EO28)</f>
        <v>0</v>
      </c>
      <c r="EP29" s="145">
        <f t="shared" ref="EP29" si="196">SUM(EP9:EP28)</f>
        <v>0</v>
      </c>
      <c r="EQ29" s="145">
        <f t="shared" ref="EQ29" si="197">SUM(EQ9:EQ28)</f>
        <v>0</v>
      </c>
      <c r="ER29" s="145">
        <f t="shared" ref="ER29" si="198">SUM(ER9:ER28)</f>
        <v>0</v>
      </c>
      <c r="ES29" s="145">
        <f t="shared" ref="ES29" si="199">SUM(ES9:ES28)</f>
        <v>0</v>
      </c>
      <c r="ET29" s="132"/>
      <c r="EU29" s="208" t="s">
        <v>12</v>
      </c>
      <c r="EV29" s="208"/>
      <c r="EW29" s="132"/>
      <c r="EX29" s="132"/>
      <c r="EY29" s="132"/>
      <c r="EZ29" s="144">
        <f>SUM(EZ9:EZ28)</f>
        <v>0</v>
      </c>
      <c r="FA29" s="144">
        <f t="shared" ref="FA29" si="200">SUM(FA9:FA28)</f>
        <v>0</v>
      </c>
      <c r="FB29" s="144">
        <f t="shared" ref="FB29" si="201">SUM(FB9:FB28)</f>
        <v>0</v>
      </c>
      <c r="FC29" s="145">
        <f t="shared" ref="FC29" si="202">SUM(FC9:FC28)</f>
        <v>0</v>
      </c>
      <c r="FD29" s="145">
        <f t="shared" ref="FD29" si="203">SUM(FD9:FD28)</f>
        <v>0</v>
      </c>
      <c r="FE29" s="145">
        <f t="shared" ref="FE29" si="204">SUM(FE9:FE28)</f>
        <v>0</v>
      </c>
      <c r="FF29" s="145">
        <f t="shared" ref="FF29" si="205">SUM(FF9:FF28)</f>
        <v>0</v>
      </c>
      <c r="FG29" s="145">
        <f t="shared" ref="FG29" si="206">SUM(FG9:FG28)</f>
        <v>0</v>
      </c>
      <c r="FH29" s="145">
        <f t="shared" ref="FH29" si="207">SUM(FH9:FH28)</f>
        <v>0</v>
      </c>
      <c r="FI29" s="132"/>
      <c r="FJ29" s="208" t="s">
        <v>12</v>
      </c>
      <c r="FK29" s="208"/>
      <c r="FL29" s="132"/>
      <c r="FM29" s="132"/>
      <c r="FN29" s="132"/>
      <c r="FO29" s="144">
        <f>SUM(FO9:FO28)</f>
        <v>0</v>
      </c>
      <c r="FP29" s="144">
        <f t="shared" ref="FP29" si="208">SUM(FP9:FP28)</f>
        <v>0</v>
      </c>
      <c r="FQ29" s="144">
        <f t="shared" ref="FQ29" si="209">SUM(FQ9:FQ28)</f>
        <v>0</v>
      </c>
      <c r="FR29" s="145">
        <f t="shared" ref="FR29" si="210">SUM(FR9:FR28)</f>
        <v>0</v>
      </c>
      <c r="FS29" s="145">
        <f t="shared" ref="FS29" si="211">SUM(FS9:FS28)</f>
        <v>0</v>
      </c>
      <c r="FT29" s="145">
        <f t="shared" ref="FT29" si="212">SUM(FT9:FT28)</f>
        <v>0</v>
      </c>
      <c r="FU29" s="145">
        <f t="shared" ref="FU29" si="213">SUM(FU9:FU28)</f>
        <v>0</v>
      </c>
      <c r="FV29" s="145">
        <f t="shared" ref="FV29" si="214">SUM(FV9:FV28)</f>
        <v>0</v>
      </c>
      <c r="FW29" s="145">
        <f t="shared" ref="FW29" si="215">SUM(FW9:FW28)</f>
        <v>0</v>
      </c>
      <c r="FX29" s="132"/>
      <c r="FY29" s="208" t="s">
        <v>12</v>
      </c>
      <c r="FZ29" s="208"/>
      <c r="GA29" s="132"/>
      <c r="GB29" s="132"/>
      <c r="GC29" s="132"/>
      <c r="GD29" s="144">
        <f>SUM(GD9:GD28)</f>
        <v>0</v>
      </c>
      <c r="GE29" s="144">
        <f t="shared" ref="GE29" si="216">SUM(GE9:GE28)</f>
        <v>0</v>
      </c>
      <c r="GF29" s="144">
        <f t="shared" ref="GF29" si="217">SUM(GF9:GF28)</f>
        <v>0</v>
      </c>
      <c r="GG29" s="145">
        <f t="shared" ref="GG29" si="218">SUM(GG9:GG28)</f>
        <v>0</v>
      </c>
      <c r="GH29" s="145">
        <f t="shared" ref="GH29" si="219">SUM(GH9:GH28)</f>
        <v>0</v>
      </c>
      <c r="GI29" s="145">
        <f t="shared" ref="GI29" si="220">SUM(GI9:GI28)</f>
        <v>0</v>
      </c>
      <c r="GJ29" s="145">
        <f t="shared" ref="GJ29" si="221">SUM(GJ9:GJ28)</f>
        <v>0</v>
      </c>
      <c r="GK29" s="145">
        <f t="shared" ref="GK29" si="222">SUM(GK9:GK28)</f>
        <v>0</v>
      </c>
      <c r="GL29" s="145">
        <f t="shared" ref="GL29" si="223">SUM(GL9:GL28)</f>
        <v>0</v>
      </c>
      <c r="GM29" s="132"/>
      <c r="GN29" s="208" t="s">
        <v>12</v>
      </c>
      <c r="GO29" s="208"/>
      <c r="GP29" s="132"/>
      <c r="GQ29" s="132"/>
      <c r="GR29" s="132"/>
      <c r="GS29" s="144">
        <f>SUM(GS9:GS28)</f>
        <v>0</v>
      </c>
      <c r="GT29" s="144">
        <f t="shared" ref="GT29" si="224">SUM(GT9:GT28)</f>
        <v>0</v>
      </c>
      <c r="GU29" s="144">
        <f t="shared" ref="GU29" si="225">SUM(GU9:GU28)</f>
        <v>0</v>
      </c>
      <c r="GV29" s="145">
        <f t="shared" ref="GV29" si="226">SUM(GV9:GV28)</f>
        <v>0</v>
      </c>
      <c r="GW29" s="145">
        <f t="shared" ref="GW29" si="227">SUM(GW9:GW28)</f>
        <v>0</v>
      </c>
      <c r="GX29" s="145">
        <f t="shared" ref="GX29" si="228">SUM(GX9:GX28)</f>
        <v>0</v>
      </c>
      <c r="GY29" s="145">
        <f t="shared" ref="GY29" si="229">SUM(GY9:GY28)</f>
        <v>0</v>
      </c>
      <c r="GZ29" s="145">
        <f t="shared" ref="GZ29" si="230">SUM(GZ9:GZ28)</f>
        <v>0</v>
      </c>
      <c r="HA29" s="145">
        <f t="shared" ref="HA29" si="231">SUM(HA9:HA28)</f>
        <v>0</v>
      </c>
      <c r="HB29" s="132"/>
      <c r="HC29" s="208" t="s">
        <v>12</v>
      </c>
      <c r="HD29" s="208"/>
      <c r="HE29" s="132"/>
      <c r="HF29" s="132"/>
      <c r="HG29" s="132"/>
      <c r="HH29" s="144">
        <f>SUM(HH9:HH28)</f>
        <v>0</v>
      </c>
      <c r="HI29" s="144">
        <f t="shared" ref="HI29" si="232">SUM(HI9:HI28)</f>
        <v>0</v>
      </c>
      <c r="HJ29" s="144">
        <f t="shared" ref="HJ29" si="233">SUM(HJ9:HJ28)</f>
        <v>0</v>
      </c>
      <c r="HK29" s="145">
        <f t="shared" ref="HK29" si="234">SUM(HK9:HK28)</f>
        <v>0</v>
      </c>
      <c r="HL29" s="145">
        <f t="shared" ref="HL29" si="235">SUM(HL9:HL28)</f>
        <v>0</v>
      </c>
      <c r="HM29" s="145">
        <f t="shared" ref="HM29" si="236">SUM(HM9:HM28)</f>
        <v>0</v>
      </c>
      <c r="HN29" s="145">
        <f t="shared" ref="HN29" si="237">SUM(HN9:HN28)</f>
        <v>0</v>
      </c>
      <c r="HO29" s="145">
        <f t="shared" ref="HO29" si="238">SUM(HO9:HO28)</f>
        <v>0</v>
      </c>
      <c r="HP29" s="145">
        <f t="shared" ref="HP29" si="239">SUM(HP9:HP28)</f>
        <v>0</v>
      </c>
      <c r="HQ29" s="132"/>
      <c r="HR29" s="208" t="s">
        <v>12</v>
      </c>
      <c r="HS29" s="208"/>
      <c r="HT29" s="132"/>
      <c r="HU29" s="132"/>
      <c r="HV29" s="132"/>
      <c r="HW29" s="144">
        <f>SUM(HW9:HW28)</f>
        <v>0</v>
      </c>
      <c r="HX29" s="144">
        <f t="shared" ref="HX29" si="240">SUM(HX9:HX28)</f>
        <v>0</v>
      </c>
      <c r="HY29" s="144">
        <f t="shared" ref="HY29" si="241">SUM(HY9:HY28)</f>
        <v>0</v>
      </c>
      <c r="HZ29" s="145">
        <f t="shared" ref="HZ29" si="242">SUM(HZ9:HZ28)</f>
        <v>0</v>
      </c>
      <c r="IA29" s="145">
        <f t="shared" ref="IA29" si="243">SUM(IA9:IA28)</f>
        <v>0</v>
      </c>
      <c r="IB29" s="145">
        <f t="shared" ref="IB29" si="244">SUM(IB9:IB28)</f>
        <v>0</v>
      </c>
      <c r="IC29" s="145">
        <f t="shared" ref="IC29" si="245">SUM(IC9:IC28)</f>
        <v>0</v>
      </c>
      <c r="ID29" s="145">
        <f t="shared" ref="ID29" si="246">SUM(ID9:ID28)</f>
        <v>0</v>
      </c>
      <c r="IE29" s="145">
        <f t="shared" ref="IE29" si="247">SUM(IE9:IE28)</f>
        <v>0</v>
      </c>
      <c r="IF29" s="132"/>
      <c r="IG29" s="208" t="s">
        <v>12</v>
      </c>
      <c r="IH29" s="208"/>
      <c r="II29" s="132"/>
      <c r="IJ29" s="132"/>
      <c r="IK29" s="132"/>
      <c r="IL29" s="144">
        <f>SUM(IL9:IL28)</f>
        <v>0</v>
      </c>
      <c r="IM29" s="144">
        <f t="shared" ref="IM29" si="248">SUM(IM9:IM28)</f>
        <v>0</v>
      </c>
      <c r="IN29" s="144">
        <f t="shared" ref="IN29" si="249">SUM(IN9:IN28)</f>
        <v>0</v>
      </c>
      <c r="IO29" s="145">
        <f t="shared" ref="IO29" si="250">SUM(IO9:IO28)</f>
        <v>0</v>
      </c>
      <c r="IP29" s="145">
        <f t="shared" ref="IP29" si="251">SUM(IP9:IP28)</f>
        <v>0</v>
      </c>
      <c r="IQ29" s="145">
        <f t="shared" ref="IQ29" si="252">SUM(IQ9:IQ28)</f>
        <v>0</v>
      </c>
      <c r="IR29" s="145">
        <f t="shared" ref="IR29" si="253">SUM(IR9:IR28)</f>
        <v>0</v>
      </c>
      <c r="IS29" s="145">
        <f t="shared" ref="IS29" si="254">SUM(IS9:IS28)</f>
        <v>0</v>
      </c>
      <c r="IT29" s="145">
        <f t="shared" ref="IT29" si="255">SUM(IT9:IT28)</f>
        <v>0</v>
      </c>
      <c r="IU29" s="132"/>
      <c r="IV29" s="208" t="s">
        <v>12</v>
      </c>
      <c r="IW29" s="208"/>
      <c r="IX29" s="132"/>
      <c r="IY29" s="132"/>
      <c r="IZ29" s="132"/>
      <c r="JA29" s="144">
        <f>SUM(JA9:JA28)</f>
        <v>0</v>
      </c>
      <c r="JB29" s="144">
        <f t="shared" ref="JB29" si="256">SUM(JB9:JB28)</f>
        <v>0</v>
      </c>
      <c r="JC29" s="144">
        <f t="shared" ref="JC29" si="257">SUM(JC9:JC28)</f>
        <v>0</v>
      </c>
      <c r="JD29" s="145">
        <f t="shared" ref="JD29" si="258">SUM(JD9:JD28)</f>
        <v>0</v>
      </c>
      <c r="JE29" s="145">
        <f t="shared" ref="JE29" si="259">SUM(JE9:JE28)</f>
        <v>0</v>
      </c>
      <c r="JF29" s="145">
        <f t="shared" ref="JF29" si="260">SUM(JF9:JF28)</f>
        <v>0</v>
      </c>
      <c r="JG29" s="145">
        <f t="shared" ref="JG29" si="261">SUM(JG9:JG28)</f>
        <v>0</v>
      </c>
      <c r="JH29" s="145">
        <f t="shared" ref="JH29" si="262">SUM(JH9:JH28)</f>
        <v>0</v>
      </c>
      <c r="JI29" s="145">
        <f t="shared" ref="JI29" si="263">SUM(JI9:JI28)</f>
        <v>0</v>
      </c>
      <c r="JJ29" s="132"/>
      <c r="JK29" s="208" t="s">
        <v>12</v>
      </c>
      <c r="JL29" s="208"/>
      <c r="JM29" s="132"/>
      <c r="JN29" s="132"/>
      <c r="JO29" s="132"/>
      <c r="JP29" s="144">
        <f>SUM(JP9:JP28)</f>
        <v>0</v>
      </c>
      <c r="JQ29" s="144">
        <f t="shared" ref="JQ29" si="264">SUM(JQ9:JQ28)</f>
        <v>0</v>
      </c>
      <c r="JR29" s="144">
        <f t="shared" ref="JR29" si="265">SUM(JR9:JR28)</f>
        <v>0</v>
      </c>
      <c r="JS29" s="145">
        <f t="shared" ref="JS29" si="266">SUM(JS9:JS28)</f>
        <v>0</v>
      </c>
      <c r="JT29" s="145">
        <f t="shared" ref="JT29" si="267">SUM(JT9:JT28)</f>
        <v>0</v>
      </c>
      <c r="JU29" s="145">
        <f t="shared" ref="JU29" si="268">SUM(JU9:JU28)</f>
        <v>0</v>
      </c>
      <c r="JV29" s="145">
        <f t="shared" ref="JV29" si="269">SUM(JV9:JV28)</f>
        <v>0</v>
      </c>
      <c r="JW29" s="145">
        <f t="shared" ref="JW29" si="270">SUM(JW9:JW28)</f>
        <v>0</v>
      </c>
      <c r="JX29" s="145">
        <f t="shared" ref="JX29" si="271">SUM(JX9:JX28)</f>
        <v>0</v>
      </c>
      <c r="JY29" s="132"/>
      <c r="JZ29" s="208" t="s">
        <v>12</v>
      </c>
      <c r="KA29" s="208"/>
      <c r="KB29" s="132"/>
      <c r="KC29" s="132"/>
      <c r="KD29" s="132"/>
      <c r="KE29" s="144">
        <f>SUM(KE9:KE28)</f>
        <v>0</v>
      </c>
      <c r="KF29" s="144">
        <f t="shared" ref="KF29" si="272">SUM(KF9:KF28)</f>
        <v>0</v>
      </c>
      <c r="KG29" s="144">
        <f t="shared" ref="KG29" si="273">SUM(KG9:KG28)</f>
        <v>0</v>
      </c>
      <c r="KH29" s="145">
        <f t="shared" ref="KH29" si="274">SUM(KH9:KH28)</f>
        <v>0</v>
      </c>
      <c r="KI29" s="145">
        <f t="shared" ref="KI29" si="275">SUM(KI9:KI28)</f>
        <v>0</v>
      </c>
      <c r="KJ29" s="145">
        <f t="shared" ref="KJ29" si="276">SUM(KJ9:KJ28)</f>
        <v>0</v>
      </c>
      <c r="KK29" s="145">
        <f t="shared" ref="KK29" si="277">SUM(KK9:KK28)</f>
        <v>0</v>
      </c>
      <c r="KL29" s="145">
        <f t="shared" ref="KL29" si="278">SUM(KL9:KL28)</f>
        <v>0</v>
      </c>
      <c r="KM29" s="145">
        <f t="shared" ref="KM29" si="279">SUM(KM9:KM28)</f>
        <v>0</v>
      </c>
      <c r="KN29" s="132"/>
      <c r="KO29" s="208" t="s">
        <v>12</v>
      </c>
      <c r="KP29" s="208"/>
      <c r="KQ29" s="132"/>
      <c r="KR29" s="132"/>
      <c r="KS29" s="132"/>
      <c r="KT29" s="144">
        <f>SUM(KT9:KT28)</f>
        <v>0</v>
      </c>
      <c r="KU29" s="144">
        <f t="shared" ref="KU29" si="280">SUM(KU9:KU28)</f>
        <v>0</v>
      </c>
      <c r="KV29" s="144">
        <f t="shared" ref="KV29" si="281">SUM(KV9:KV28)</f>
        <v>0</v>
      </c>
      <c r="KW29" s="145">
        <f t="shared" ref="KW29" si="282">SUM(KW9:KW28)</f>
        <v>0</v>
      </c>
      <c r="KX29" s="145">
        <f t="shared" ref="KX29" si="283">SUM(KX9:KX28)</f>
        <v>0</v>
      </c>
      <c r="KY29" s="145">
        <f t="shared" ref="KY29" si="284">SUM(KY9:KY28)</f>
        <v>0</v>
      </c>
      <c r="KZ29" s="145">
        <f t="shared" ref="KZ29" si="285">SUM(KZ9:KZ28)</f>
        <v>0</v>
      </c>
      <c r="LA29" s="145">
        <f t="shared" ref="LA29" si="286">SUM(LA9:LA28)</f>
        <v>0</v>
      </c>
      <c r="LB29" s="145">
        <f t="shared" ref="LB29" si="287">SUM(LB9:LB28)</f>
        <v>0</v>
      </c>
      <c r="LC29" s="132"/>
      <c r="LD29" s="208" t="s">
        <v>12</v>
      </c>
      <c r="LE29" s="208"/>
      <c r="LF29" s="132"/>
      <c r="LG29" s="132"/>
      <c r="LH29" s="132"/>
      <c r="LI29" s="144">
        <f>SUM(LI9:LI28)</f>
        <v>0</v>
      </c>
      <c r="LJ29" s="144">
        <f t="shared" ref="LJ29" si="288">SUM(LJ9:LJ28)</f>
        <v>0</v>
      </c>
      <c r="LK29" s="144">
        <f t="shared" ref="LK29" si="289">SUM(LK9:LK28)</f>
        <v>0</v>
      </c>
      <c r="LL29" s="145">
        <f t="shared" ref="LL29" si="290">SUM(LL9:LL28)</f>
        <v>0</v>
      </c>
      <c r="LM29" s="145">
        <f t="shared" ref="LM29" si="291">SUM(LM9:LM28)</f>
        <v>0</v>
      </c>
      <c r="LN29" s="145">
        <f t="shared" ref="LN29" si="292">SUM(LN9:LN28)</f>
        <v>0</v>
      </c>
      <c r="LO29" s="145">
        <f t="shared" ref="LO29" si="293">SUM(LO9:LO28)</f>
        <v>0</v>
      </c>
      <c r="LP29" s="145">
        <f t="shared" ref="LP29" si="294">SUM(LP9:LP28)</f>
        <v>0</v>
      </c>
      <c r="LQ29" s="145">
        <f t="shared" ref="LQ29" si="295">SUM(LQ9:LQ28)</f>
        <v>0</v>
      </c>
      <c r="LR29" s="132"/>
      <c r="LS29" s="208" t="s">
        <v>12</v>
      </c>
      <c r="LT29" s="208"/>
      <c r="LU29" s="132"/>
      <c r="LV29" s="132"/>
      <c r="LW29" s="132"/>
      <c r="LX29" s="144">
        <f>SUM(LX9:LX28)</f>
        <v>0</v>
      </c>
      <c r="LY29" s="144">
        <f t="shared" ref="LY29" si="296">SUM(LY9:LY28)</f>
        <v>0</v>
      </c>
      <c r="LZ29" s="144">
        <f t="shared" ref="LZ29" si="297">SUM(LZ9:LZ28)</f>
        <v>0</v>
      </c>
      <c r="MA29" s="145">
        <f t="shared" ref="MA29" si="298">SUM(MA9:MA28)</f>
        <v>0</v>
      </c>
      <c r="MB29" s="145">
        <f t="shared" ref="MB29" si="299">SUM(MB9:MB28)</f>
        <v>0</v>
      </c>
      <c r="MC29" s="145">
        <f t="shared" ref="MC29" si="300">SUM(MC9:MC28)</f>
        <v>0</v>
      </c>
      <c r="MD29" s="145">
        <f t="shared" ref="MD29" si="301">SUM(MD9:MD28)</f>
        <v>0</v>
      </c>
      <c r="ME29" s="145">
        <f t="shared" ref="ME29" si="302">SUM(ME9:ME28)</f>
        <v>0</v>
      </c>
      <c r="MF29" s="145">
        <f t="shared" ref="MF29" si="303">SUM(MF9:MF28)</f>
        <v>0</v>
      </c>
      <c r="MG29" s="132"/>
      <c r="MH29" s="208" t="s">
        <v>12</v>
      </c>
      <c r="MI29" s="208"/>
      <c r="MJ29" s="132"/>
      <c r="MK29" s="132"/>
      <c r="ML29" s="132"/>
      <c r="MM29" s="144">
        <f>SUM(MM9:MM28)</f>
        <v>0</v>
      </c>
      <c r="MN29" s="144">
        <f t="shared" ref="MN29" si="304">SUM(MN9:MN28)</f>
        <v>0</v>
      </c>
      <c r="MO29" s="144">
        <f t="shared" ref="MO29" si="305">SUM(MO9:MO28)</f>
        <v>0</v>
      </c>
      <c r="MP29" s="145">
        <f t="shared" ref="MP29" si="306">SUM(MP9:MP28)</f>
        <v>0</v>
      </c>
      <c r="MQ29" s="145">
        <f t="shared" ref="MQ29" si="307">SUM(MQ9:MQ28)</f>
        <v>0</v>
      </c>
      <c r="MR29" s="145">
        <f t="shared" ref="MR29" si="308">SUM(MR9:MR28)</f>
        <v>0</v>
      </c>
      <c r="MS29" s="145">
        <f t="shared" ref="MS29" si="309">SUM(MS9:MS28)</f>
        <v>0</v>
      </c>
      <c r="MT29" s="145">
        <f t="shared" ref="MT29" si="310">SUM(MT9:MT28)</f>
        <v>0</v>
      </c>
      <c r="MU29" s="145">
        <f t="shared" ref="MU29" si="311">SUM(MU9:MU28)</f>
        <v>0</v>
      </c>
      <c r="MV29" s="132"/>
      <c r="MW29" s="208" t="s">
        <v>12</v>
      </c>
      <c r="MX29" s="208"/>
      <c r="MY29" s="132"/>
      <c r="MZ29" s="132"/>
      <c r="NA29" s="132"/>
      <c r="NB29" s="144">
        <f>SUM(NB9:NB28)</f>
        <v>0</v>
      </c>
      <c r="NC29" s="144">
        <f t="shared" ref="NC29" si="312">SUM(NC9:NC28)</f>
        <v>0</v>
      </c>
      <c r="ND29" s="144">
        <f t="shared" ref="ND29" si="313">SUM(ND9:ND28)</f>
        <v>0</v>
      </c>
      <c r="NE29" s="145">
        <f t="shared" ref="NE29" si="314">SUM(NE9:NE28)</f>
        <v>0</v>
      </c>
      <c r="NF29" s="145">
        <f t="shared" ref="NF29" si="315">SUM(NF9:NF28)</f>
        <v>0</v>
      </c>
      <c r="NG29" s="145">
        <f t="shared" ref="NG29" si="316">SUM(NG9:NG28)</f>
        <v>0</v>
      </c>
      <c r="NH29" s="145">
        <f t="shared" ref="NH29" si="317">SUM(NH9:NH28)</f>
        <v>0</v>
      </c>
      <c r="NI29" s="145">
        <f t="shared" ref="NI29" si="318">SUM(NI9:NI28)</f>
        <v>0</v>
      </c>
      <c r="NJ29" s="145">
        <f t="shared" ref="NJ29" si="319">SUM(NJ9:NJ28)</f>
        <v>0</v>
      </c>
      <c r="NK29" s="132"/>
      <c r="NL29" s="208" t="s">
        <v>12</v>
      </c>
      <c r="NM29" s="208"/>
      <c r="NN29" s="132"/>
      <c r="NO29" s="132"/>
      <c r="NP29" s="132"/>
      <c r="NQ29" s="144">
        <f>SUM(NQ9:NQ28)</f>
        <v>0</v>
      </c>
      <c r="NR29" s="144">
        <f t="shared" ref="NR29" si="320">SUM(NR9:NR28)</f>
        <v>0</v>
      </c>
      <c r="NS29" s="144">
        <f t="shared" ref="NS29" si="321">SUM(NS9:NS28)</f>
        <v>0</v>
      </c>
      <c r="NT29" s="145">
        <f t="shared" ref="NT29" si="322">SUM(NT9:NT28)</f>
        <v>0</v>
      </c>
      <c r="NU29" s="145">
        <f t="shared" ref="NU29" si="323">SUM(NU9:NU28)</f>
        <v>0</v>
      </c>
      <c r="NV29" s="145">
        <f t="shared" ref="NV29" si="324">SUM(NV9:NV28)</f>
        <v>0</v>
      </c>
      <c r="NW29" s="145">
        <f t="shared" ref="NW29" si="325">SUM(NW9:NW28)</f>
        <v>0</v>
      </c>
      <c r="NX29" s="145">
        <f t="shared" ref="NX29" si="326">SUM(NX9:NX28)</f>
        <v>0</v>
      </c>
      <c r="NY29" s="145">
        <f t="shared" ref="NY29" si="327">SUM(NY9:NY28)</f>
        <v>0</v>
      </c>
      <c r="NZ29" s="132"/>
      <c r="OA29" s="208" t="s">
        <v>12</v>
      </c>
      <c r="OB29" s="208"/>
      <c r="OC29" s="132"/>
      <c r="OD29" s="132"/>
      <c r="OE29" s="132"/>
      <c r="OF29" s="144">
        <f>SUM(OF9:OF28)</f>
        <v>0</v>
      </c>
      <c r="OG29" s="144">
        <f t="shared" ref="OG29:ON29" si="328">SUM(OG9:OG28)</f>
        <v>0</v>
      </c>
      <c r="OH29" s="144">
        <f t="shared" si="328"/>
        <v>0</v>
      </c>
      <c r="OI29" s="145">
        <f t="shared" si="328"/>
        <v>0</v>
      </c>
      <c r="OJ29" s="145">
        <f t="shared" si="328"/>
        <v>0</v>
      </c>
      <c r="OK29" s="145">
        <f t="shared" si="328"/>
        <v>0</v>
      </c>
      <c r="OL29" s="145">
        <f t="shared" si="328"/>
        <v>0</v>
      </c>
      <c r="OM29" s="145">
        <f t="shared" si="328"/>
        <v>0</v>
      </c>
      <c r="ON29" s="145">
        <f t="shared" si="328"/>
        <v>0</v>
      </c>
      <c r="OO29" s="132"/>
      <c r="OP29" s="152">
        <f t="shared" si="73"/>
        <v>360000</v>
      </c>
      <c r="OQ29" s="145">
        <f t="shared" ref="OQ29" si="329">SUM(OQ9:OQ19)</f>
        <v>55000</v>
      </c>
      <c r="OR29" s="145">
        <f t="shared" ref="OR29" si="330">SUM(OR9:OR19)</f>
        <v>55000</v>
      </c>
      <c r="OS29" s="145">
        <f t="shared" ref="OS29" si="331">SUM(OS9:OS19)</f>
        <v>55000</v>
      </c>
      <c r="OT29" s="145">
        <f t="shared" ref="OT29" si="332">SUM(OT9:OT19)</f>
        <v>55000</v>
      </c>
      <c r="OU29" s="145">
        <f t="shared" ref="OU29" si="333">SUM(OU9:OU19)</f>
        <v>0</v>
      </c>
    </row>
    <row r="30" spans="1:411" s="127" customFormat="1" ht="12.75">
      <c r="A30" s="202" t="s">
        <v>591</v>
      </c>
      <c r="B30" s="202"/>
      <c r="C30" s="125"/>
      <c r="D30" s="125"/>
      <c r="E30" s="125"/>
      <c r="F30" s="146">
        <f>F31-F29</f>
        <v>0</v>
      </c>
      <c r="G30" s="146">
        <f t="shared" ref="G30:N30" si="334">G31-G29</f>
        <v>0</v>
      </c>
      <c r="H30" s="146">
        <f t="shared" si="334"/>
        <v>0</v>
      </c>
      <c r="I30" s="147">
        <f t="shared" si="334"/>
        <v>0</v>
      </c>
      <c r="J30" s="147">
        <f t="shared" si="334"/>
        <v>0</v>
      </c>
      <c r="K30" s="147">
        <f t="shared" si="334"/>
        <v>0</v>
      </c>
      <c r="L30" s="147">
        <f t="shared" si="334"/>
        <v>0</v>
      </c>
      <c r="M30" s="147">
        <f t="shared" si="334"/>
        <v>0</v>
      </c>
      <c r="N30" s="147">
        <f t="shared" si="334"/>
        <v>0</v>
      </c>
      <c r="O30" s="125"/>
      <c r="P30" s="202" t="s">
        <v>591</v>
      </c>
      <c r="Q30" s="202"/>
      <c r="R30" s="125"/>
      <c r="S30" s="125"/>
      <c r="T30" s="125"/>
      <c r="U30" s="146">
        <f>U31-U29</f>
        <v>0</v>
      </c>
      <c r="V30" s="146">
        <f t="shared" ref="V30" si="335">V31-V29</f>
        <v>0</v>
      </c>
      <c r="W30" s="146">
        <f t="shared" ref="W30" si="336">W31-W29</f>
        <v>0</v>
      </c>
      <c r="X30" s="147">
        <f t="shared" ref="X30" si="337">X31-X29</f>
        <v>0</v>
      </c>
      <c r="Y30" s="147">
        <f t="shared" ref="Y30" si="338">Y31-Y29</f>
        <v>0</v>
      </c>
      <c r="Z30" s="147">
        <f t="shared" ref="Z30" si="339">Z31-Z29</f>
        <v>0</v>
      </c>
      <c r="AA30" s="147">
        <f t="shared" ref="AA30" si="340">AA31-AA29</f>
        <v>0</v>
      </c>
      <c r="AB30" s="147">
        <f t="shared" ref="AB30" si="341">AB31-AB29</f>
        <v>0</v>
      </c>
      <c r="AC30" s="147">
        <f t="shared" ref="AC30" si="342">AC31-AC29</f>
        <v>0</v>
      </c>
      <c r="AD30" s="125"/>
      <c r="AE30" s="202" t="s">
        <v>591</v>
      </c>
      <c r="AF30" s="202"/>
      <c r="AG30" s="125"/>
      <c r="AH30" s="125"/>
      <c r="AI30" s="125"/>
      <c r="AJ30" s="146">
        <f>AJ31-AJ29</f>
        <v>0</v>
      </c>
      <c r="AK30" s="146">
        <f t="shared" ref="AK30" si="343">AK31-AK29</f>
        <v>0</v>
      </c>
      <c r="AL30" s="146">
        <f t="shared" ref="AL30" si="344">AL31-AL29</f>
        <v>0</v>
      </c>
      <c r="AM30" s="147">
        <f t="shared" ref="AM30" si="345">AM31-AM29</f>
        <v>0</v>
      </c>
      <c r="AN30" s="147">
        <f t="shared" ref="AN30" si="346">AN31-AN29</f>
        <v>0</v>
      </c>
      <c r="AO30" s="147">
        <f t="shared" ref="AO30" si="347">AO31-AO29</f>
        <v>0</v>
      </c>
      <c r="AP30" s="147">
        <f t="shared" ref="AP30" si="348">AP31-AP29</f>
        <v>0</v>
      </c>
      <c r="AQ30" s="147">
        <f t="shared" ref="AQ30" si="349">AQ31-AQ29</f>
        <v>0</v>
      </c>
      <c r="AR30" s="147">
        <f t="shared" ref="AR30" si="350">AR31-AR29</f>
        <v>0</v>
      </c>
      <c r="AS30" s="125"/>
      <c r="AT30" s="202" t="s">
        <v>591</v>
      </c>
      <c r="AU30" s="202"/>
      <c r="AV30" s="125"/>
      <c r="AW30" s="125"/>
      <c r="AX30" s="125"/>
      <c r="AY30" s="146">
        <f>AY31-AY29</f>
        <v>0</v>
      </c>
      <c r="AZ30" s="146">
        <f t="shared" ref="AZ30" si="351">AZ31-AZ29</f>
        <v>0</v>
      </c>
      <c r="BA30" s="146">
        <f t="shared" ref="BA30" si="352">BA31-BA29</f>
        <v>0</v>
      </c>
      <c r="BB30" s="147">
        <f t="shared" ref="BB30" si="353">BB31-BB29</f>
        <v>0</v>
      </c>
      <c r="BC30" s="147">
        <f t="shared" ref="BC30" si="354">BC31-BC29</f>
        <v>0</v>
      </c>
      <c r="BD30" s="147">
        <f t="shared" ref="BD30" si="355">BD31-BD29</f>
        <v>0</v>
      </c>
      <c r="BE30" s="147">
        <f t="shared" ref="BE30" si="356">BE31-BE29</f>
        <v>0</v>
      </c>
      <c r="BF30" s="147">
        <f t="shared" ref="BF30" si="357">BF31-BF29</f>
        <v>0</v>
      </c>
      <c r="BG30" s="147">
        <f t="shared" ref="BG30" si="358">BG31-BG29</f>
        <v>0</v>
      </c>
      <c r="BH30" s="125"/>
      <c r="BI30" s="202" t="s">
        <v>591</v>
      </c>
      <c r="BJ30" s="202"/>
      <c r="BK30" s="125"/>
      <c r="BL30" s="125"/>
      <c r="BM30" s="125"/>
      <c r="BN30" s="146">
        <f>BN31-BN29</f>
        <v>0</v>
      </c>
      <c r="BO30" s="146">
        <f t="shared" ref="BO30" si="359">BO31-BO29</f>
        <v>0</v>
      </c>
      <c r="BP30" s="146">
        <f t="shared" ref="BP30" si="360">BP31-BP29</f>
        <v>0</v>
      </c>
      <c r="BQ30" s="147">
        <f t="shared" ref="BQ30" si="361">BQ31-BQ29</f>
        <v>0</v>
      </c>
      <c r="BR30" s="147">
        <f t="shared" ref="BR30" si="362">BR31-BR29</f>
        <v>0</v>
      </c>
      <c r="BS30" s="147">
        <f t="shared" ref="BS30" si="363">BS31-BS29</f>
        <v>0</v>
      </c>
      <c r="BT30" s="147">
        <f t="shared" ref="BT30" si="364">BT31-BT29</f>
        <v>0</v>
      </c>
      <c r="BU30" s="147">
        <f t="shared" ref="BU30" si="365">BU31-BU29</f>
        <v>0</v>
      </c>
      <c r="BV30" s="147">
        <f t="shared" ref="BV30" si="366">BV31-BV29</f>
        <v>0</v>
      </c>
      <c r="BW30" s="125"/>
      <c r="BX30" s="202" t="s">
        <v>591</v>
      </c>
      <c r="BY30" s="202"/>
      <c r="BZ30" s="125"/>
      <c r="CA30" s="125"/>
      <c r="CB30" s="125"/>
      <c r="CC30" s="146">
        <f>CC31-CC29</f>
        <v>0</v>
      </c>
      <c r="CD30" s="146">
        <f t="shared" ref="CD30" si="367">CD31-CD29</f>
        <v>0</v>
      </c>
      <c r="CE30" s="146">
        <f t="shared" ref="CE30" si="368">CE31-CE29</f>
        <v>0</v>
      </c>
      <c r="CF30" s="147">
        <f t="shared" ref="CF30" si="369">CF31-CF29</f>
        <v>0</v>
      </c>
      <c r="CG30" s="147">
        <f t="shared" ref="CG30" si="370">CG31-CG29</f>
        <v>0</v>
      </c>
      <c r="CH30" s="147">
        <f t="shared" ref="CH30" si="371">CH31-CH29</f>
        <v>0</v>
      </c>
      <c r="CI30" s="147">
        <f t="shared" ref="CI30" si="372">CI31-CI29</f>
        <v>0</v>
      </c>
      <c r="CJ30" s="147">
        <f t="shared" ref="CJ30" si="373">CJ31-CJ29</f>
        <v>0</v>
      </c>
      <c r="CK30" s="147">
        <f t="shared" ref="CK30" si="374">CK31-CK29</f>
        <v>0</v>
      </c>
      <c r="CL30" s="125"/>
      <c r="CM30" s="202" t="s">
        <v>591</v>
      </c>
      <c r="CN30" s="202"/>
      <c r="CO30" s="125"/>
      <c r="CP30" s="125"/>
      <c r="CQ30" s="125"/>
      <c r="CR30" s="146">
        <f>CR31-CR29</f>
        <v>0</v>
      </c>
      <c r="CS30" s="146">
        <f t="shared" ref="CS30" si="375">CS31-CS29</f>
        <v>0</v>
      </c>
      <c r="CT30" s="146">
        <f t="shared" ref="CT30" si="376">CT31-CT29</f>
        <v>0</v>
      </c>
      <c r="CU30" s="147">
        <f t="shared" ref="CU30" si="377">CU31-CU29</f>
        <v>0</v>
      </c>
      <c r="CV30" s="147">
        <f t="shared" ref="CV30" si="378">CV31-CV29</f>
        <v>0</v>
      </c>
      <c r="CW30" s="147">
        <f t="shared" ref="CW30" si="379">CW31-CW29</f>
        <v>0</v>
      </c>
      <c r="CX30" s="147">
        <f t="shared" ref="CX30" si="380">CX31-CX29</f>
        <v>0</v>
      </c>
      <c r="CY30" s="147">
        <f t="shared" ref="CY30" si="381">CY31-CY29</f>
        <v>0</v>
      </c>
      <c r="CZ30" s="147">
        <f t="shared" ref="CZ30" si="382">CZ31-CZ29</f>
        <v>0</v>
      </c>
      <c r="DA30" s="125"/>
      <c r="DB30" s="202" t="s">
        <v>591</v>
      </c>
      <c r="DC30" s="202"/>
      <c r="DD30" s="125"/>
      <c r="DE30" s="125"/>
      <c r="DF30" s="125"/>
      <c r="DG30" s="146">
        <f>DG31-DG29</f>
        <v>17</v>
      </c>
      <c r="DH30" s="146">
        <f t="shared" ref="DH30" si="383">DH31-DH29</f>
        <v>360000</v>
      </c>
      <c r="DI30" s="146">
        <f t="shared" ref="DI30" si="384">DI31-DI29</f>
        <v>0</v>
      </c>
      <c r="DJ30" s="147">
        <f t="shared" ref="DJ30" si="385">DJ31-DJ29</f>
        <v>0</v>
      </c>
      <c r="DK30" s="147">
        <f t="shared" ref="DK30" si="386">DK31-DK29</f>
        <v>0</v>
      </c>
      <c r="DL30" s="147">
        <f t="shared" ref="DL30" si="387">DL31-DL29</f>
        <v>0</v>
      </c>
      <c r="DM30" s="147">
        <f t="shared" ref="DM30" si="388">DM31-DM29</f>
        <v>0</v>
      </c>
      <c r="DN30" s="147">
        <f t="shared" ref="DN30" si="389">DN31-DN29</f>
        <v>0</v>
      </c>
      <c r="DO30" s="147">
        <f t="shared" ref="DO30" si="390">DO31-DO29</f>
        <v>0</v>
      </c>
      <c r="DP30" s="125"/>
      <c r="DQ30" s="202" t="s">
        <v>591</v>
      </c>
      <c r="DR30" s="202"/>
      <c r="DS30" s="125"/>
      <c r="DT30" s="125"/>
      <c r="DU30" s="125"/>
      <c r="DV30" s="146">
        <f>DV31-DV29</f>
        <v>1</v>
      </c>
      <c r="DW30" s="146">
        <f t="shared" ref="DW30" si="391">DW31-DW29</f>
        <v>575000</v>
      </c>
      <c r="DX30" s="146">
        <f t="shared" ref="DX30" si="392">DX31-DX29</f>
        <v>0</v>
      </c>
      <c r="DY30" s="147">
        <f t="shared" ref="DY30" si="393">DY31-DY29</f>
        <v>575000</v>
      </c>
      <c r="DZ30" s="147">
        <f t="shared" ref="DZ30" si="394">DZ31-DZ29</f>
        <v>143750</v>
      </c>
      <c r="EA30" s="147">
        <f t="shared" ref="EA30" si="395">EA31-EA29</f>
        <v>143750</v>
      </c>
      <c r="EB30" s="147">
        <f t="shared" ref="EB30" si="396">EB31-EB29</f>
        <v>143750</v>
      </c>
      <c r="EC30" s="147">
        <f t="shared" ref="EC30" si="397">EC31-EC29</f>
        <v>143750</v>
      </c>
      <c r="ED30" s="147">
        <f t="shared" ref="ED30" si="398">ED31-ED29</f>
        <v>0</v>
      </c>
      <c r="EE30" s="125"/>
      <c r="EF30" s="202" t="s">
        <v>591</v>
      </c>
      <c r="EG30" s="202"/>
      <c r="EH30" s="125"/>
      <c r="EI30" s="125"/>
      <c r="EJ30" s="125"/>
      <c r="EK30" s="146">
        <f>EK31-EK29</f>
        <v>1</v>
      </c>
      <c r="EL30" s="146">
        <f t="shared" ref="EL30" si="399">EL31-EL29</f>
        <v>175000</v>
      </c>
      <c r="EM30" s="146">
        <f t="shared" ref="EM30" si="400">EM31-EM29</f>
        <v>0</v>
      </c>
      <c r="EN30" s="147">
        <f t="shared" ref="EN30" si="401">EN31-EN29</f>
        <v>175000</v>
      </c>
      <c r="EO30" s="147">
        <f t="shared" ref="EO30" si="402">EO31-EO29</f>
        <v>0</v>
      </c>
      <c r="EP30" s="147">
        <f t="shared" ref="EP30" si="403">EP31-EP29</f>
        <v>58333.333333333336</v>
      </c>
      <c r="EQ30" s="147">
        <f t="shared" ref="EQ30" si="404">EQ31-EQ29</f>
        <v>58333.333333333336</v>
      </c>
      <c r="ER30" s="147">
        <f t="shared" ref="ER30" si="405">ER31-ER29</f>
        <v>58333.333333333336</v>
      </c>
      <c r="ES30" s="147">
        <f t="shared" ref="ES30" si="406">ES31-ES29</f>
        <v>0</v>
      </c>
      <c r="ET30" s="125"/>
      <c r="EU30" s="202" t="s">
        <v>591</v>
      </c>
      <c r="EV30" s="202"/>
      <c r="EW30" s="125"/>
      <c r="EX30" s="125"/>
      <c r="EY30" s="125"/>
      <c r="EZ30" s="146">
        <f>EZ31-EZ29</f>
        <v>1</v>
      </c>
      <c r="FA30" s="146">
        <f t="shared" ref="FA30" si="407">FA31-FA29</f>
        <v>250000</v>
      </c>
      <c r="FB30" s="146">
        <f t="shared" ref="FB30" si="408">FB31-FB29</f>
        <v>0</v>
      </c>
      <c r="FC30" s="147">
        <f t="shared" ref="FC30" si="409">FC31-FC29</f>
        <v>250000</v>
      </c>
      <c r="FD30" s="147">
        <f t="shared" ref="FD30" si="410">FD31-FD29</f>
        <v>0</v>
      </c>
      <c r="FE30" s="147">
        <f t="shared" ref="FE30" si="411">FE31-FE29</f>
        <v>0</v>
      </c>
      <c r="FF30" s="147">
        <f t="shared" ref="FF30" si="412">FF31-FF29</f>
        <v>0</v>
      </c>
      <c r="FG30" s="147">
        <f t="shared" ref="FG30" si="413">FG31-FG29</f>
        <v>250000</v>
      </c>
      <c r="FH30" s="147">
        <f t="shared" ref="FH30" si="414">FH31-FH29</f>
        <v>0</v>
      </c>
      <c r="FI30" s="125"/>
      <c r="FJ30" s="202" t="s">
        <v>591</v>
      </c>
      <c r="FK30" s="202"/>
      <c r="FL30" s="125"/>
      <c r="FM30" s="125"/>
      <c r="FN30" s="125"/>
      <c r="FO30" s="146">
        <f>FO31-FO29</f>
        <v>0</v>
      </c>
      <c r="FP30" s="146">
        <f t="shared" ref="FP30" si="415">FP31-FP29</f>
        <v>0</v>
      </c>
      <c r="FQ30" s="146">
        <f t="shared" ref="FQ30" si="416">FQ31-FQ29</f>
        <v>0</v>
      </c>
      <c r="FR30" s="147">
        <f t="shared" ref="FR30" si="417">FR31-FR29</f>
        <v>0</v>
      </c>
      <c r="FS30" s="147">
        <f t="shared" ref="FS30" si="418">FS31-FS29</f>
        <v>0</v>
      </c>
      <c r="FT30" s="147">
        <f t="shared" ref="FT30" si="419">FT31-FT29</f>
        <v>0</v>
      </c>
      <c r="FU30" s="147">
        <f t="shared" ref="FU30" si="420">FU31-FU29</f>
        <v>0</v>
      </c>
      <c r="FV30" s="147">
        <f t="shared" ref="FV30" si="421">FV31-FV29</f>
        <v>0</v>
      </c>
      <c r="FW30" s="147">
        <f t="shared" ref="FW30" si="422">FW31-FW29</f>
        <v>0</v>
      </c>
      <c r="FX30" s="125"/>
      <c r="FY30" s="202" t="s">
        <v>591</v>
      </c>
      <c r="FZ30" s="202"/>
      <c r="GA30" s="125"/>
      <c r="GB30" s="125"/>
      <c r="GC30" s="125"/>
      <c r="GD30" s="146">
        <f>GD31-GD29</f>
        <v>0</v>
      </c>
      <c r="GE30" s="146">
        <f t="shared" ref="GE30" si="423">GE31-GE29</f>
        <v>0</v>
      </c>
      <c r="GF30" s="146">
        <f t="shared" ref="GF30" si="424">GF31-GF29</f>
        <v>0</v>
      </c>
      <c r="GG30" s="147">
        <f t="shared" ref="GG30" si="425">GG31-GG29</f>
        <v>0</v>
      </c>
      <c r="GH30" s="147">
        <f t="shared" ref="GH30" si="426">GH31-GH29</f>
        <v>0</v>
      </c>
      <c r="GI30" s="147">
        <f t="shared" ref="GI30" si="427">GI31-GI29</f>
        <v>0</v>
      </c>
      <c r="GJ30" s="147">
        <f t="shared" ref="GJ30" si="428">GJ31-GJ29</f>
        <v>0</v>
      </c>
      <c r="GK30" s="147">
        <f t="shared" ref="GK30" si="429">GK31-GK29</f>
        <v>0</v>
      </c>
      <c r="GL30" s="147">
        <f t="shared" ref="GL30" si="430">GL31-GL29</f>
        <v>0</v>
      </c>
      <c r="GM30" s="125"/>
      <c r="GN30" s="202" t="s">
        <v>591</v>
      </c>
      <c r="GO30" s="202"/>
      <c r="GP30" s="125"/>
      <c r="GQ30" s="125"/>
      <c r="GR30" s="125"/>
      <c r="GS30" s="146">
        <f>GS31-GS29</f>
        <v>0</v>
      </c>
      <c r="GT30" s="146">
        <f t="shared" ref="GT30" si="431">GT31-GT29</f>
        <v>0</v>
      </c>
      <c r="GU30" s="146">
        <f t="shared" ref="GU30" si="432">GU31-GU29</f>
        <v>0</v>
      </c>
      <c r="GV30" s="147">
        <f t="shared" ref="GV30" si="433">GV31-GV29</f>
        <v>0</v>
      </c>
      <c r="GW30" s="147">
        <f t="shared" ref="GW30" si="434">GW31-GW29</f>
        <v>0</v>
      </c>
      <c r="GX30" s="147">
        <f t="shared" ref="GX30" si="435">GX31-GX29</f>
        <v>0</v>
      </c>
      <c r="GY30" s="147">
        <f t="shared" ref="GY30" si="436">GY31-GY29</f>
        <v>0</v>
      </c>
      <c r="GZ30" s="147">
        <f t="shared" ref="GZ30" si="437">GZ31-GZ29</f>
        <v>0</v>
      </c>
      <c r="HA30" s="147">
        <f t="shared" ref="HA30" si="438">HA31-HA29</f>
        <v>0</v>
      </c>
      <c r="HB30" s="125"/>
      <c r="HC30" s="202" t="s">
        <v>591</v>
      </c>
      <c r="HD30" s="202"/>
      <c r="HE30" s="125"/>
      <c r="HF30" s="125"/>
      <c r="HG30" s="125"/>
      <c r="HH30" s="146">
        <f>HH31-HH29</f>
        <v>0</v>
      </c>
      <c r="HI30" s="146">
        <f t="shared" ref="HI30" si="439">HI31-HI29</f>
        <v>0</v>
      </c>
      <c r="HJ30" s="146">
        <f t="shared" ref="HJ30" si="440">HJ31-HJ29</f>
        <v>0</v>
      </c>
      <c r="HK30" s="147">
        <f t="shared" ref="HK30" si="441">HK31-HK29</f>
        <v>0</v>
      </c>
      <c r="HL30" s="147">
        <f t="shared" ref="HL30" si="442">HL31-HL29</f>
        <v>0</v>
      </c>
      <c r="HM30" s="147">
        <f t="shared" ref="HM30" si="443">HM31-HM29</f>
        <v>0</v>
      </c>
      <c r="HN30" s="147">
        <f t="shared" ref="HN30" si="444">HN31-HN29</f>
        <v>0</v>
      </c>
      <c r="HO30" s="147">
        <f t="shared" ref="HO30" si="445">HO31-HO29</f>
        <v>0</v>
      </c>
      <c r="HP30" s="147">
        <f t="shared" ref="HP30" si="446">HP31-HP29</f>
        <v>0</v>
      </c>
      <c r="HQ30" s="125"/>
      <c r="HR30" s="202" t="s">
        <v>591</v>
      </c>
      <c r="HS30" s="202"/>
      <c r="HT30" s="125"/>
      <c r="HU30" s="125"/>
      <c r="HV30" s="125"/>
      <c r="HW30" s="146">
        <f>HW31-HW29</f>
        <v>0</v>
      </c>
      <c r="HX30" s="146">
        <f t="shared" ref="HX30" si="447">HX31-HX29</f>
        <v>0</v>
      </c>
      <c r="HY30" s="146">
        <f t="shared" ref="HY30" si="448">HY31-HY29</f>
        <v>0</v>
      </c>
      <c r="HZ30" s="147">
        <f t="shared" ref="HZ30" si="449">HZ31-HZ29</f>
        <v>0</v>
      </c>
      <c r="IA30" s="147">
        <f t="shared" ref="IA30" si="450">IA31-IA29</f>
        <v>0</v>
      </c>
      <c r="IB30" s="147">
        <f t="shared" ref="IB30" si="451">IB31-IB29</f>
        <v>0</v>
      </c>
      <c r="IC30" s="147">
        <f t="shared" ref="IC30" si="452">IC31-IC29</f>
        <v>0</v>
      </c>
      <c r="ID30" s="147">
        <f t="shared" ref="ID30" si="453">ID31-ID29</f>
        <v>0</v>
      </c>
      <c r="IE30" s="147">
        <f t="shared" ref="IE30" si="454">IE31-IE29</f>
        <v>0</v>
      </c>
      <c r="IF30" s="125"/>
      <c r="IG30" s="202" t="s">
        <v>591</v>
      </c>
      <c r="IH30" s="202"/>
      <c r="II30" s="125"/>
      <c r="IJ30" s="125"/>
      <c r="IK30" s="125"/>
      <c r="IL30" s="146">
        <f>IL31-IL29</f>
        <v>0</v>
      </c>
      <c r="IM30" s="146">
        <f t="shared" ref="IM30" si="455">IM31-IM29</f>
        <v>0</v>
      </c>
      <c r="IN30" s="146">
        <f t="shared" ref="IN30" si="456">IN31-IN29</f>
        <v>0</v>
      </c>
      <c r="IO30" s="147">
        <f t="shared" ref="IO30" si="457">IO31-IO29</f>
        <v>0</v>
      </c>
      <c r="IP30" s="147">
        <f t="shared" ref="IP30" si="458">IP31-IP29</f>
        <v>0</v>
      </c>
      <c r="IQ30" s="147">
        <f t="shared" ref="IQ30" si="459">IQ31-IQ29</f>
        <v>0</v>
      </c>
      <c r="IR30" s="147">
        <f t="shared" ref="IR30" si="460">IR31-IR29</f>
        <v>0</v>
      </c>
      <c r="IS30" s="147">
        <f t="shared" ref="IS30" si="461">IS31-IS29</f>
        <v>0</v>
      </c>
      <c r="IT30" s="147">
        <f t="shared" ref="IT30" si="462">IT31-IT29</f>
        <v>0</v>
      </c>
      <c r="IU30" s="125"/>
      <c r="IV30" s="202" t="s">
        <v>591</v>
      </c>
      <c r="IW30" s="202"/>
      <c r="IX30" s="125"/>
      <c r="IY30" s="125"/>
      <c r="IZ30" s="125"/>
      <c r="JA30" s="146">
        <f>JA31-JA29</f>
        <v>0</v>
      </c>
      <c r="JB30" s="146">
        <f t="shared" ref="JB30" si="463">JB31-JB29</f>
        <v>4507535</v>
      </c>
      <c r="JC30" s="146">
        <f t="shared" ref="JC30" si="464">JC31-JC29</f>
        <v>1083000</v>
      </c>
      <c r="JD30" s="147">
        <f t="shared" ref="JD30" si="465">JD31-JD29</f>
        <v>5590535</v>
      </c>
      <c r="JE30" s="147">
        <f t="shared" ref="JE30" si="466">JE31-JE29</f>
        <v>2209883.75</v>
      </c>
      <c r="JF30" s="147">
        <f t="shared" ref="JF30" si="467">JF31-JF29</f>
        <v>1126883.75</v>
      </c>
      <c r="JG30" s="147">
        <f t="shared" ref="JG30" si="468">JG31-JG29</f>
        <v>1126883.75</v>
      </c>
      <c r="JH30" s="147">
        <f t="shared" ref="JH30" si="469">JH31-JH29</f>
        <v>1126883.75</v>
      </c>
      <c r="JI30" s="147">
        <f t="shared" ref="JI30" si="470">JI31-JI29</f>
        <v>0</v>
      </c>
      <c r="JJ30" s="125"/>
      <c r="JK30" s="202" t="s">
        <v>591</v>
      </c>
      <c r="JL30" s="202"/>
      <c r="JM30" s="125"/>
      <c r="JN30" s="125"/>
      <c r="JO30" s="125"/>
      <c r="JP30" s="146">
        <f>JP31-JP29</f>
        <v>0</v>
      </c>
      <c r="JQ30" s="146">
        <f t="shared" ref="JQ30" si="471">JQ31-JQ29</f>
        <v>0</v>
      </c>
      <c r="JR30" s="146">
        <f t="shared" ref="JR30" si="472">JR31-JR29</f>
        <v>0</v>
      </c>
      <c r="JS30" s="147">
        <f t="shared" ref="JS30" si="473">JS31-JS29</f>
        <v>0</v>
      </c>
      <c r="JT30" s="147">
        <f t="shared" ref="JT30" si="474">JT31-JT29</f>
        <v>0</v>
      </c>
      <c r="JU30" s="147">
        <f t="shared" ref="JU30" si="475">JU31-JU29</f>
        <v>0</v>
      </c>
      <c r="JV30" s="147">
        <f t="shared" ref="JV30" si="476">JV31-JV29</f>
        <v>0</v>
      </c>
      <c r="JW30" s="147">
        <f t="shared" ref="JW30" si="477">JW31-JW29</f>
        <v>0</v>
      </c>
      <c r="JX30" s="147">
        <f t="shared" ref="JX30" si="478">JX31-JX29</f>
        <v>0</v>
      </c>
      <c r="JY30" s="125"/>
      <c r="JZ30" s="202" t="s">
        <v>591</v>
      </c>
      <c r="KA30" s="202"/>
      <c r="KB30" s="125"/>
      <c r="KC30" s="125"/>
      <c r="KD30" s="125"/>
      <c r="KE30" s="146">
        <f>KE31-KE29</f>
        <v>0</v>
      </c>
      <c r="KF30" s="146">
        <f t="shared" ref="KF30" si="479">KF31-KF29</f>
        <v>0</v>
      </c>
      <c r="KG30" s="146">
        <f t="shared" ref="KG30" si="480">KG31-KG29</f>
        <v>0</v>
      </c>
      <c r="KH30" s="147">
        <f t="shared" ref="KH30" si="481">KH31-KH29</f>
        <v>0</v>
      </c>
      <c r="KI30" s="147">
        <f t="shared" ref="KI30" si="482">KI31-KI29</f>
        <v>0</v>
      </c>
      <c r="KJ30" s="147">
        <f t="shared" ref="KJ30" si="483">KJ31-KJ29</f>
        <v>0</v>
      </c>
      <c r="KK30" s="147">
        <f t="shared" ref="KK30" si="484">KK31-KK29</f>
        <v>0</v>
      </c>
      <c r="KL30" s="147">
        <f t="shared" ref="KL30" si="485">KL31-KL29</f>
        <v>0</v>
      </c>
      <c r="KM30" s="147">
        <f t="shared" ref="KM30" si="486">KM31-KM29</f>
        <v>0</v>
      </c>
      <c r="KN30" s="125"/>
      <c r="KO30" s="202" t="s">
        <v>591</v>
      </c>
      <c r="KP30" s="202"/>
      <c r="KQ30" s="125"/>
      <c r="KR30" s="125"/>
      <c r="KS30" s="125"/>
      <c r="KT30" s="146">
        <f>KT31-KT29</f>
        <v>0</v>
      </c>
      <c r="KU30" s="146">
        <f t="shared" ref="KU30" si="487">KU31-KU29</f>
        <v>0</v>
      </c>
      <c r="KV30" s="146">
        <f t="shared" ref="KV30" si="488">KV31-KV29</f>
        <v>0</v>
      </c>
      <c r="KW30" s="147">
        <f t="shared" ref="KW30" si="489">KW31-KW29</f>
        <v>0</v>
      </c>
      <c r="KX30" s="147">
        <f t="shared" ref="KX30" si="490">KX31-KX29</f>
        <v>0</v>
      </c>
      <c r="KY30" s="147">
        <f t="shared" ref="KY30" si="491">KY31-KY29</f>
        <v>0</v>
      </c>
      <c r="KZ30" s="147">
        <f t="shared" ref="KZ30" si="492">KZ31-KZ29</f>
        <v>0</v>
      </c>
      <c r="LA30" s="147">
        <f t="shared" ref="LA30" si="493">LA31-LA29</f>
        <v>0</v>
      </c>
      <c r="LB30" s="147">
        <f t="shared" ref="LB30" si="494">LB31-LB29</f>
        <v>0</v>
      </c>
      <c r="LC30" s="125"/>
      <c r="LD30" s="202" t="s">
        <v>591</v>
      </c>
      <c r="LE30" s="202"/>
      <c r="LF30" s="125"/>
      <c r="LG30" s="125"/>
      <c r="LH30" s="125"/>
      <c r="LI30" s="146">
        <f>LI31-LI29</f>
        <v>0</v>
      </c>
      <c r="LJ30" s="146">
        <f t="shared" ref="LJ30" si="495">LJ31-LJ29</f>
        <v>0</v>
      </c>
      <c r="LK30" s="146">
        <f t="shared" ref="LK30" si="496">LK31-LK29</f>
        <v>0</v>
      </c>
      <c r="LL30" s="147">
        <f t="shared" ref="LL30" si="497">LL31-LL29</f>
        <v>0</v>
      </c>
      <c r="LM30" s="147">
        <f t="shared" ref="LM30" si="498">LM31-LM29</f>
        <v>0</v>
      </c>
      <c r="LN30" s="147">
        <f t="shared" ref="LN30" si="499">LN31-LN29</f>
        <v>0</v>
      </c>
      <c r="LO30" s="147">
        <f t="shared" ref="LO30" si="500">LO31-LO29</f>
        <v>0</v>
      </c>
      <c r="LP30" s="147">
        <f t="shared" ref="LP30" si="501">LP31-LP29</f>
        <v>0</v>
      </c>
      <c r="LQ30" s="147">
        <f t="shared" ref="LQ30" si="502">LQ31-LQ29</f>
        <v>0</v>
      </c>
      <c r="LR30" s="125"/>
      <c r="LS30" s="202" t="s">
        <v>591</v>
      </c>
      <c r="LT30" s="202"/>
      <c r="LU30" s="125"/>
      <c r="LV30" s="125"/>
      <c r="LW30" s="125"/>
      <c r="LX30" s="146">
        <f>LX31-LX29</f>
        <v>2</v>
      </c>
      <c r="LY30" s="146">
        <f t="shared" ref="LY30" si="503">LY31-LY29</f>
        <v>237320</v>
      </c>
      <c r="LZ30" s="146">
        <f t="shared" ref="LZ30" si="504">LZ31-LZ29</f>
        <v>0</v>
      </c>
      <c r="MA30" s="147">
        <f t="shared" ref="MA30" si="505">MA31-MA29</f>
        <v>237320</v>
      </c>
      <c r="MB30" s="147">
        <f t="shared" ref="MB30" si="506">MB31-MB29</f>
        <v>0</v>
      </c>
      <c r="MC30" s="147">
        <f t="shared" ref="MC30" si="507">MC31-MC29</f>
        <v>118660</v>
      </c>
      <c r="MD30" s="147">
        <f t="shared" ref="MD30" si="508">MD31-MD29</f>
        <v>0</v>
      </c>
      <c r="ME30" s="147">
        <f t="shared" ref="ME30" si="509">ME31-ME29</f>
        <v>118660</v>
      </c>
      <c r="MF30" s="147">
        <f t="shared" ref="MF30" si="510">MF31-MF29</f>
        <v>0</v>
      </c>
      <c r="MG30" s="125"/>
      <c r="MH30" s="202" t="s">
        <v>591</v>
      </c>
      <c r="MI30" s="202"/>
      <c r="MJ30" s="125"/>
      <c r="MK30" s="125"/>
      <c r="ML30" s="125"/>
      <c r="MM30" s="146">
        <f>MM31-MM29</f>
        <v>0</v>
      </c>
      <c r="MN30" s="146">
        <f t="shared" ref="MN30" si="511">MN31-MN29</f>
        <v>0</v>
      </c>
      <c r="MO30" s="146">
        <f t="shared" ref="MO30" si="512">MO31-MO29</f>
        <v>0</v>
      </c>
      <c r="MP30" s="147">
        <f t="shared" ref="MP30" si="513">MP31-MP29</f>
        <v>0</v>
      </c>
      <c r="MQ30" s="147">
        <f t="shared" ref="MQ30" si="514">MQ31-MQ29</f>
        <v>0</v>
      </c>
      <c r="MR30" s="147">
        <f t="shared" ref="MR30" si="515">MR31-MR29</f>
        <v>0</v>
      </c>
      <c r="MS30" s="147">
        <f t="shared" ref="MS30" si="516">MS31-MS29</f>
        <v>0</v>
      </c>
      <c r="MT30" s="147">
        <f t="shared" ref="MT30" si="517">MT31-MT29</f>
        <v>0</v>
      </c>
      <c r="MU30" s="147">
        <f t="shared" ref="MU30" si="518">MU31-MU29</f>
        <v>0</v>
      </c>
      <c r="MV30" s="125"/>
      <c r="MW30" s="202" t="s">
        <v>591</v>
      </c>
      <c r="MX30" s="202"/>
      <c r="MY30" s="125"/>
      <c r="MZ30" s="125"/>
      <c r="NA30" s="125"/>
      <c r="NB30" s="146">
        <f>NB31-NB29</f>
        <v>0</v>
      </c>
      <c r="NC30" s="146">
        <f t="shared" ref="NC30" si="519">NC31-NC29</f>
        <v>0</v>
      </c>
      <c r="ND30" s="146">
        <f t="shared" ref="ND30" si="520">ND31-ND29</f>
        <v>0</v>
      </c>
      <c r="NE30" s="147">
        <f t="shared" ref="NE30" si="521">NE31-NE29</f>
        <v>0</v>
      </c>
      <c r="NF30" s="147">
        <f t="shared" ref="NF30" si="522">NF31-NF29</f>
        <v>0</v>
      </c>
      <c r="NG30" s="147">
        <f t="shared" ref="NG30" si="523">NG31-NG29</f>
        <v>0</v>
      </c>
      <c r="NH30" s="147">
        <f t="shared" ref="NH30" si="524">NH31-NH29</f>
        <v>0</v>
      </c>
      <c r="NI30" s="147">
        <f t="shared" ref="NI30" si="525">NI31-NI29</f>
        <v>0</v>
      </c>
      <c r="NJ30" s="147">
        <f t="shared" ref="NJ30" si="526">NJ31-NJ29</f>
        <v>0</v>
      </c>
      <c r="NK30" s="125"/>
      <c r="NL30" s="202" t="s">
        <v>591</v>
      </c>
      <c r="NM30" s="202"/>
      <c r="NN30" s="125"/>
      <c r="NO30" s="125"/>
      <c r="NP30" s="125"/>
      <c r="NQ30" s="146">
        <f>NQ31-NQ29</f>
        <v>20500</v>
      </c>
      <c r="NR30" s="146">
        <f t="shared" ref="NR30" si="527">NR31-NR29</f>
        <v>5125000</v>
      </c>
      <c r="NS30" s="146">
        <f t="shared" ref="NS30" si="528">NS31-NS29</f>
        <v>0</v>
      </c>
      <c r="NT30" s="147">
        <f t="shared" ref="NT30" si="529">NT31-NT29</f>
        <v>5125000</v>
      </c>
      <c r="NU30" s="147">
        <f t="shared" ref="NU30" si="530">NU31-NU29</f>
        <v>0</v>
      </c>
      <c r="NV30" s="147">
        <f t="shared" ref="NV30" si="531">NV31-NV29</f>
        <v>5125000</v>
      </c>
      <c r="NW30" s="147">
        <f t="shared" ref="NW30" si="532">NW31-NW29</f>
        <v>0</v>
      </c>
      <c r="NX30" s="147">
        <f t="shared" ref="NX30" si="533">NX31-NX29</f>
        <v>0</v>
      </c>
      <c r="NY30" s="147">
        <f t="shared" ref="NY30" si="534">NY31-NY29</f>
        <v>0</v>
      </c>
      <c r="NZ30" s="125"/>
      <c r="OA30" s="202" t="s">
        <v>591</v>
      </c>
      <c r="OB30" s="202"/>
      <c r="OC30" s="125"/>
      <c r="OD30" s="125"/>
      <c r="OE30" s="125"/>
      <c r="OF30" s="146">
        <f>OF31-OF29</f>
        <v>5066</v>
      </c>
      <c r="OG30" s="146">
        <f t="shared" ref="OG30:ON30" si="535">OG31-OG29</f>
        <v>1013200</v>
      </c>
      <c r="OH30" s="146">
        <f t="shared" si="535"/>
        <v>0</v>
      </c>
      <c r="OI30" s="147">
        <f t="shared" si="535"/>
        <v>1013200</v>
      </c>
      <c r="OJ30" s="147">
        <f t="shared" si="535"/>
        <v>0</v>
      </c>
      <c r="OK30" s="147">
        <f t="shared" si="535"/>
        <v>0</v>
      </c>
      <c r="OL30" s="147">
        <f t="shared" si="535"/>
        <v>1013200</v>
      </c>
      <c r="OM30" s="147">
        <f t="shared" si="535"/>
        <v>0</v>
      </c>
      <c r="ON30" s="147">
        <f t="shared" si="535"/>
        <v>0</v>
      </c>
      <c r="OO30" s="125"/>
      <c r="OP30" s="155">
        <f t="shared" si="73"/>
        <v>12966055</v>
      </c>
      <c r="OQ30" s="153"/>
      <c r="OR30" s="153"/>
      <c r="OS30" s="153"/>
      <c r="OT30" s="153"/>
      <c r="OU30" s="153"/>
    </row>
    <row r="31" spans="1:411" s="127" customFormat="1" ht="12.75">
      <c r="A31" s="203" t="s">
        <v>13</v>
      </c>
      <c r="B31" s="203"/>
      <c r="C31" s="128"/>
      <c r="D31" s="128"/>
      <c r="E31" s="128"/>
      <c r="F31" s="148">
        <f>F6</f>
        <v>0</v>
      </c>
      <c r="G31" s="148">
        <f t="shared" ref="G31:N31" si="536">G6</f>
        <v>0</v>
      </c>
      <c r="H31" s="148">
        <f t="shared" si="536"/>
        <v>0</v>
      </c>
      <c r="I31" s="149">
        <f t="shared" si="536"/>
        <v>0</v>
      </c>
      <c r="J31" s="149">
        <f t="shared" si="536"/>
        <v>0</v>
      </c>
      <c r="K31" s="149">
        <f t="shared" si="536"/>
        <v>0</v>
      </c>
      <c r="L31" s="149">
        <f t="shared" si="536"/>
        <v>0</v>
      </c>
      <c r="M31" s="149">
        <f t="shared" si="536"/>
        <v>0</v>
      </c>
      <c r="N31" s="149">
        <f t="shared" si="536"/>
        <v>0</v>
      </c>
      <c r="O31" s="128"/>
      <c r="P31" s="203" t="s">
        <v>13</v>
      </c>
      <c r="Q31" s="203"/>
      <c r="R31" s="128"/>
      <c r="S31" s="128"/>
      <c r="T31" s="128"/>
      <c r="U31" s="148">
        <f>U6</f>
        <v>0</v>
      </c>
      <c r="V31" s="148">
        <f t="shared" ref="V31:AC31" si="537">V6</f>
        <v>0</v>
      </c>
      <c r="W31" s="148">
        <f t="shared" si="537"/>
        <v>0</v>
      </c>
      <c r="X31" s="149">
        <f t="shared" si="537"/>
        <v>0</v>
      </c>
      <c r="Y31" s="149">
        <f t="shared" si="537"/>
        <v>0</v>
      </c>
      <c r="Z31" s="149">
        <f t="shared" si="537"/>
        <v>0</v>
      </c>
      <c r="AA31" s="149">
        <f t="shared" si="537"/>
        <v>0</v>
      </c>
      <c r="AB31" s="149">
        <f t="shared" si="537"/>
        <v>0</v>
      </c>
      <c r="AC31" s="149">
        <f t="shared" si="537"/>
        <v>0</v>
      </c>
      <c r="AD31" s="128"/>
      <c r="AE31" s="203" t="s">
        <v>13</v>
      </c>
      <c r="AF31" s="203"/>
      <c r="AG31" s="128"/>
      <c r="AH31" s="128"/>
      <c r="AI31" s="128"/>
      <c r="AJ31" s="148">
        <f>AJ6</f>
        <v>0</v>
      </c>
      <c r="AK31" s="148">
        <f t="shared" ref="AK31:AR31" si="538">AK6</f>
        <v>0</v>
      </c>
      <c r="AL31" s="148">
        <f t="shared" si="538"/>
        <v>0</v>
      </c>
      <c r="AM31" s="149">
        <f t="shared" si="538"/>
        <v>0</v>
      </c>
      <c r="AN31" s="149">
        <f t="shared" si="538"/>
        <v>0</v>
      </c>
      <c r="AO31" s="149">
        <f t="shared" si="538"/>
        <v>0</v>
      </c>
      <c r="AP31" s="149">
        <f t="shared" si="538"/>
        <v>0</v>
      </c>
      <c r="AQ31" s="149">
        <f t="shared" si="538"/>
        <v>0</v>
      </c>
      <c r="AR31" s="149">
        <f t="shared" si="538"/>
        <v>0</v>
      </c>
      <c r="AS31" s="128"/>
      <c r="AT31" s="203" t="s">
        <v>13</v>
      </c>
      <c r="AU31" s="203"/>
      <c r="AV31" s="128"/>
      <c r="AW31" s="128"/>
      <c r="AX31" s="128"/>
      <c r="AY31" s="148">
        <f>AY6</f>
        <v>0</v>
      </c>
      <c r="AZ31" s="148">
        <f t="shared" ref="AZ31:BG31" si="539">AZ6</f>
        <v>0</v>
      </c>
      <c r="BA31" s="148">
        <f t="shared" si="539"/>
        <v>0</v>
      </c>
      <c r="BB31" s="149">
        <f t="shared" si="539"/>
        <v>0</v>
      </c>
      <c r="BC31" s="149">
        <f t="shared" si="539"/>
        <v>0</v>
      </c>
      <c r="BD31" s="149">
        <f t="shared" si="539"/>
        <v>0</v>
      </c>
      <c r="BE31" s="149">
        <f t="shared" si="539"/>
        <v>0</v>
      </c>
      <c r="BF31" s="149">
        <f t="shared" si="539"/>
        <v>0</v>
      </c>
      <c r="BG31" s="149">
        <f t="shared" si="539"/>
        <v>0</v>
      </c>
      <c r="BH31" s="128"/>
      <c r="BI31" s="203" t="s">
        <v>13</v>
      </c>
      <c r="BJ31" s="203"/>
      <c r="BK31" s="128"/>
      <c r="BL31" s="128"/>
      <c r="BM31" s="128"/>
      <c r="BN31" s="148">
        <f>BN6</f>
        <v>0</v>
      </c>
      <c r="BO31" s="148">
        <f t="shared" ref="BO31:BV31" si="540">BO6</f>
        <v>0</v>
      </c>
      <c r="BP31" s="148">
        <f t="shared" si="540"/>
        <v>0</v>
      </c>
      <c r="BQ31" s="149">
        <f t="shared" si="540"/>
        <v>0</v>
      </c>
      <c r="BR31" s="149">
        <f t="shared" si="540"/>
        <v>0</v>
      </c>
      <c r="BS31" s="149">
        <f t="shared" si="540"/>
        <v>0</v>
      </c>
      <c r="BT31" s="149">
        <f t="shared" si="540"/>
        <v>0</v>
      </c>
      <c r="BU31" s="149">
        <f t="shared" si="540"/>
        <v>0</v>
      </c>
      <c r="BV31" s="149">
        <f t="shared" si="540"/>
        <v>0</v>
      </c>
      <c r="BW31" s="128"/>
      <c r="BX31" s="203" t="s">
        <v>13</v>
      </c>
      <c r="BY31" s="203"/>
      <c r="BZ31" s="128"/>
      <c r="CA31" s="128"/>
      <c r="CB31" s="128"/>
      <c r="CC31" s="148">
        <f>CC6</f>
        <v>0</v>
      </c>
      <c r="CD31" s="148">
        <f t="shared" ref="CD31:CK31" si="541">CD6</f>
        <v>0</v>
      </c>
      <c r="CE31" s="148">
        <f t="shared" si="541"/>
        <v>0</v>
      </c>
      <c r="CF31" s="149">
        <f t="shared" si="541"/>
        <v>0</v>
      </c>
      <c r="CG31" s="149">
        <f t="shared" si="541"/>
        <v>0</v>
      </c>
      <c r="CH31" s="149">
        <f t="shared" si="541"/>
        <v>0</v>
      </c>
      <c r="CI31" s="149">
        <f t="shared" si="541"/>
        <v>0</v>
      </c>
      <c r="CJ31" s="149">
        <f t="shared" si="541"/>
        <v>0</v>
      </c>
      <c r="CK31" s="149">
        <f t="shared" si="541"/>
        <v>0</v>
      </c>
      <c r="CL31" s="128"/>
      <c r="CM31" s="203" t="s">
        <v>13</v>
      </c>
      <c r="CN31" s="203"/>
      <c r="CO31" s="128"/>
      <c r="CP31" s="128"/>
      <c r="CQ31" s="128"/>
      <c r="CR31" s="148">
        <f>CR6</f>
        <v>0</v>
      </c>
      <c r="CS31" s="148">
        <f t="shared" ref="CS31:CZ31" si="542">CS6</f>
        <v>0</v>
      </c>
      <c r="CT31" s="148">
        <f t="shared" si="542"/>
        <v>0</v>
      </c>
      <c r="CU31" s="149">
        <f t="shared" si="542"/>
        <v>0</v>
      </c>
      <c r="CV31" s="149">
        <f t="shared" si="542"/>
        <v>0</v>
      </c>
      <c r="CW31" s="149">
        <f t="shared" si="542"/>
        <v>0</v>
      </c>
      <c r="CX31" s="149">
        <f t="shared" si="542"/>
        <v>0</v>
      </c>
      <c r="CY31" s="149">
        <f t="shared" si="542"/>
        <v>0</v>
      </c>
      <c r="CZ31" s="149">
        <f t="shared" si="542"/>
        <v>0</v>
      </c>
      <c r="DA31" s="128"/>
      <c r="DB31" s="203" t="s">
        <v>13</v>
      </c>
      <c r="DC31" s="203"/>
      <c r="DD31" s="128"/>
      <c r="DE31" s="128"/>
      <c r="DF31" s="128"/>
      <c r="DG31" s="148">
        <f>DG6</f>
        <v>18</v>
      </c>
      <c r="DH31" s="148">
        <f t="shared" ref="DH31:DO31" si="543">DH6</f>
        <v>360000</v>
      </c>
      <c r="DI31" s="148">
        <f t="shared" si="543"/>
        <v>0</v>
      </c>
      <c r="DJ31" s="149">
        <f t="shared" si="543"/>
        <v>360000</v>
      </c>
      <c r="DK31" s="149">
        <f t="shared" si="543"/>
        <v>90000</v>
      </c>
      <c r="DL31" s="149">
        <f t="shared" si="543"/>
        <v>90000</v>
      </c>
      <c r="DM31" s="149">
        <f t="shared" si="543"/>
        <v>90000</v>
      </c>
      <c r="DN31" s="149">
        <f t="shared" si="543"/>
        <v>90000</v>
      </c>
      <c r="DO31" s="149">
        <f t="shared" si="543"/>
        <v>0</v>
      </c>
      <c r="DP31" s="128"/>
      <c r="DQ31" s="203" t="s">
        <v>13</v>
      </c>
      <c r="DR31" s="203"/>
      <c r="DS31" s="128"/>
      <c r="DT31" s="128"/>
      <c r="DU31" s="128"/>
      <c r="DV31" s="148">
        <f>DV6</f>
        <v>1</v>
      </c>
      <c r="DW31" s="148">
        <f t="shared" ref="DW31:ED31" si="544">DW6</f>
        <v>575000</v>
      </c>
      <c r="DX31" s="148">
        <f t="shared" si="544"/>
        <v>0</v>
      </c>
      <c r="DY31" s="149">
        <f t="shared" si="544"/>
        <v>575000</v>
      </c>
      <c r="DZ31" s="149">
        <f t="shared" si="544"/>
        <v>143750</v>
      </c>
      <c r="EA31" s="149">
        <f t="shared" si="544"/>
        <v>143750</v>
      </c>
      <c r="EB31" s="149">
        <f t="shared" si="544"/>
        <v>143750</v>
      </c>
      <c r="EC31" s="149">
        <f t="shared" si="544"/>
        <v>143750</v>
      </c>
      <c r="ED31" s="149">
        <f t="shared" si="544"/>
        <v>0</v>
      </c>
      <c r="EE31" s="128"/>
      <c r="EF31" s="203" t="s">
        <v>13</v>
      </c>
      <c r="EG31" s="203"/>
      <c r="EH31" s="128"/>
      <c r="EI31" s="128"/>
      <c r="EJ31" s="128"/>
      <c r="EK31" s="148">
        <f>EK6</f>
        <v>1</v>
      </c>
      <c r="EL31" s="148">
        <f t="shared" ref="EL31:ES31" si="545">EL6</f>
        <v>175000</v>
      </c>
      <c r="EM31" s="148">
        <f t="shared" si="545"/>
        <v>0</v>
      </c>
      <c r="EN31" s="149">
        <f t="shared" si="545"/>
        <v>175000</v>
      </c>
      <c r="EO31" s="149">
        <f t="shared" si="545"/>
        <v>0</v>
      </c>
      <c r="EP31" s="149">
        <f t="shared" si="545"/>
        <v>58333.333333333336</v>
      </c>
      <c r="EQ31" s="149">
        <f t="shared" si="545"/>
        <v>58333.333333333336</v>
      </c>
      <c r="ER31" s="149">
        <f t="shared" si="545"/>
        <v>58333.333333333336</v>
      </c>
      <c r="ES31" s="149">
        <f t="shared" si="545"/>
        <v>0</v>
      </c>
      <c r="ET31" s="128"/>
      <c r="EU31" s="203" t="s">
        <v>13</v>
      </c>
      <c r="EV31" s="203"/>
      <c r="EW31" s="128"/>
      <c r="EX31" s="128"/>
      <c r="EY31" s="128"/>
      <c r="EZ31" s="148">
        <f>EZ6</f>
        <v>1</v>
      </c>
      <c r="FA31" s="148">
        <f t="shared" ref="FA31:FH31" si="546">FA6</f>
        <v>250000</v>
      </c>
      <c r="FB31" s="148">
        <f t="shared" si="546"/>
        <v>0</v>
      </c>
      <c r="FC31" s="149">
        <f t="shared" si="546"/>
        <v>250000</v>
      </c>
      <c r="FD31" s="149">
        <f t="shared" si="546"/>
        <v>0</v>
      </c>
      <c r="FE31" s="149">
        <f t="shared" si="546"/>
        <v>0</v>
      </c>
      <c r="FF31" s="149">
        <f t="shared" si="546"/>
        <v>0</v>
      </c>
      <c r="FG31" s="149">
        <f t="shared" si="546"/>
        <v>250000</v>
      </c>
      <c r="FH31" s="149">
        <f t="shared" si="546"/>
        <v>0</v>
      </c>
      <c r="FI31" s="128"/>
      <c r="FJ31" s="203" t="s">
        <v>13</v>
      </c>
      <c r="FK31" s="203"/>
      <c r="FL31" s="128"/>
      <c r="FM31" s="128"/>
      <c r="FN31" s="128"/>
      <c r="FO31" s="148">
        <f>FO6</f>
        <v>0</v>
      </c>
      <c r="FP31" s="148">
        <f t="shared" ref="FP31:FW31" si="547">FP6</f>
        <v>0</v>
      </c>
      <c r="FQ31" s="148">
        <f t="shared" si="547"/>
        <v>0</v>
      </c>
      <c r="FR31" s="149">
        <f t="shared" si="547"/>
        <v>0</v>
      </c>
      <c r="FS31" s="149">
        <f t="shared" si="547"/>
        <v>0</v>
      </c>
      <c r="FT31" s="149">
        <f t="shared" si="547"/>
        <v>0</v>
      </c>
      <c r="FU31" s="149">
        <f t="shared" si="547"/>
        <v>0</v>
      </c>
      <c r="FV31" s="149">
        <f t="shared" si="547"/>
        <v>0</v>
      </c>
      <c r="FW31" s="149">
        <f t="shared" si="547"/>
        <v>0</v>
      </c>
      <c r="FX31" s="128"/>
      <c r="FY31" s="203" t="s">
        <v>13</v>
      </c>
      <c r="FZ31" s="203"/>
      <c r="GA31" s="128"/>
      <c r="GB31" s="128"/>
      <c r="GC31" s="128"/>
      <c r="GD31" s="148">
        <f>GD6</f>
        <v>0</v>
      </c>
      <c r="GE31" s="148">
        <f t="shared" ref="GE31:GL31" si="548">GE6</f>
        <v>0</v>
      </c>
      <c r="GF31" s="148">
        <f t="shared" si="548"/>
        <v>0</v>
      </c>
      <c r="GG31" s="149">
        <f t="shared" si="548"/>
        <v>0</v>
      </c>
      <c r="GH31" s="149">
        <f t="shared" si="548"/>
        <v>0</v>
      </c>
      <c r="GI31" s="149">
        <f t="shared" si="548"/>
        <v>0</v>
      </c>
      <c r="GJ31" s="149">
        <f t="shared" si="548"/>
        <v>0</v>
      </c>
      <c r="GK31" s="149">
        <f t="shared" si="548"/>
        <v>0</v>
      </c>
      <c r="GL31" s="149">
        <f t="shared" si="548"/>
        <v>0</v>
      </c>
      <c r="GM31" s="128"/>
      <c r="GN31" s="203" t="s">
        <v>13</v>
      </c>
      <c r="GO31" s="203"/>
      <c r="GP31" s="128"/>
      <c r="GQ31" s="128"/>
      <c r="GR31" s="128"/>
      <c r="GS31" s="148">
        <f>GS6</f>
        <v>0</v>
      </c>
      <c r="GT31" s="148">
        <f t="shared" ref="GT31:HA31" si="549">GT6</f>
        <v>0</v>
      </c>
      <c r="GU31" s="148">
        <f t="shared" si="549"/>
        <v>0</v>
      </c>
      <c r="GV31" s="149">
        <f t="shared" si="549"/>
        <v>0</v>
      </c>
      <c r="GW31" s="149">
        <f t="shared" si="549"/>
        <v>0</v>
      </c>
      <c r="GX31" s="149">
        <f t="shared" si="549"/>
        <v>0</v>
      </c>
      <c r="GY31" s="149">
        <f t="shared" si="549"/>
        <v>0</v>
      </c>
      <c r="GZ31" s="149">
        <f t="shared" si="549"/>
        <v>0</v>
      </c>
      <c r="HA31" s="149">
        <f t="shared" si="549"/>
        <v>0</v>
      </c>
      <c r="HB31" s="128"/>
      <c r="HC31" s="203" t="s">
        <v>13</v>
      </c>
      <c r="HD31" s="203"/>
      <c r="HE31" s="128"/>
      <c r="HF31" s="128"/>
      <c r="HG31" s="128"/>
      <c r="HH31" s="148">
        <f>HH6</f>
        <v>0</v>
      </c>
      <c r="HI31" s="148">
        <f t="shared" ref="HI31:HP31" si="550">HI6</f>
        <v>0</v>
      </c>
      <c r="HJ31" s="148">
        <f t="shared" si="550"/>
        <v>0</v>
      </c>
      <c r="HK31" s="149">
        <f t="shared" si="550"/>
        <v>0</v>
      </c>
      <c r="HL31" s="149">
        <f t="shared" si="550"/>
        <v>0</v>
      </c>
      <c r="HM31" s="149">
        <f t="shared" si="550"/>
        <v>0</v>
      </c>
      <c r="HN31" s="149">
        <f t="shared" si="550"/>
        <v>0</v>
      </c>
      <c r="HO31" s="149">
        <f t="shared" si="550"/>
        <v>0</v>
      </c>
      <c r="HP31" s="149">
        <f t="shared" si="550"/>
        <v>0</v>
      </c>
      <c r="HQ31" s="128"/>
      <c r="HR31" s="203" t="s">
        <v>13</v>
      </c>
      <c r="HS31" s="203"/>
      <c r="HT31" s="128"/>
      <c r="HU31" s="128"/>
      <c r="HV31" s="128"/>
      <c r="HW31" s="148">
        <f>HW6</f>
        <v>0</v>
      </c>
      <c r="HX31" s="148">
        <f t="shared" ref="HX31:IE31" si="551">HX6</f>
        <v>0</v>
      </c>
      <c r="HY31" s="148">
        <f t="shared" si="551"/>
        <v>0</v>
      </c>
      <c r="HZ31" s="149">
        <f t="shared" si="551"/>
        <v>0</v>
      </c>
      <c r="IA31" s="149">
        <f t="shared" si="551"/>
        <v>0</v>
      </c>
      <c r="IB31" s="149">
        <f t="shared" si="551"/>
        <v>0</v>
      </c>
      <c r="IC31" s="149">
        <f t="shared" si="551"/>
        <v>0</v>
      </c>
      <c r="ID31" s="149">
        <f t="shared" si="551"/>
        <v>0</v>
      </c>
      <c r="IE31" s="149">
        <f t="shared" si="551"/>
        <v>0</v>
      </c>
      <c r="IF31" s="128"/>
      <c r="IG31" s="203" t="s">
        <v>13</v>
      </c>
      <c r="IH31" s="203"/>
      <c r="II31" s="128"/>
      <c r="IJ31" s="128"/>
      <c r="IK31" s="128"/>
      <c r="IL31" s="148">
        <f>IL6</f>
        <v>0</v>
      </c>
      <c r="IM31" s="148">
        <f t="shared" ref="IM31:IT31" si="552">IM6</f>
        <v>0</v>
      </c>
      <c r="IN31" s="148">
        <f t="shared" si="552"/>
        <v>0</v>
      </c>
      <c r="IO31" s="149">
        <f t="shared" si="552"/>
        <v>0</v>
      </c>
      <c r="IP31" s="149">
        <f t="shared" si="552"/>
        <v>0</v>
      </c>
      <c r="IQ31" s="149">
        <f t="shared" si="552"/>
        <v>0</v>
      </c>
      <c r="IR31" s="149">
        <f t="shared" si="552"/>
        <v>0</v>
      </c>
      <c r="IS31" s="149">
        <f t="shared" si="552"/>
        <v>0</v>
      </c>
      <c r="IT31" s="149">
        <f t="shared" si="552"/>
        <v>0</v>
      </c>
      <c r="IU31" s="128"/>
      <c r="IV31" s="203" t="s">
        <v>13</v>
      </c>
      <c r="IW31" s="203"/>
      <c r="IX31" s="128"/>
      <c r="IY31" s="128"/>
      <c r="IZ31" s="128"/>
      <c r="JA31" s="148">
        <f>JA6</f>
        <v>0</v>
      </c>
      <c r="JB31" s="148">
        <f t="shared" ref="JB31:JI31" si="553">JB6</f>
        <v>4507535</v>
      </c>
      <c r="JC31" s="148">
        <f t="shared" si="553"/>
        <v>1083000</v>
      </c>
      <c r="JD31" s="149">
        <f t="shared" si="553"/>
        <v>5590535</v>
      </c>
      <c r="JE31" s="149">
        <f t="shared" si="553"/>
        <v>2209883.75</v>
      </c>
      <c r="JF31" s="149">
        <f t="shared" si="553"/>
        <v>1126883.75</v>
      </c>
      <c r="JG31" s="149">
        <f t="shared" si="553"/>
        <v>1126883.75</v>
      </c>
      <c r="JH31" s="149">
        <f t="shared" si="553"/>
        <v>1126883.75</v>
      </c>
      <c r="JI31" s="149">
        <f t="shared" si="553"/>
        <v>0</v>
      </c>
      <c r="JJ31" s="128"/>
      <c r="JK31" s="203" t="s">
        <v>13</v>
      </c>
      <c r="JL31" s="203"/>
      <c r="JM31" s="128"/>
      <c r="JN31" s="128"/>
      <c r="JO31" s="128"/>
      <c r="JP31" s="148">
        <f>JP6</f>
        <v>0</v>
      </c>
      <c r="JQ31" s="148">
        <f t="shared" ref="JQ31:JX31" si="554">JQ6</f>
        <v>0</v>
      </c>
      <c r="JR31" s="148">
        <f t="shared" si="554"/>
        <v>0</v>
      </c>
      <c r="JS31" s="149">
        <f t="shared" si="554"/>
        <v>0</v>
      </c>
      <c r="JT31" s="149">
        <f t="shared" si="554"/>
        <v>0</v>
      </c>
      <c r="JU31" s="149">
        <f t="shared" si="554"/>
        <v>0</v>
      </c>
      <c r="JV31" s="149">
        <f t="shared" si="554"/>
        <v>0</v>
      </c>
      <c r="JW31" s="149">
        <f t="shared" si="554"/>
        <v>0</v>
      </c>
      <c r="JX31" s="149">
        <f t="shared" si="554"/>
        <v>0</v>
      </c>
      <c r="JY31" s="128"/>
      <c r="JZ31" s="203" t="s">
        <v>13</v>
      </c>
      <c r="KA31" s="203"/>
      <c r="KB31" s="128"/>
      <c r="KC31" s="128"/>
      <c r="KD31" s="128"/>
      <c r="KE31" s="148">
        <f>KE6</f>
        <v>0</v>
      </c>
      <c r="KF31" s="148">
        <f t="shared" ref="KF31:KM31" si="555">KF6</f>
        <v>0</v>
      </c>
      <c r="KG31" s="148">
        <f t="shared" si="555"/>
        <v>0</v>
      </c>
      <c r="KH31" s="149">
        <f t="shared" si="555"/>
        <v>0</v>
      </c>
      <c r="KI31" s="149">
        <f t="shared" si="555"/>
        <v>0</v>
      </c>
      <c r="KJ31" s="149">
        <f t="shared" si="555"/>
        <v>0</v>
      </c>
      <c r="KK31" s="149">
        <f t="shared" si="555"/>
        <v>0</v>
      </c>
      <c r="KL31" s="149">
        <f t="shared" si="555"/>
        <v>0</v>
      </c>
      <c r="KM31" s="149">
        <f t="shared" si="555"/>
        <v>0</v>
      </c>
      <c r="KN31" s="128"/>
      <c r="KO31" s="203" t="s">
        <v>13</v>
      </c>
      <c r="KP31" s="203"/>
      <c r="KQ31" s="128"/>
      <c r="KR31" s="128"/>
      <c r="KS31" s="128"/>
      <c r="KT31" s="148">
        <f>KT6</f>
        <v>0</v>
      </c>
      <c r="KU31" s="148">
        <f t="shared" ref="KU31:LB31" si="556">KU6</f>
        <v>0</v>
      </c>
      <c r="KV31" s="148">
        <f t="shared" si="556"/>
        <v>0</v>
      </c>
      <c r="KW31" s="149">
        <f t="shared" si="556"/>
        <v>0</v>
      </c>
      <c r="KX31" s="149">
        <f t="shared" si="556"/>
        <v>0</v>
      </c>
      <c r="KY31" s="149">
        <f t="shared" si="556"/>
        <v>0</v>
      </c>
      <c r="KZ31" s="149">
        <f t="shared" si="556"/>
        <v>0</v>
      </c>
      <c r="LA31" s="149">
        <f t="shared" si="556"/>
        <v>0</v>
      </c>
      <c r="LB31" s="149">
        <f t="shared" si="556"/>
        <v>0</v>
      </c>
      <c r="LC31" s="128"/>
      <c r="LD31" s="203" t="s">
        <v>13</v>
      </c>
      <c r="LE31" s="203"/>
      <c r="LF31" s="128"/>
      <c r="LG31" s="128"/>
      <c r="LH31" s="128"/>
      <c r="LI31" s="148">
        <f>LI6</f>
        <v>0</v>
      </c>
      <c r="LJ31" s="148">
        <f t="shared" ref="LJ31:LQ31" si="557">LJ6</f>
        <v>0</v>
      </c>
      <c r="LK31" s="148">
        <f t="shared" si="557"/>
        <v>0</v>
      </c>
      <c r="LL31" s="149">
        <f t="shared" si="557"/>
        <v>0</v>
      </c>
      <c r="LM31" s="149">
        <f t="shared" si="557"/>
        <v>0</v>
      </c>
      <c r="LN31" s="149">
        <f t="shared" si="557"/>
        <v>0</v>
      </c>
      <c r="LO31" s="149">
        <f t="shared" si="557"/>
        <v>0</v>
      </c>
      <c r="LP31" s="149">
        <f t="shared" si="557"/>
        <v>0</v>
      </c>
      <c r="LQ31" s="149">
        <f t="shared" si="557"/>
        <v>0</v>
      </c>
      <c r="LR31" s="128"/>
      <c r="LS31" s="203" t="s">
        <v>13</v>
      </c>
      <c r="LT31" s="203"/>
      <c r="LU31" s="128"/>
      <c r="LV31" s="128"/>
      <c r="LW31" s="128"/>
      <c r="LX31" s="148">
        <f>LX6</f>
        <v>2</v>
      </c>
      <c r="LY31" s="148">
        <f t="shared" ref="LY31:MF31" si="558">LY6</f>
        <v>237320</v>
      </c>
      <c r="LZ31" s="148">
        <f t="shared" si="558"/>
        <v>0</v>
      </c>
      <c r="MA31" s="149">
        <f t="shared" si="558"/>
        <v>237320</v>
      </c>
      <c r="MB31" s="149">
        <f t="shared" si="558"/>
        <v>0</v>
      </c>
      <c r="MC31" s="149">
        <f t="shared" si="558"/>
        <v>118660</v>
      </c>
      <c r="MD31" s="149">
        <f t="shared" si="558"/>
        <v>0</v>
      </c>
      <c r="ME31" s="149">
        <f t="shared" si="558"/>
        <v>118660</v>
      </c>
      <c r="MF31" s="149">
        <f t="shared" si="558"/>
        <v>0</v>
      </c>
      <c r="MG31" s="128"/>
      <c r="MH31" s="203" t="s">
        <v>13</v>
      </c>
      <c r="MI31" s="203"/>
      <c r="MJ31" s="128"/>
      <c r="MK31" s="128"/>
      <c r="ML31" s="128"/>
      <c r="MM31" s="148">
        <f>MM6</f>
        <v>0</v>
      </c>
      <c r="MN31" s="148">
        <f t="shared" ref="MN31:MU31" si="559">MN6</f>
        <v>0</v>
      </c>
      <c r="MO31" s="148">
        <f t="shared" si="559"/>
        <v>0</v>
      </c>
      <c r="MP31" s="149">
        <f t="shared" si="559"/>
        <v>0</v>
      </c>
      <c r="MQ31" s="149">
        <f t="shared" si="559"/>
        <v>0</v>
      </c>
      <c r="MR31" s="149">
        <f t="shared" si="559"/>
        <v>0</v>
      </c>
      <c r="MS31" s="149">
        <f t="shared" si="559"/>
        <v>0</v>
      </c>
      <c r="MT31" s="149">
        <f t="shared" si="559"/>
        <v>0</v>
      </c>
      <c r="MU31" s="149">
        <f t="shared" si="559"/>
        <v>0</v>
      </c>
      <c r="MV31" s="128"/>
      <c r="MW31" s="203" t="s">
        <v>13</v>
      </c>
      <c r="MX31" s="203"/>
      <c r="MY31" s="128"/>
      <c r="MZ31" s="128"/>
      <c r="NA31" s="128"/>
      <c r="NB31" s="148">
        <f>NB6</f>
        <v>0</v>
      </c>
      <c r="NC31" s="148">
        <f t="shared" ref="NC31:NJ31" si="560">NC6</f>
        <v>0</v>
      </c>
      <c r="ND31" s="148">
        <f t="shared" si="560"/>
        <v>0</v>
      </c>
      <c r="NE31" s="149">
        <f t="shared" si="560"/>
        <v>0</v>
      </c>
      <c r="NF31" s="149">
        <f t="shared" si="560"/>
        <v>0</v>
      </c>
      <c r="NG31" s="149">
        <f t="shared" si="560"/>
        <v>0</v>
      </c>
      <c r="NH31" s="149">
        <f t="shared" si="560"/>
        <v>0</v>
      </c>
      <c r="NI31" s="149">
        <f t="shared" si="560"/>
        <v>0</v>
      </c>
      <c r="NJ31" s="149">
        <f t="shared" si="560"/>
        <v>0</v>
      </c>
      <c r="NK31" s="128"/>
      <c r="NL31" s="203" t="s">
        <v>13</v>
      </c>
      <c r="NM31" s="203"/>
      <c r="NN31" s="128"/>
      <c r="NO31" s="128"/>
      <c r="NP31" s="128"/>
      <c r="NQ31" s="148">
        <f>NQ6</f>
        <v>20500</v>
      </c>
      <c r="NR31" s="148">
        <f t="shared" ref="NR31:NY31" si="561">NR6</f>
        <v>5125000</v>
      </c>
      <c r="NS31" s="148">
        <f t="shared" si="561"/>
        <v>0</v>
      </c>
      <c r="NT31" s="149">
        <f t="shared" si="561"/>
        <v>5125000</v>
      </c>
      <c r="NU31" s="149">
        <f t="shared" si="561"/>
        <v>0</v>
      </c>
      <c r="NV31" s="149">
        <f t="shared" si="561"/>
        <v>5125000</v>
      </c>
      <c r="NW31" s="149">
        <f t="shared" si="561"/>
        <v>0</v>
      </c>
      <c r="NX31" s="149">
        <f t="shared" si="561"/>
        <v>0</v>
      </c>
      <c r="NY31" s="149">
        <f t="shared" si="561"/>
        <v>0</v>
      </c>
      <c r="NZ31" s="128"/>
      <c r="OA31" s="203" t="s">
        <v>13</v>
      </c>
      <c r="OB31" s="203"/>
      <c r="OC31" s="128"/>
      <c r="OD31" s="128"/>
      <c r="OE31" s="128"/>
      <c r="OF31" s="148">
        <f>OF6</f>
        <v>5066</v>
      </c>
      <c r="OG31" s="148">
        <f t="shared" ref="OG31:ON31" si="562">OG6</f>
        <v>1013200</v>
      </c>
      <c r="OH31" s="148">
        <f t="shared" si="562"/>
        <v>0</v>
      </c>
      <c r="OI31" s="149">
        <f t="shared" si="562"/>
        <v>1013200</v>
      </c>
      <c r="OJ31" s="149">
        <f t="shared" si="562"/>
        <v>0</v>
      </c>
      <c r="OK31" s="149">
        <f t="shared" si="562"/>
        <v>0</v>
      </c>
      <c r="OL31" s="149">
        <f t="shared" si="562"/>
        <v>1013200</v>
      </c>
      <c r="OM31" s="149">
        <f t="shared" si="562"/>
        <v>0</v>
      </c>
      <c r="ON31" s="149">
        <f t="shared" si="562"/>
        <v>0</v>
      </c>
      <c r="OO31" s="128"/>
      <c r="OP31" s="156">
        <f t="shared" si="73"/>
        <v>13326055</v>
      </c>
      <c r="OQ31" s="154"/>
      <c r="OR31" s="154"/>
      <c r="OS31" s="154"/>
      <c r="OT31" s="154"/>
      <c r="OU31" s="154"/>
    </row>
  </sheetData>
  <mergeCells count="164">
    <mergeCell ref="OA29:OB29"/>
    <mergeCell ref="OA30:OB30"/>
    <mergeCell ref="OA31:OB31"/>
    <mergeCell ref="MW29:MX29"/>
    <mergeCell ref="MW30:MX30"/>
    <mergeCell ref="MW31:MX31"/>
    <mergeCell ref="NL29:NM29"/>
    <mergeCell ref="NL30:NM30"/>
    <mergeCell ref="NL31:NM31"/>
    <mergeCell ref="LD29:LE29"/>
    <mergeCell ref="LD30:LE30"/>
    <mergeCell ref="LD31:LE31"/>
    <mergeCell ref="LS29:LT29"/>
    <mergeCell ref="LS30:LT30"/>
    <mergeCell ref="LS31:LT31"/>
    <mergeCell ref="MH29:MI29"/>
    <mergeCell ref="MH30:MI30"/>
    <mergeCell ref="MH31:MI31"/>
    <mergeCell ref="JK29:JL29"/>
    <mergeCell ref="JK30:JL30"/>
    <mergeCell ref="JK31:JL31"/>
    <mergeCell ref="JZ29:KA29"/>
    <mergeCell ref="JZ30:KA30"/>
    <mergeCell ref="JZ31:KA31"/>
    <mergeCell ref="KO29:KP29"/>
    <mergeCell ref="KO30:KP30"/>
    <mergeCell ref="KO31:KP31"/>
    <mergeCell ref="HR29:HS29"/>
    <mergeCell ref="HR30:HS30"/>
    <mergeCell ref="HR31:HS31"/>
    <mergeCell ref="IG29:IH29"/>
    <mergeCell ref="IG30:IH30"/>
    <mergeCell ref="IG31:IH31"/>
    <mergeCell ref="IV29:IW29"/>
    <mergeCell ref="IV30:IW30"/>
    <mergeCell ref="IV31:IW31"/>
    <mergeCell ref="FY29:FZ29"/>
    <mergeCell ref="FY30:FZ30"/>
    <mergeCell ref="FY31:FZ31"/>
    <mergeCell ref="GN29:GO29"/>
    <mergeCell ref="GN30:GO30"/>
    <mergeCell ref="GN31:GO31"/>
    <mergeCell ref="HC29:HD29"/>
    <mergeCell ref="HC30:HD30"/>
    <mergeCell ref="HC31:HD31"/>
    <mergeCell ref="EF29:EG29"/>
    <mergeCell ref="EF30:EG30"/>
    <mergeCell ref="EF31:EG31"/>
    <mergeCell ref="EU29:EV29"/>
    <mergeCell ref="EU30:EV30"/>
    <mergeCell ref="EU31:EV31"/>
    <mergeCell ref="FJ29:FK29"/>
    <mergeCell ref="FJ30:FK30"/>
    <mergeCell ref="FJ31:FK31"/>
    <mergeCell ref="CM29:CN29"/>
    <mergeCell ref="CM30:CN30"/>
    <mergeCell ref="CM31:CN31"/>
    <mergeCell ref="DB29:DC29"/>
    <mergeCell ref="DB30:DC30"/>
    <mergeCell ref="DB31:DC31"/>
    <mergeCell ref="DQ29:DR29"/>
    <mergeCell ref="DQ30:DR30"/>
    <mergeCell ref="DQ31:DR31"/>
    <mergeCell ref="AT29:AU29"/>
    <mergeCell ref="AT30:AU30"/>
    <mergeCell ref="AT31:AU31"/>
    <mergeCell ref="BI29:BJ29"/>
    <mergeCell ref="BI30:BJ30"/>
    <mergeCell ref="BI31:BJ31"/>
    <mergeCell ref="BX29:BY29"/>
    <mergeCell ref="BX30:BY30"/>
    <mergeCell ref="BX31:BY31"/>
    <mergeCell ref="A29:B29"/>
    <mergeCell ref="A30:B30"/>
    <mergeCell ref="A31:B31"/>
    <mergeCell ref="P29:Q29"/>
    <mergeCell ref="P30:Q30"/>
    <mergeCell ref="P31:Q31"/>
    <mergeCell ref="AE29:AF29"/>
    <mergeCell ref="AE30:AF30"/>
    <mergeCell ref="AE31:AF31"/>
    <mergeCell ref="C1:O1"/>
    <mergeCell ref="C2:O2"/>
    <mergeCell ref="C3:O3"/>
    <mergeCell ref="A1:B3"/>
    <mergeCell ref="BX1:CL1"/>
    <mergeCell ref="BX2:CL2"/>
    <mergeCell ref="BX3:CL3"/>
    <mergeCell ref="BI1:BW1"/>
    <mergeCell ref="BI2:BW2"/>
    <mergeCell ref="BI3:BW3"/>
    <mergeCell ref="AT1:BH1"/>
    <mergeCell ref="AT2:BH2"/>
    <mergeCell ref="AT3:BH3"/>
    <mergeCell ref="AE1:AS1"/>
    <mergeCell ref="AE2:AS2"/>
    <mergeCell ref="AE3:AS3"/>
    <mergeCell ref="P1:AD1"/>
    <mergeCell ref="P2:AD2"/>
    <mergeCell ref="P3:AD3"/>
    <mergeCell ref="FJ1:FX1"/>
    <mergeCell ref="FJ2:FX2"/>
    <mergeCell ref="FJ3:FX3"/>
    <mergeCell ref="CM1:DA1"/>
    <mergeCell ref="CM2:DA2"/>
    <mergeCell ref="CM3:DA3"/>
    <mergeCell ref="DB1:DP1"/>
    <mergeCell ref="DB2:DP2"/>
    <mergeCell ref="DB3:DP3"/>
    <mergeCell ref="DQ1:EE1"/>
    <mergeCell ref="DQ2:EE2"/>
    <mergeCell ref="DQ3:EE3"/>
    <mergeCell ref="EF1:ET1"/>
    <mergeCell ref="EF2:ET2"/>
    <mergeCell ref="EF3:ET3"/>
    <mergeCell ref="EU1:FI1"/>
    <mergeCell ref="EU2:FI2"/>
    <mergeCell ref="EU3:FI3"/>
    <mergeCell ref="GN1:HB1"/>
    <mergeCell ref="GN2:HB2"/>
    <mergeCell ref="GN3:HB3"/>
    <mergeCell ref="FY1:GM1"/>
    <mergeCell ref="FY2:GM2"/>
    <mergeCell ref="FY3:GM3"/>
    <mergeCell ref="HR1:IF1"/>
    <mergeCell ref="HR2:IF2"/>
    <mergeCell ref="HR3:IF3"/>
    <mergeCell ref="HC1:HQ1"/>
    <mergeCell ref="HC2:HQ2"/>
    <mergeCell ref="HC3:HQ3"/>
    <mergeCell ref="IV1:JJ1"/>
    <mergeCell ref="IV2:JJ2"/>
    <mergeCell ref="IV3:JJ3"/>
    <mergeCell ref="IG1:IU1"/>
    <mergeCell ref="IG2:IU2"/>
    <mergeCell ref="IG3:IU3"/>
    <mergeCell ref="JZ1:KN1"/>
    <mergeCell ref="JZ2:KN2"/>
    <mergeCell ref="JZ3:KN3"/>
    <mergeCell ref="JK1:JY1"/>
    <mergeCell ref="JK2:JY2"/>
    <mergeCell ref="JK3:JY3"/>
    <mergeCell ref="KO1:LC1"/>
    <mergeCell ref="KO2:LC2"/>
    <mergeCell ref="KO3:LC3"/>
    <mergeCell ref="MH1:MV1"/>
    <mergeCell ref="MH2:MV2"/>
    <mergeCell ref="MH3:MV3"/>
    <mergeCell ref="LS1:MG1"/>
    <mergeCell ref="LS2:MG2"/>
    <mergeCell ref="LS3:MG3"/>
    <mergeCell ref="OP1:OU3"/>
    <mergeCell ref="NL1:NZ1"/>
    <mergeCell ref="NL2:NZ2"/>
    <mergeCell ref="NL3:NZ3"/>
    <mergeCell ref="MW1:NK1"/>
    <mergeCell ref="MW2:NK2"/>
    <mergeCell ref="MW3:NK3"/>
    <mergeCell ref="LD1:LR1"/>
    <mergeCell ref="LD2:LR2"/>
    <mergeCell ref="LD3:LR3"/>
    <mergeCell ref="OA1:OO1"/>
    <mergeCell ref="OA2:OO2"/>
    <mergeCell ref="OA3:OO3"/>
  </mergeCells>
  <printOptions horizontalCentered="1"/>
  <pageMargins left="0.64" right="0.47" top="1.02" bottom="0.39370078740157499" header="0.31" footer="0.23622047244094499"/>
  <pageSetup paperSize="9" scale="75" orientation="landscape" r:id="rId1"/>
  <ignoredErrors>
    <ignoredError sqref="I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NB31"/>
  <sheetViews>
    <sheetView zoomScale="60" zoomScaleNormal="60" workbookViewId="0">
      <pane xSplit="2" ySplit="5" topLeftCell="F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6.85546875" style="108" customWidth="1"/>
    <col min="2" max="2" width="22.285156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12.28515625" style="1" customWidth="1"/>
    <col min="10" max="10" width="4.140625" style="1" hidden="1" customWidth="1"/>
    <col min="11" max="13" width="3.425781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20.5703125" style="1" customWidth="1"/>
    <col min="22" max="22" width="10.5703125" style="1" hidden="1" customWidth="1"/>
    <col min="23" max="23" width="10.42578125" style="1" hidden="1" customWidth="1"/>
    <col min="24" max="24" width="10.7109375" style="1" customWidth="1"/>
    <col min="25" max="25" width="9.140625" style="1" customWidth="1"/>
    <col min="26" max="26" width="10.42578125" style="1" customWidth="1"/>
    <col min="27" max="28" width="9.140625" style="1" customWidth="1"/>
    <col min="29" max="29" width="8.710937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28.85546875" style="1" customWidth="1"/>
    <col min="37" max="37" width="10.5703125" style="1" hidden="1" customWidth="1"/>
    <col min="38" max="38" width="10.42578125" style="1" hidden="1" customWidth="1"/>
    <col min="39" max="39" width="12.7109375" style="1" customWidth="1"/>
    <col min="40" max="43" width="3.42578125" style="1" hidden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21.28515625" style="1" customWidth="1"/>
    <col min="52" max="52" width="10.5703125" style="1" hidden="1" customWidth="1"/>
    <col min="53" max="53" width="10.42578125" style="1" hidden="1" customWidth="1"/>
    <col min="54" max="54" width="14.140625" style="1" customWidth="1"/>
    <col min="55" max="58" width="3.42578125" style="1" hidden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15.140625" style="1" hidden="1" customWidth="1"/>
    <col min="64" max="64" width="12.7109375" style="1" hidden="1" customWidth="1"/>
    <col min="65" max="65" width="10.42578125" style="1" hidden="1" customWidth="1"/>
    <col min="66" max="66" width="24.7109375" style="1" customWidth="1"/>
    <col min="67" max="68" width="13.28515625" style="1" hidden="1" customWidth="1"/>
    <col min="69" max="69" width="13.28515625" style="1" customWidth="1"/>
    <col min="70" max="73" width="14.85546875" style="1" customWidth="1"/>
    <col min="74" max="74" width="13.285156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20" style="1" customWidth="1"/>
    <col min="82" max="82" width="10.5703125" style="1" hidden="1" customWidth="1"/>
    <col min="83" max="83" width="10.42578125" style="1" hidden="1" customWidth="1"/>
    <col min="84" max="84" width="10.7109375" style="1" customWidth="1"/>
    <col min="85" max="88" width="11" style="1" customWidth="1"/>
    <col min="89" max="89" width="11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16.28515625" style="1" hidden="1" customWidth="1"/>
    <col min="94" max="94" width="15.42578125" style="1" hidden="1" customWidth="1"/>
    <col min="95" max="95" width="10.42578125" style="1" hidden="1" customWidth="1"/>
    <col min="96" max="96" width="13" style="1" customWidth="1"/>
    <col min="97" max="98" width="14.28515625" style="1" hidden="1" customWidth="1"/>
    <col min="99" max="99" width="14.28515625" style="1" customWidth="1"/>
    <col min="100" max="103" width="10.85546875" style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22.42578125" style="1" customWidth="1"/>
    <col min="112" max="113" width="12" style="1" hidden="1" customWidth="1"/>
    <col min="114" max="114" width="14.5703125" style="1" customWidth="1"/>
    <col min="115" max="117" width="8.28515625" style="1" customWidth="1"/>
    <col min="118" max="118" width="10.28515625" style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17.28515625" style="1" customWidth="1"/>
    <col min="127" max="128" width="13.7109375" style="1" hidden="1" customWidth="1"/>
    <col min="129" max="129" width="13.7109375" style="1" customWidth="1"/>
    <col min="130" max="130" width="10.42578125" style="1" customWidth="1"/>
    <col min="131" max="131" width="11" style="1" customWidth="1"/>
    <col min="132" max="133" width="11.5703125" style="1" customWidth="1"/>
    <col min="134" max="134" width="8.42578125" style="1" hidden="1" customWidth="1"/>
    <col min="135" max="135" width="9.85546875" style="1" hidden="1" customWidth="1"/>
    <col min="136" max="136" width="6.5703125" style="1" hidden="1" customWidth="1"/>
    <col min="137" max="137" width="17.85546875" style="1" hidden="1" customWidth="1"/>
    <col min="138" max="138" width="9" style="1" hidden="1" customWidth="1"/>
    <col min="139" max="140" width="10.42578125" style="1" hidden="1" customWidth="1"/>
    <col min="141" max="141" width="11.28515625" style="1" bestFit="1" customWidth="1"/>
    <col min="142" max="142" width="10.5703125" style="1" hidden="1" customWidth="1"/>
    <col min="143" max="143" width="10.42578125" style="1" hidden="1" customWidth="1"/>
    <col min="144" max="144" width="8.85546875" style="1" customWidth="1"/>
    <col min="145" max="148" width="3.42578125" style="1" hidden="1" customWidth="1"/>
    <col min="149" max="149" width="8.42578125" style="1" hidden="1" customWidth="1"/>
    <col min="150" max="150" width="9.85546875" style="1" hidden="1" customWidth="1"/>
    <col min="151" max="151" width="6.5703125" style="1" hidden="1" customWidth="1"/>
    <col min="152" max="152" width="17.85546875" style="1" hidden="1" customWidth="1"/>
    <col min="153" max="153" width="9" style="1" hidden="1" customWidth="1"/>
    <col min="154" max="155" width="10.42578125" style="1" hidden="1" customWidth="1"/>
    <col min="156" max="156" width="11.28515625" style="1" bestFit="1" customWidth="1"/>
    <col min="157" max="157" width="12.42578125" style="1" hidden="1" customWidth="1"/>
    <col min="158" max="158" width="11.5703125" style="1" hidden="1" customWidth="1"/>
    <col min="159" max="159" width="12" style="1" customWidth="1"/>
    <col min="160" max="162" width="7.140625" style="1" customWidth="1"/>
    <col min="163" max="163" width="7.85546875" style="1" customWidth="1"/>
    <col min="164" max="164" width="8.42578125" style="1" hidden="1" customWidth="1"/>
    <col min="165" max="165" width="9.85546875" style="1" hidden="1" customWidth="1"/>
    <col min="166" max="166" width="6.5703125" style="1" hidden="1" customWidth="1"/>
    <col min="167" max="167" width="17.85546875" style="1" hidden="1" customWidth="1"/>
    <col min="168" max="168" width="9" style="1" hidden="1" customWidth="1"/>
    <col min="169" max="170" width="10.42578125" style="1" hidden="1" customWidth="1"/>
    <col min="171" max="171" width="11.28515625" style="1" bestFit="1" customWidth="1"/>
    <col min="172" max="172" width="10.5703125" style="1" hidden="1" customWidth="1"/>
    <col min="173" max="173" width="10.42578125" style="1" hidden="1" customWidth="1"/>
    <col min="174" max="174" width="8.85546875" style="1" customWidth="1"/>
    <col min="175" max="178" width="3.42578125" style="1" hidden="1" customWidth="1"/>
    <col min="179" max="179" width="8.42578125" style="1" hidden="1" customWidth="1"/>
    <col min="180" max="180" width="9.85546875" style="1" hidden="1" customWidth="1"/>
    <col min="181" max="181" width="6.5703125" style="1" hidden="1" customWidth="1"/>
    <col min="182" max="182" width="17.85546875" style="1" hidden="1" customWidth="1"/>
    <col min="183" max="183" width="9" style="1" hidden="1" customWidth="1"/>
    <col min="184" max="185" width="10.42578125" style="1" hidden="1" customWidth="1"/>
    <col min="186" max="186" width="15.42578125" style="1" customWidth="1"/>
    <col min="187" max="188" width="14.85546875" style="1" hidden="1" customWidth="1"/>
    <col min="189" max="189" width="14.85546875" style="1" customWidth="1"/>
    <col min="190" max="193" width="3.42578125" style="1" hidden="1" customWidth="1"/>
    <col min="194" max="194" width="8.42578125" style="1" hidden="1" customWidth="1"/>
    <col min="195" max="195" width="9.85546875" style="1" hidden="1" customWidth="1"/>
    <col min="196" max="196" width="6.5703125" style="1" hidden="1" customWidth="1"/>
    <col min="197" max="197" width="17.85546875" style="1" hidden="1" customWidth="1"/>
    <col min="198" max="198" width="9" style="1" hidden="1" customWidth="1"/>
    <col min="199" max="200" width="10.42578125" style="1" hidden="1" customWidth="1"/>
    <col min="201" max="201" width="11.28515625" style="1" bestFit="1" customWidth="1"/>
    <col min="202" max="202" width="10.5703125" style="1" hidden="1" customWidth="1"/>
    <col min="203" max="203" width="10.42578125" style="1" hidden="1" customWidth="1"/>
    <col min="204" max="204" width="8.85546875" style="1" customWidth="1"/>
    <col min="205" max="208" width="3.42578125" style="1" hidden="1" customWidth="1"/>
    <col min="209" max="209" width="8.42578125" style="1" hidden="1" customWidth="1"/>
    <col min="210" max="210" width="9.85546875" style="1" hidden="1" customWidth="1"/>
    <col min="211" max="211" width="6.5703125" style="1" hidden="1" customWidth="1"/>
    <col min="212" max="212" width="17.85546875" style="1" hidden="1" customWidth="1"/>
    <col min="213" max="213" width="9" style="1" hidden="1" customWidth="1"/>
    <col min="214" max="215" width="10.42578125" style="1" hidden="1" customWidth="1"/>
    <col min="216" max="216" width="11.28515625" style="1" bestFit="1" customWidth="1"/>
    <col min="217" max="217" width="10.5703125" style="1" hidden="1" customWidth="1"/>
    <col min="218" max="218" width="10.42578125" style="1" hidden="1" customWidth="1"/>
    <col min="219" max="219" width="8.85546875" style="1" customWidth="1"/>
    <col min="220" max="223" width="3.42578125" style="1" hidden="1" customWidth="1"/>
    <col min="224" max="224" width="8.42578125" style="1" hidden="1" customWidth="1"/>
    <col min="225" max="225" width="9.85546875" style="1" hidden="1" customWidth="1"/>
    <col min="226" max="226" width="6.5703125" style="1" hidden="1" customWidth="1"/>
    <col min="227" max="227" width="17.85546875" style="1" hidden="1" customWidth="1"/>
    <col min="228" max="228" width="9" style="1" hidden="1" customWidth="1"/>
    <col min="229" max="230" width="10.42578125" style="1" hidden="1" customWidth="1"/>
    <col min="231" max="231" width="11.28515625" style="1" bestFit="1" customWidth="1"/>
    <col min="232" max="232" width="10.5703125" style="1" hidden="1" customWidth="1"/>
    <col min="233" max="233" width="10.42578125" style="1" hidden="1" customWidth="1"/>
    <col min="234" max="234" width="8.85546875" style="1" customWidth="1"/>
    <col min="235" max="235" width="6.42578125" style="1" customWidth="1"/>
    <col min="236" max="236" width="9.140625" style="1" customWidth="1"/>
    <col min="237" max="238" width="6.42578125" style="1" customWidth="1"/>
    <col min="239" max="239" width="8.42578125" style="1" hidden="1" customWidth="1"/>
    <col min="240" max="240" width="9.85546875" style="1" hidden="1" customWidth="1"/>
    <col min="241" max="241" width="6.5703125" style="1" hidden="1" customWidth="1"/>
    <col min="242" max="242" width="17.85546875" style="1" hidden="1" customWidth="1"/>
    <col min="243" max="243" width="9" style="1" hidden="1" customWidth="1"/>
    <col min="244" max="245" width="10.42578125" style="1" hidden="1" customWidth="1"/>
    <col min="246" max="246" width="12.28515625" style="1" customWidth="1"/>
    <col min="247" max="247" width="10.5703125" style="1" hidden="1" customWidth="1"/>
    <col min="248" max="248" width="10.42578125" style="1" hidden="1" customWidth="1"/>
    <col min="249" max="249" width="9.5703125" style="1" customWidth="1"/>
    <col min="250" max="253" width="6.5703125" style="1" hidden="1" customWidth="1"/>
    <col min="254" max="254" width="8.42578125" style="1" hidden="1" customWidth="1"/>
    <col min="255" max="255" width="9.85546875" style="1" hidden="1" customWidth="1"/>
    <col min="256" max="256" width="6.5703125" style="1" hidden="1" customWidth="1"/>
    <col min="257" max="257" width="17.85546875" style="1" hidden="1" customWidth="1"/>
    <col min="258" max="258" width="9" style="1" hidden="1" customWidth="1"/>
    <col min="259" max="260" width="10.42578125" style="1" hidden="1" customWidth="1"/>
    <col min="261" max="261" width="11.28515625" style="1" bestFit="1" customWidth="1"/>
    <col min="262" max="263" width="10.7109375" style="1" hidden="1" customWidth="1"/>
    <col min="264" max="264" width="10.7109375" style="1" customWidth="1"/>
    <col min="265" max="265" width="6.5703125" style="1" customWidth="1"/>
    <col min="266" max="268" width="10" style="1" customWidth="1"/>
    <col min="269" max="269" width="8.42578125" style="1" hidden="1" customWidth="1"/>
    <col min="270" max="270" width="9.85546875" style="1" hidden="1" customWidth="1"/>
    <col min="271" max="271" width="6.5703125" style="1" hidden="1" customWidth="1"/>
    <col min="272" max="272" width="17.85546875" style="1" hidden="1" customWidth="1"/>
    <col min="273" max="273" width="9" style="1" hidden="1" customWidth="1"/>
    <col min="274" max="275" width="10.42578125" style="1" hidden="1" customWidth="1"/>
    <col min="276" max="276" width="11.28515625" style="1" bestFit="1" customWidth="1"/>
    <col min="277" max="277" width="10.5703125" style="1" hidden="1" customWidth="1"/>
    <col min="278" max="278" width="10.42578125" style="1" hidden="1" customWidth="1"/>
    <col min="279" max="279" width="8.85546875" style="1" customWidth="1"/>
    <col min="280" max="283" width="3.42578125" style="1" hidden="1" customWidth="1"/>
    <col min="284" max="284" width="8.42578125" style="1" hidden="1" customWidth="1"/>
    <col min="285" max="285" width="9.85546875" style="1" hidden="1" customWidth="1"/>
    <col min="286" max="286" width="6.5703125" style="1" hidden="1" customWidth="1"/>
    <col min="287" max="287" width="17.85546875" style="1" hidden="1" customWidth="1"/>
    <col min="288" max="288" width="9" style="1" hidden="1" customWidth="1"/>
    <col min="289" max="290" width="10.42578125" style="1" hidden="1" customWidth="1"/>
    <col min="291" max="291" width="11.28515625" style="1" bestFit="1" customWidth="1"/>
    <col min="292" max="292" width="10.5703125" style="1" hidden="1" customWidth="1"/>
    <col min="293" max="293" width="10.42578125" style="1" hidden="1" customWidth="1"/>
    <col min="294" max="294" width="8.85546875" style="1" customWidth="1"/>
    <col min="295" max="298" width="3.42578125" style="1" hidden="1" customWidth="1"/>
    <col min="299" max="299" width="8.42578125" style="1" hidden="1" customWidth="1"/>
    <col min="300" max="300" width="9.85546875" style="1" hidden="1" customWidth="1"/>
    <col min="301" max="301" width="6.5703125" style="1" hidden="1" customWidth="1"/>
    <col min="302" max="302" width="17.85546875" style="1" hidden="1" customWidth="1"/>
    <col min="303" max="303" width="9" style="1" hidden="1" customWidth="1"/>
    <col min="304" max="305" width="10.42578125" style="1" hidden="1" customWidth="1"/>
    <col min="306" max="306" width="14.42578125" style="1" customWidth="1"/>
    <col min="307" max="307" width="10.5703125" style="1" hidden="1" customWidth="1"/>
    <col min="308" max="308" width="10.42578125" style="1" hidden="1" customWidth="1"/>
    <col min="309" max="309" width="9.5703125" style="1" customWidth="1"/>
    <col min="310" max="313" width="7.140625" style="1" hidden="1" customWidth="1"/>
    <col min="314" max="314" width="8.42578125" style="1" hidden="1" customWidth="1"/>
    <col min="315" max="315" width="9.85546875" style="1" hidden="1" customWidth="1"/>
    <col min="316" max="316" width="6.5703125" style="1" hidden="1" customWidth="1"/>
    <col min="317" max="317" width="17.85546875" style="1" hidden="1" customWidth="1"/>
    <col min="318" max="318" width="9" style="1" hidden="1" customWidth="1"/>
    <col min="319" max="320" width="10.42578125" style="1" hidden="1" customWidth="1"/>
    <col min="321" max="321" width="11.28515625" style="1" bestFit="1" customWidth="1"/>
    <col min="322" max="322" width="10.5703125" style="1" hidden="1" customWidth="1"/>
    <col min="323" max="323" width="10.42578125" style="1" hidden="1" customWidth="1"/>
    <col min="324" max="324" width="8.85546875" style="1" customWidth="1"/>
    <col min="325" max="328" width="3.42578125" style="1" hidden="1" customWidth="1"/>
    <col min="329" max="329" width="8.42578125" style="1" hidden="1" customWidth="1"/>
    <col min="330" max="330" width="9.85546875" style="1" hidden="1" customWidth="1"/>
    <col min="331" max="331" width="6.5703125" style="1" hidden="1" customWidth="1"/>
    <col min="332" max="332" width="17.85546875" style="1" hidden="1" customWidth="1"/>
    <col min="333" max="333" width="9" style="1" hidden="1" customWidth="1"/>
    <col min="334" max="335" width="10.42578125" style="1" hidden="1" customWidth="1"/>
    <col min="336" max="336" width="11.28515625" style="1" bestFit="1" customWidth="1"/>
    <col min="337" max="337" width="10.5703125" style="1" hidden="1" customWidth="1"/>
    <col min="338" max="338" width="10.42578125" style="1" hidden="1" customWidth="1"/>
    <col min="339" max="339" width="9.5703125" style="1" customWidth="1"/>
    <col min="340" max="340" width="7.5703125" style="1" customWidth="1"/>
    <col min="341" max="341" width="9.7109375" style="1" customWidth="1"/>
    <col min="342" max="343" width="7.5703125" style="1" customWidth="1"/>
    <col min="344" max="344" width="8.42578125" style="1" hidden="1" customWidth="1"/>
    <col min="345" max="345" width="9.85546875" style="1" hidden="1" customWidth="1"/>
    <col min="346" max="350" width="9.85546875" style="18" hidden="1" customWidth="1"/>
    <col min="351" max="351" width="26.5703125" style="18" customWidth="1"/>
    <col min="352" max="352" width="13.42578125" style="18" hidden="1" customWidth="1"/>
    <col min="353" max="353" width="9.85546875" style="18" hidden="1" customWidth="1"/>
    <col min="354" max="354" width="14.28515625" style="18" customWidth="1"/>
    <col min="355" max="358" width="9.85546875" style="18" customWidth="1"/>
    <col min="359" max="360" width="9.85546875" style="18" hidden="1" customWidth="1"/>
    <col min="361" max="361" width="13.85546875" style="1" customWidth="1"/>
    <col min="362" max="362" width="10" style="1" bestFit="1" customWidth="1"/>
    <col min="363" max="363" width="11.85546875" style="1" customWidth="1"/>
    <col min="364" max="364" width="11.42578125" style="1" customWidth="1"/>
    <col min="365" max="365" width="11.5703125" style="1" customWidth="1"/>
    <col min="366" max="366" width="11.7109375" style="1" customWidth="1"/>
    <col min="367" max="16384" width="9.140625" style="1"/>
  </cols>
  <sheetData>
    <row r="1" spans="1:366" ht="22.5" customHeight="1">
      <c r="A1" s="201" t="s">
        <v>727</v>
      </c>
      <c r="B1" s="201"/>
      <c r="C1" s="209" t="s">
        <v>17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 t="s">
        <v>17</v>
      </c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 t="s">
        <v>17</v>
      </c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 t="s">
        <v>17</v>
      </c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 t="s">
        <v>17</v>
      </c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 t="s">
        <v>17</v>
      </c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 t="s">
        <v>17</v>
      </c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 t="s">
        <v>17</v>
      </c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 t="s">
        <v>17</v>
      </c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 t="s">
        <v>17</v>
      </c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 t="s">
        <v>17</v>
      </c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 t="s">
        <v>17</v>
      </c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 t="s">
        <v>17</v>
      </c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 t="s">
        <v>17</v>
      </c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 t="s">
        <v>17</v>
      </c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 t="s">
        <v>17</v>
      </c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 t="s">
        <v>17</v>
      </c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  <c r="IU1" s="209"/>
      <c r="IV1" s="209" t="s">
        <v>17</v>
      </c>
      <c r="IW1" s="209"/>
      <c r="IX1" s="209"/>
      <c r="IY1" s="209"/>
      <c r="IZ1" s="209"/>
      <c r="JA1" s="209"/>
      <c r="JB1" s="209"/>
      <c r="JC1" s="209"/>
      <c r="JD1" s="209"/>
      <c r="JE1" s="209"/>
      <c r="JF1" s="209"/>
      <c r="JG1" s="209"/>
      <c r="JH1" s="209"/>
      <c r="JI1" s="209"/>
      <c r="JJ1" s="209"/>
      <c r="JK1" s="209" t="s">
        <v>17</v>
      </c>
      <c r="JL1" s="209"/>
      <c r="JM1" s="209"/>
      <c r="JN1" s="209"/>
      <c r="JO1" s="209"/>
      <c r="JP1" s="209"/>
      <c r="JQ1" s="209"/>
      <c r="JR1" s="209"/>
      <c r="JS1" s="209"/>
      <c r="JT1" s="209"/>
      <c r="JU1" s="209"/>
      <c r="JV1" s="209"/>
      <c r="JW1" s="209"/>
      <c r="JX1" s="209"/>
      <c r="JY1" s="209"/>
      <c r="JZ1" s="209" t="s">
        <v>17</v>
      </c>
      <c r="KA1" s="209"/>
      <c r="KB1" s="209"/>
      <c r="KC1" s="209"/>
      <c r="KD1" s="209"/>
      <c r="KE1" s="209"/>
      <c r="KF1" s="209"/>
      <c r="KG1" s="209"/>
      <c r="KH1" s="209"/>
      <c r="KI1" s="209"/>
      <c r="KJ1" s="209"/>
      <c r="KK1" s="209"/>
      <c r="KL1" s="209"/>
      <c r="KM1" s="209"/>
      <c r="KN1" s="209"/>
      <c r="KO1" s="209" t="s">
        <v>17</v>
      </c>
      <c r="KP1" s="209"/>
      <c r="KQ1" s="209"/>
      <c r="KR1" s="209"/>
      <c r="KS1" s="209"/>
      <c r="KT1" s="209"/>
      <c r="KU1" s="209"/>
      <c r="KV1" s="209"/>
      <c r="KW1" s="209"/>
      <c r="KX1" s="209"/>
      <c r="KY1" s="209"/>
      <c r="KZ1" s="209"/>
      <c r="LA1" s="209"/>
      <c r="LB1" s="209"/>
      <c r="LC1" s="209"/>
      <c r="LD1" s="209" t="s">
        <v>17</v>
      </c>
      <c r="LE1" s="209"/>
      <c r="LF1" s="209"/>
      <c r="LG1" s="209"/>
      <c r="LH1" s="209"/>
      <c r="LI1" s="209"/>
      <c r="LJ1" s="209"/>
      <c r="LK1" s="209"/>
      <c r="LL1" s="209"/>
      <c r="LM1" s="209"/>
      <c r="LN1" s="209"/>
      <c r="LO1" s="209"/>
      <c r="LP1" s="209"/>
      <c r="LQ1" s="209"/>
      <c r="LR1" s="209"/>
      <c r="LS1" s="212" t="s">
        <v>17</v>
      </c>
      <c r="LT1" s="212"/>
      <c r="LU1" s="212"/>
      <c r="LV1" s="212"/>
      <c r="LW1" s="212"/>
      <c r="LX1" s="212"/>
      <c r="LY1" s="212"/>
      <c r="LZ1" s="212"/>
      <c r="MA1" s="212"/>
      <c r="MB1" s="212"/>
      <c r="MC1" s="212"/>
      <c r="MD1" s="212"/>
      <c r="ME1" s="212"/>
      <c r="MF1" s="212"/>
      <c r="MG1" s="212"/>
      <c r="MH1" s="212" t="s">
        <v>17</v>
      </c>
      <c r="MI1" s="212"/>
      <c r="MJ1" s="212"/>
      <c r="MK1" s="212"/>
      <c r="ML1" s="212"/>
      <c r="MM1" s="212"/>
      <c r="MN1" s="212"/>
      <c r="MO1" s="212"/>
      <c r="MP1" s="212"/>
      <c r="MQ1" s="212"/>
      <c r="MR1" s="212"/>
      <c r="MS1" s="212"/>
      <c r="MT1" s="212"/>
      <c r="MU1" s="212"/>
      <c r="MV1" s="212"/>
      <c r="MW1" s="205" t="s">
        <v>572</v>
      </c>
      <c r="MX1" s="205"/>
      <c r="MY1" s="205"/>
      <c r="MZ1" s="205"/>
      <c r="NA1" s="205"/>
      <c r="NB1" s="205"/>
    </row>
    <row r="2" spans="1:366" ht="62.25" customHeight="1">
      <c r="A2" s="201"/>
      <c r="B2" s="201"/>
      <c r="C2" s="210" t="s">
        <v>123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1" t="s">
        <v>124</v>
      </c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 t="s">
        <v>126</v>
      </c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 t="s">
        <v>128</v>
      </c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 t="s">
        <v>131</v>
      </c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 t="s">
        <v>133</v>
      </c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 t="s">
        <v>135</v>
      </c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 t="s">
        <v>137</v>
      </c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 t="s">
        <v>138</v>
      </c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  <c r="EE2" s="211"/>
      <c r="EF2" s="211" t="s">
        <v>141</v>
      </c>
      <c r="EG2" s="211"/>
      <c r="EH2" s="211"/>
      <c r="EI2" s="211"/>
      <c r="EJ2" s="211"/>
      <c r="EK2" s="211"/>
      <c r="EL2" s="211"/>
      <c r="EM2" s="211"/>
      <c r="EN2" s="211"/>
      <c r="EO2" s="211"/>
      <c r="EP2" s="211"/>
      <c r="EQ2" s="211"/>
      <c r="ER2" s="211"/>
      <c r="ES2" s="211"/>
      <c r="ET2" s="211"/>
      <c r="EU2" s="211" t="s">
        <v>142</v>
      </c>
      <c r="EV2" s="211"/>
      <c r="EW2" s="211"/>
      <c r="EX2" s="211"/>
      <c r="EY2" s="211"/>
      <c r="EZ2" s="211"/>
      <c r="FA2" s="211"/>
      <c r="FB2" s="211"/>
      <c r="FC2" s="211"/>
      <c r="FD2" s="211"/>
      <c r="FE2" s="211"/>
      <c r="FF2" s="211"/>
      <c r="FG2" s="211"/>
      <c r="FH2" s="211"/>
      <c r="FI2" s="211"/>
      <c r="FJ2" s="211" t="s">
        <v>144</v>
      </c>
      <c r="FK2" s="211"/>
      <c r="FL2" s="211"/>
      <c r="FM2" s="211"/>
      <c r="FN2" s="211"/>
      <c r="FO2" s="211"/>
      <c r="FP2" s="211"/>
      <c r="FQ2" s="211"/>
      <c r="FR2" s="211"/>
      <c r="FS2" s="211"/>
      <c r="FT2" s="211"/>
      <c r="FU2" s="211"/>
      <c r="FV2" s="211"/>
      <c r="FW2" s="211"/>
      <c r="FX2" s="211"/>
      <c r="FY2" s="211" t="s">
        <v>146</v>
      </c>
      <c r="FZ2" s="211"/>
      <c r="GA2" s="211"/>
      <c r="GB2" s="211"/>
      <c r="GC2" s="211"/>
      <c r="GD2" s="211"/>
      <c r="GE2" s="211"/>
      <c r="GF2" s="211"/>
      <c r="GG2" s="211"/>
      <c r="GH2" s="211"/>
      <c r="GI2" s="211"/>
      <c r="GJ2" s="211"/>
      <c r="GK2" s="211"/>
      <c r="GL2" s="211"/>
      <c r="GM2" s="211"/>
      <c r="GN2" s="211" t="s">
        <v>149</v>
      </c>
      <c r="GO2" s="211"/>
      <c r="GP2" s="211"/>
      <c r="GQ2" s="211"/>
      <c r="GR2" s="211"/>
      <c r="GS2" s="211"/>
      <c r="GT2" s="211"/>
      <c r="GU2" s="211"/>
      <c r="GV2" s="211"/>
      <c r="GW2" s="211"/>
      <c r="GX2" s="211"/>
      <c r="GY2" s="211"/>
      <c r="GZ2" s="211"/>
      <c r="HA2" s="211"/>
      <c r="HB2" s="211"/>
      <c r="HC2" s="211" t="s">
        <v>151</v>
      </c>
      <c r="HD2" s="211"/>
      <c r="HE2" s="211"/>
      <c r="HF2" s="211"/>
      <c r="HG2" s="211"/>
      <c r="HH2" s="211"/>
      <c r="HI2" s="211"/>
      <c r="HJ2" s="211"/>
      <c r="HK2" s="211"/>
      <c r="HL2" s="211"/>
      <c r="HM2" s="211"/>
      <c r="HN2" s="211"/>
      <c r="HO2" s="211"/>
      <c r="HP2" s="211"/>
      <c r="HQ2" s="211"/>
      <c r="HR2" s="211" t="s">
        <v>152</v>
      </c>
      <c r="HS2" s="211"/>
      <c r="HT2" s="211"/>
      <c r="HU2" s="211"/>
      <c r="HV2" s="211"/>
      <c r="HW2" s="211"/>
      <c r="HX2" s="211"/>
      <c r="HY2" s="211"/>
      <c r="HZ2" s="211"/>
      <c r="IA2" s="211"/>
      <c r="IB2" s="211"/>
      <c r="IC2" s="211"/>
      <c r="ID2" s="211"/>
      <c r="IE2" s="211"/>
      <c r="IF2" s="211"/>
      <c r="IG2" s="211" t="s">
        <v>155</v>
      </c>
      <c r="IH2" s="211"/>
      <c r="II2" s="211"/>
      <c r="IJ2" s="211"/>
      <c r="IK2" s="211"/>
      <c r="IL2" s="211"/>
      <c r="IM2" s="211"/>
      <c r="IN2" s="211"/>
      <c r="IO2" s="211"/>
      <c r="IP2" s="211"/>
      <c r="IQ2" s="211"/>
      <c r="IR2" s="211"/>
      <c r="IS2" s="211"/>
      <c r="IT2" s="211"/>
      <c r="IU2" s="211"/>
      <c r="IV2" s="211" t="s">
        <v>156</v>
      </c>
      <c r="IW2" s="211"/>
      <c r="IX2" s="211"/>
      <c r="IY2" s="211"/>
      <c r="IZ2" s="211"/>
      <c r="JA2" s="211"/>
      <c r="JB2" s="211"/>
      <c r="JC2" s="211"/>
      <c r="JD2" s="211"/>
      <c r="JE2" s="211"/>
      <c r="JF2" s="211"/>
      <c r="JG2" s="211"/>
      <c r="JH2" s="211"/>
      <c r="JI2" s="211"/>
      <c r="JJ2" s="211"/>
      <c r="JK2" s="211" t="s">
        <v>159</v>
      </c>
      <c r="JL2" s="211"/>
      <c r="JM2" s="211"/>
      <c r="JN2" s="211"/>
      <c r="JO2" s="211"/>
      <c r="JP2" s="211"/>
      <c r="JQ2" s="211"/>
      <c r="JR2" s="211"/>
      <c r="JS2" s="211"/>
      <c r="JT2" s="211"/>
      <c r="JU2" s="211"/>
      <c r="JV2" s="211"/>
      <c r="JW2" s="211"/>
      <c r="JX2" s="211"/>
      <c r="JY2" s="211"/>
      <c r="JZ2" s="211" t="s">
        <v>160</v>
      </c>
      <c r="KA2" s="211"/>
      <c r="KB2" s="211"/>
      <c r="KC2" s="211"/>
      <c r="KD2" s="211"/>
      <c r="KE2" s="211"/>
      <c r="KF2" s="211"/>
      <c r="KG2" s="211"/>
      <c r="KH2" s="211"/>
      <c r="KI2" s="211"/>
      <c r="KJ2" s="211"/>
      <c r="KK2" s="211"/>
      <c r="KL2" s="211"/>
      <c r="KM2" s="211"/>
      <c r="KN2" s="211"/>
      <c r="KO2" s="211" t="s">
        <v>161</v>
      </c>
      <c r="KP2" s="211"/>
      <c r="KQ2" s="211"/>
      <c r="KR2" s="211"/>
      <c r="KS2" s="211"/>
      <c r="KT2" s="211"/>
      <c r="KU2" s="211"/>
      <c r="KV2" s="211"/>
      <c r="KW2" s="211"/>
      <c r="KX2" s="211"/>
      <c r="KY2" s="211"/>
      <c r="KZ2" s="211"/>
      <c r="LA2" s="211"/>
      <c r="LB2" s="211"/>
      <c r="LC2" s="211"/>
      <c r="LD2" s="211" t="s">
        <v>162</v>
      </c>
      <c r="LE2" s="211"/>
      <c r="LF2" s="211"/>
      <c r="LG2" s="211"/>
      <c r="LH2" s="211"/>
      <c r="LI2" s="211"/>
      <c r="LJ2" s="211"/>
      <c r="LK2" s="211"/>
      <c r="LL2" s="211"/>
      <c r="LM2" s="211"/>
      <c r="LN2" s="211"/>
      <c r="LO2" s="211"/>
      <c r="LP2" s="211"/>
      <c r="LQ2" s="211"/>
      <c r="LR2" s="211"/>
      <c r="LS2" s="213" t="s">
        <v>164</v>
      </c>
      <c r="LT2" s="213"/>
      <c r="LU2" s="213"/>
      <c r="LV2" s="213"/>
      <c r="LW2" s="213"/>
      <c r="LX2" s="213"/>
      <c r="LY2" s="213"/>
      <c r="LZ2" s="213"/>
      <c r="MA2" s="213"/>
      <c r="MB2" s="213"/>
      <c r="MC2" s="213"/>
      <c r="MD2" s="213"/>
      <c r="ME2" s="213"/>
      <c r="MF2" s="213"/>
      <c r="MG2" s="213"/>
      <c r="MH2" s="213" t="s">
        <v>709</v>
      </c>
      <c r="MI2" s="213"/>
      <c r="MJ2" s="213"/>
      <c r="MK2" s="213"/>
      <c r="ML2" s="213"/>
      <c r="MM2" s="213"/>
      <c r="MN2" s="213"/>
      <c r="MO2" s="213"/>
      <c r="MP2" s="213"/>
      <c r="MQ2" s="213"/>
      <c r="MR2" s="213"/>
      <c r="MS2" s="213"/>
      <c r="MT2" s="213"/>
      <c r="MU2" s="213"/>
      <c r="MV2" s="213"/>
      <c r="MW2" s="205"/>
      <c r="MX2" s="205"/>
      <c r="MY2" s="205"/>
      <c r="MZ2" s="205"/>
      <c r="NA2" s="205"/>
      <c r="NB2" s="205"/>
    </row>
    <row r="3" spans="1:366" ht="84.75" customHeight="1">
      <c r="A3" s="201"/>
      <c r="B3" s="201"/>
      <c r="C3" s="210" t="s">
        <v>122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1" t="s">
        <v>125</v>
      </c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 t="s">
        <v>127</v>
      </c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 t="s">
        <v>129</v>
      </c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 t="s">
        <v>130</v>
      </c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 t="s">
        <v>132</v>
      </c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 t="s">
        <v>134</v>
      </c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 t="s">
        <v>136</v>
      </c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 t="s">
        <v>139</v>
      </c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 t="s">
        <v>140</v>
      </c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 t="s">
        <v>143</v>
      </c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 t="s">
        <v>145</v>
      </c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 t="s">
        <v>147</v>
      </c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 t="s">
        <v>148</v>
      </c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 t="s">
        <v>150</v>
      </c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 t="s">
        <v>153</v>
      </c>
      <c r="HS3" s="211"/>
      <c r="HT3" s="211"/>
      <c r="HU3" s="211"/>
      <c r="HV3" s="211"/>
      <c r="HW3" s="211"/>
      <c r="HX3" s="211"/>
      <c r="HY3" s="211"/>
      <c r="HZ3" s="211"/>
      <c r="IA3" s="211"/>
      <c r="IB3" s="211"/>
      <c r="IC3" s="211"/>
      <c r="ID3" s="211"/>
      <c r="IE3" s="211"/>
      <c r="IF3" s="211"/>
      <c r="IG3" s="211" t="s">
        <v>154</v>
      </c>
      <c r="IH3" s="211"/>
      <c r="II3" s="211"/>
      <c r="IJ3" s="211"/>
      <c r="IK3" s="211"/>
      <c r="IL3" s="211"/>
      <c r="IM3" s="211"/>
      <c r="IN3" s="211"/>
      <c r="IO3" s="211"/>
      <c r="IP3" s="211"/>
      <c r="IQ3" s="211"/>
      <c r="IR3" s="211"/>
      <c r="IS3" s="211"/>
      <c r="IT3" s="211"/>
      <c r="IU3" s="211"/>
      <c r="IV3" s="211" t="s">
        <v>157</v>
      </c>
      <c r="IW3" s="211"/>
      <c r="IX3" s="211"/>
      <c r="IY3" s="211"/>
      <c r="IZ3" s="211"/>
      <c r="JA3" s="211"/>
      <c r="JB3" s="211"/>
      <c r="JC3" s="211"/>
      <c r="JD3" s="211"/>
      <c r="JE3" s="211"/>
      <c r="JF3" s="211"/>
      <c r="JG3" s="211"/>
      <c r="JH3" s="211"/>
      <c r="JI3" s="211"/>
      <c r="JJ3" s="211"/>
      <c r="JK3" s="211" t="s">
        <v>158</v>
      </c>
      <c r="JL3" s="211"/>
      <c r="JM3" s="211"/>
      <c r="JN3" s="211"/>
      <c r="JO3" s="211"/>
      <c r="JP3" s="211"/>
      <c r="JQ3" s="211"/>
      <c r="JR3" s="211"/>
      <c r="JS3" s="211"/>
      <c r="JT3" s="211"/>
      <c r="JU3" s="211"/>
      <c r="JV3" s="211"/>
      <c r="JW3" s="211"/>
      <c r="JX3" s="211"/>
      <c r="JY3" s="211"/>
      <c r="JZ3" s="211" t="s">
        <v>60</v>
      </c>
      <c r="KA3" s="211"/>
      <c r="KB3" s="211"/>
      <c r="KC3" s="211"/>
      <c r="KD3" s="211"/>
      <c r="KE3" s="211"/>
      <c r="KF3" s="211"/>
      <c r="KG3" s="211"/>
      <c r="KH3" s="211"/>
      <c r="KI3" s="211"/>
      <c r="KJ3" s="211"/>
      <c r="KK3" s="211"/>
      <c r="KL3" s="211"/>
      <c r="KM3" s="211"/>
      <c r="KN3" s="211"/>
      <c r="KO3" s="211" t="s">
        <v>377</v>
      </c>
      <c r="KP3" s="211"/>
      <c r="KQ3" s="211"/>
      <c r="KR3" s="211"/>
      <c r="KS3" s="211"/>
      <c r="KT3" s="211"/>
      <c r="KU3" s="211"/>
      <c r="KV3" s="211"/>
      <c r="KW3" s="211"/>
      <c r="KX3" s="211"/>
      <c r="KY3" s="211"/>
      <c r="KZ3" s="211"/>
      <c r="LA3" s="211"/>
      <c r="LB3" s="211"/>
      <c r="LC3" s="211"/>
      <c r="LD3" s="211" t="s">
        <v>163</v>
      </c>
      <c r="LE3" s="211"/>
      <c r="LF3" s="211"/>
      <c r="LG3" s="211"/>
      <c r="LH3" s="211"/>
      <c r="LI3" s="211"/>
      <c r="LJ3" s="211"/>
      <c r="LK3" s="211"/>
      <c r="LL3" s="211"/>
      <c r="LM3" s="211"/>
      <c r="LN3" s="211"/>
      <c r="LO3" s="211"/>
      <c r="LP3" s="211"/>
      <c r="LQ3" s="211"/>
      <c r="LR3" s="211"/>
      <c r="LS3" s="213" t="s">
        <v>561</v>
      </c>
      <c r="LT3" s="213"/>
      <c r="LU3" s="213"/>
      <c r="LV3" s="213"/>
      <c r="LW3" s="213"/>
      <c r="LX3" s="213"/>
      <c r="LY3" s="213"/>
      <c r="LZ3" s="213"/>
      <c r="MA3" s="213"/>
      <c r="MB3" s="213"/>
      <c r="MC3" s="213"/>
      <c r="MD3" s="213"/>
      <c r="ME3" s="213"/>
      <c r="MF3" s="213"/>
      <c r="MG3" s="213"/>
      <c r="MH3" s="213" t="s">
        <v>708</v>
      </c>
      <c r="MI3" s="213"/>
      <c r="MJ3" s="213"/>
      <c r="MK3" s="213"/>
      <c r="ML3" s="213"/>
      <c r="MM3" s="213"/>
      <c r="MN3" s="213"/>
      <c r="MO3" s="213"/>
      <c r="MP3" s="213"/>
      <c r="MQ3" s="213"/>
      <c r="MR3" s="213"/>
      <c r="MS3" s="213"/>
      <c r="MT3" s="213"/>
      <c r="MU3" s="213"/>
      <c r="MV3" s="213"/>
      <c r="MW3" s="205"/>
      <c r="MX3" s="205"/>
      <c r="MY3" s="205"/>
      <c r="MZ3" s="205"/>
      <c r="NA3" s="205"/>
      <c r="NB3" s="205"/>
    </row>
    <row r="4" spans="1:366" ht="112.5" customHeight="1">
      <c r="A4" s="2" t="s">
        <v>0</v>
      </c>
      <c r="B4" s="130" t="s">
        <v>667</v>
      </c>
      <c r="C4" s="2" t="s">
        <v>226</v>
      </c>
      <c r="D4" s="2" t="s">
        <v>227</v>
      </c>
      <c r="E4" s="2" t="s">
        <v>31</v>
      </c>
      <c r="F4" s="30" t="s">
        <v>15</v>
      </c>
      <c r="G4" s="30" t="s">
        <v>228</v>
      </c>
      <c r="H4" s="30" t="s">
        <v>229</v>
      </c>
      <c r="I4" s="30" t="s">
        <v>230</v>
      </c>
      <c r="J4" s="4" t="s">
        <v>2</v>
      </c>
      <c r="K4" s="4" t="s">
        <v>3</v>
      </c>
      <c r="L4" s="4" t="s">
        <v>4</v>
      </c>
      <c r="M4" s="4" t="s">
        <v>5</v>
      </c>
      <c r="N4" s="4" t="s">
        <v>6</v>
      </c>
      <c r="O4" s="4" t="s">
        <v>30</v>
      </c>
      <c r="P4" s="2" t="s">
        <v>0</v>
      </c>
      <c r="Q4" s="2" t="s">
        <v>1</v>
      </c>
      <c r="R4" s="2" t="s">
        <v>226</v>
      </c>
      <c r="S4" s="2" t="s">
        <v>227</v>
      </c>
      <c r="T4" s="2" t="s">
        <v>31</v>
      </c>
      <c r="U4" s="30" t="s">
        <v>595</v>
      </c>
      <c r="V4" s="30" t="s">
        <v>228</v>
      </c>
      <c r="W4" s="30" t="s">
        <v>229</v>
      </c>
      <c r="X4" s="30" t="s">
        <v>230</v>
      </c>
      <c r="Y4" s="4" t="s">
        <v>2</v>
      </c>
      <c r="Z4" s="4" t="s">
        <v>3</v>
      </c>
      <c r="AA4" s="4" t="s">
        <v>4</v>
      </c>
      <c r="AB4" s="4" t="s">
        <v>5</v>
      </c>
      <c r="AC4" s="4" t="s">
        <v>6</v>
      </c>
      <c r="AD4" s="4" t="s">
        <v>30</v>
      </c>
      <c r="AE4" s="2" t="s">
        <v>0</v>
      </c>
      <c r="AF4" s="2" t="s">
        <v>1</v>
      </c>
      <c r="AG4" s="2" t="s">
        <v>226</v>
      </c>
      <c r="AH4" s="2" t="s">
        <v>227</v>
      </c>
      <c r="AI4" s="2" t="s">
        <v>31</v>
      </c>
      <c r="AJ4" s="30" t="s">
        <v>595</v>
      </c>
      <c r="AK4" s="30" t="s">
        <v>228</v>
      </c>
      <c r="AL4" s="30" t="s">
        <v>229</v>
      </c>
      <c r="AM4" s="30" t="s">
        <v>230</v>
      </c>
      <c r="AN4" s="4" t="s">
        <v>2</v>
      </c>
      <c r="AO4" s="4" t="s">
        <v>3</v>
      </c>
      <c r="AP4" s="4" t="s">
        <v>4</v>
      </c>
      <c r="AQ4" s="4" t="s">
        <v>5</v>
      </c>
      <c r="AR4" s="4" t="s">
        <v>6</v>
      </c>
      <c r="AS4" s="4" t="s">
        <v>30</v>
      </c>
      <c r="AT4" s="2" t="s">
        <v>0</v>
      </c>
      <c r="AU4" s="2" t="s">
        <v>1</v>
      </c>
      <c r="AV4" s="2" t="s">
        <v>226</v>
      </c>
      <c r="AW4" s="2" t="s">
        <v>227</v>
      </c>
      <c r="AX4" s="2" t="s">
        <v>31</v>
      </c>
      <c r="AY4" s="30" t="s">
        <v>15</v>
      </c>
      <c r="AZ4" s="30" t="s">
        <v>228</v>
      </c>
      <c r="BA4" s="30" t="s">
        <v>229</v>
      </c>
      <c r="BB4" s="30" t="s">
        <v>230</v>
      </c>
      <c r="BC4" s="4" t="s">
        <v>2</v>
      </c>
      <c r="BD4" s="4" t="s">
        <v>3</v>
      </c>
      <c r="BE4" s="4" t="s">
        <v>4</v>
      </c>
      <c r="BF4" s="4" t="s">
        <v>5</v>
      </c>
      <c r="BG4" s="4" t="s">
        <v>6</v>
      </c>
      <c r="BH4" s="4" t="s">
        <v>30</v>
      </c>
      <c r="BI4" s="2" t="s">
        <v>0</v>
      </c>
      <c r="BJ4" s="2" t="s">
        <v>1</v>
      </c>
      <c r="BK4" s="2" t="s">
        <v>226</v>
      </c>
      <c r="BL4" s="2" t="s">
        <v>227</v>
      </c>
      <c r="BM4" s="2" t="s">
        <v>31</v>
      </c>
      <c r="BN4" s="30" t="s">
        <v>596</v>
      </c>
      <c r="BO4" s="30" t="s">
        <v>228</v>
      </c>
      <c r="BP4" s="30" t="s">
        <v>229</v>
      </c>
      <c r="BQ4" s="30" t="s">
        <v>230</v>
      </c>
      <c r="BR4" s="4" t="s">
        <v>2</v>
      </c>
      <c r="BS4" s="4" t="s">
        <v>3</v>
      </c>
      <c r="BT4" s="4" t="s">
        <v>4</v>
      </c>
      <c r="BU4" s="4" t="s">
        <v>5</v>
      </c>
      <c r="BV4" s="4" t="s">
        <v>6</v>
      </c>
      <c r="BW4" s="4" t="s">
        <v>30</v>
      </c>
      <c r="BX4" s="2" t="s">
        <v>0</v>
      </c>
      <c r="BY4" s="2" t="s">
        <v>1</v>
      </c>
      <c r="BZ4" s="2" t="s">
        <v>226</v>
      </c>
      <c r="CA4" s="2" t="s">
        <v>227</v>
      </c>
      <c r="CB4" s="2" t="s">
        <v>31</v>
      </c>
      <c r="CC4" s="30" t="s">
        <v>597</v>
      </c>
      <c r="CD4" s="30" t="s">
        <v>228</v>
      </c>
      <c r="CE4" s="30" t="s">
        <v>229</v>
      </c>
      <c r="CF4" s="30" t="s">
        <v>230</v>
      </c>
      <c r="CG4" s="4" t="s">
        <v>2</v>
      </c>
      <c r="CH4" s="4" t="s">
        <v>3</v>
      </c>
      <c r="CI4" s="4" t="s">
        <v>4</v>
      </c>
      <c r="CJ4" s="4" t="s">
        <v>5</v>
      </c>
      <c r="CK4" s="4" t="s">
        <v>6</v>
      </c>
      <c r="CL4" s="4" t="s">
        <v>30</v>
      </c>
      <c r="CM4" s="2" t="s">
        <v>0</v>
      </c>
      <c r="CN4" s="2" t="s">
        <v>1</v>
      </c>
      <c r="CO4" s="2" t="s">
        <v>226</v>
      </c>
      <c r="CP4" s="2" t="s">
        <v>227</v>
      </c>
      <c r="CQ4" s="2" t="s">
        <v>31</v>
      </c>
      <c r="CR4" s="30" t="s">
        <v>598</v>
      </c>
      <c r="CS4" s="30" t="s">
        <v>228</v>
      </c>
      <c r="CT4" s="30" t="s">
        <v>229</v>
      </c>
      <c r="CU4" s="30" t="s">
        <v>230</v>
      </c>
      <c r="CV4" s="4" t="s">
        <v>2</v>
      </c>
      <c r="CW4" s="4" t="s">
        <v>3</v>
      </c>
      <c r="CX4" s="4" t="s">
        <v>4</v>
      </c>
      <c r="CY4" s="4" t="s">
        <v>5</v>
      </c>
      <c r="CZ4" s="4" t="s">
        <v>6</v>
      </c>
      <c r="DA4" s="4" t="s">
        <v>30</v>
      </c>
      <c r="DB4" s="2" t="s">
        <v>0</v>
      </c>
      <c r="DC4" s="2" t="s">
        <v>1</v>
      </c>
      <c r="DD4" s="2" t="s">
        <v>226</v>
      </c>
      <c r="DE4" s="2" t="s">
        <v>227</v>
      </c>
      <c r="DF4" s="2" t="s">
        <v>31</v>
      </c>
      <c r="DG4" s="30" t="s">
        <v>599</v>
      </c>
      <c r="DH4" s="30" t="s">
        <v>228</v>
      </c>
      <c r="DI4" s="30" t="s">
        <v>229</v>
      </c>
      <c r="DJ4" s="30" t="s">
        <v>230</v>
      </c>
      <c r="DK4" s="4" t="s">
        <v>2</v>
      </c>
      <c r="DL4" s="4" t="s">
        <v>3</v>
      </c>
      <c r="DM4" s="4" t="s">
        <v>4</v>
      </c>
      <c r="DN4" s="4" t="s">
        <v>5</v>
      </c>
      <c r="DO4" s="4" t="s">
        <v>6</v>
      </c>
      <c r="DP4" s="4" t="s">
        <v>30</v>
      </c>
      <c r="DQ4" s="2" t="s">
        <v>0</v>
      </c>
      <c r="DR4" s="2" t="s">
        <v>1</v>
      </c>
      <c r="DS4" s="2" t="s">
        <v>226</v>
      </c>
      <c r="DT4" s="2" t="s">
        <v>227</v>
      </c>
      <c r="DU4" s="2" t="s">
        <v>31</v>
      </c>
      <c r="DV4" s="30" t="s">
        <v>600</v>
      </c>
      <c r="DW4" s="30" t="s">
        <v>228</v>
      </c>
      <c r="DX4" s="30" t="s">
        <v>229</v>
      </c>
      <c r="DY4" s="30" t="s">
        <v>230</v>
      </c>
      <c r="DZ4" s="4" t="s">
        <v>2</v>
      </c>
      <c r="EA4" s="4" t="s">
        <v>3</v>
      </c>
      <c r="EB4" s="4" t="s">
        <v>4</v>
      </c>
      <c r="EC4" s="4" t="s">
        <v>5</v>
      </c>
      <c r="ED4" s="4" t="s">
        <v>6</v>
      </c>
      <c r="EE4" s="4" t="s">
        <v>30</v>
      </c>
      <c r="EF4" s="2" t="s">
        <v>0</v>
      </c>
      <c r="EG4" s="2" t="s">
        <v>1</v>
      </c>
      <c r="EH4" s="2" t="s">
        <v>226</v>
      </c>
      <c r="EI4" s="2" t="s">
        <v>227</v>
      </c>
      <c r="EJ4" s="2" t="s">
        <v>31</v>
      </c>
      <c r="EK4" s="30" t="s">
        <v>15</v>
      </c>
      <c r="EL4" s="30" t="s">
        <v>228</v>
      </c>
      <c r="EM4" s="30" t="s">
        <v>229</v>
      </c>
      <c r="EN4" s="30" t="s">
        <v>230</v>
      </c>
      <c r="EO4" s="4" t="s">
        <v>2</v>
      </c>
      <c r="EP4" s="4" t="s">
        <v>3</v>
      </c>
      <c r="EQ4" s="4" t="s">
        <v>4</v>
      </c>
      <c r="ER4" s="4" t="s">
        <v>5</v>
      </c>
      <c r="ES4" s="4" t="s">
        <v>6</v>
      </c>
      <c r="ET4" s="4" t="s">
        <v>30</v>
      </c>
      <c r="EU4" s="2" t="s">
        <v>0</v>
      </c>
      <c r="EV4" s="2" t="s">
        <v>1</v>
      </c>
      <c r="EW4" s="2" t="s">
        <v>226</v>
      </c>
      <c r="EX4" s="2" t="s">
        <v>227</v>
      </c>
      <c r="EY4" s="2" t="s">
        <v>31</v>
      </c>
      <c r="EZ4" s="30" t="s">
        <v>601</v>
      </c>
      <c r="FA4" s="30" t="s">
        <v>228</v>
      </c>
      <c r="FB4" s="30" t="s">
        <v>229</v>
      </c>
      <c r="FC4" s="30" t="s">
        <v>230</v>
      </c>
      <c r="FD4" s="4" t="s">
        <v>2</v>
      </c>
      <c r="FE4" s="4" t="s">
        <v>3</v>
      </c>
      <c r="FF4" s="4" t="s">
        <v>4</v>
      </c>
      <c r="FG4" s="4" t="s">
        <v>5</v>
      </c>
      <c r="FH4" s="4" t="s">
        <v>6</v>
      </c>
      <c r="FI4" s="4" t="s">
        <v>30</v>
      </c>
      <c r="FJ4" s="2" t="s">
        <v>0</v>
      </c>
      <c r="FK4" s="2" t="s">
        <v>1</v>
      </c>
      <c r="FL4" s="2" t="s">
        <v>226</v>
      </c>
      <c r="FM4" s="2" t="s">
        <v>227</v>
      </c>
      <c r="FN4" s="2" t="s">
        <v>31</v>
      </c>
      <c r="FO4" s="30" t="s">
        <v>15</v>
      </c>
      <c r="FP4" s="30" t="s">
        <v>228</v>
      </c>
      <c r="FQ4" s="30" t="s">
        <v>229</v>
      </c>
      <c r="FR4" s="30" t="s">
        <v>230</v>
      </c>
      <c r="FS4" s="4" t="s">
        <v>2</v>
      </c>
      <c r="FT4" s="4" t="s">
        <v>3</v>
      </c>
      <c r="FU4" s="4" t="s">
        <v>4</v>
      </c>
      <c r="FV4" s="4" t="s">
        <v>5</v>
      </c>
      <c r="FW4" s="4" t="s">
        <v>6</v>
      </c>
      <c r="FX4" s="4" t="s">
        <v>30</v>
      </c>
      <c r="FY4" s="2" t="s">
        <v>0</v>
      </c>
      <c r="FZ4" s="2" t="s">
        <v>1</v>
      </c>
      <c r="GA4" s="2" t="s">
        <v>226</v>
      </c>
      <c r="GB4" s="2" t="s">
        <v>227</v>
      </c>
      <c r="GC4" s="2" t="s">
        <v>31</v>
      </c>
      <c r="GD4" s="30" t="s">
        <v>602</v>
      </c>
      <c r="GE4" s="30" t="s">
        <v>228</v>
      </c>
      <c r="GF4" s="30" t="s">
        <v>229</v>
      </c>
      <c r="GG4" s="30" t="s">
        <v>230</v>
      </c>
      <c r="GH4" s="4" t="s">
        <v>2</v>
      </c>
      <c r="GI4" s="4" t="s">
        <v>3</v>
      </c>
      <c r="GJ4" s="4" t="s">
        <v>4</v>
      </c>
      <c r="GK4" s="4" t="s">
        <v>5</v>
      </c>
      <c r="GL4" s="4" t="s">
        <v>6</v>
      </c>
      <c r="GM4" s="4" t="s">
        <v>30</v>
      </c>
      <c r="GN4" s="2" t="s">
        <v>0</v>
      </c>
      <c r="GO4" s="2" t="s">
        <v>1</v>
      </c>
      <c r="GP4" s="2" t="s">
        <v>226</v>
      </c>
      <c r="GQ4" s="2" t="s">
        <v>227</v>
      </c>
      <c r="GR4" s="2" t="s">
        <v>31</v>
      </c>
      <c r="GS4" s="30" t="s">
        <v>15</v>
      </c>
      <c r="GT4" s="30" t="s">
        <v>228</v>
      </c>
      <c r="GU4" s="30" t="s">
        <v>229</v>
      </c>
      <c r="GV4" s="30" t="s">
        <v>230</v>
      </c>
      <c r="GW4" s="4" t="s">
        <v>2</v>
      </c>
      <c r="GX4" s="4" t="s">
        <v>3</v>
      </c>
      <c r="GY4" s="4" t="s">
        <v>4</v>
      </c>
      <c r="GZ4" s="4" t="s">
        <v>5</v>
      </c>
      <c r="HA4" s="4" t="s">
        <v>6</v>
      </c>
      <c r="HB4" s="4" t="s">
        <v>30</v>
      </c>
      <c r="HC4" s="2" t="s">
        <v>0</v>
      </c>
      <c r="HD4" s="2" t="s">
        <v>1</v>
      </c>
      <c r="HE4" s="2" t="s">
        <v>226</v>
      </c>
      <c r="HF4" s="2" t="s">
        <v>227</v>
      </c>
      <c r="HG4" s="2" t="s">
        <v>31</v>
      </c>
      <c r="HH4" s="30" t="s">
        <v>15</v>
      </c>
      <c r="HI4" s="30" t="s">
        <v>228</v>
      </c>
      <c r="HJ4" s="30" t="s">
        <v>229</v>
      </c>
      <c r="HK4" s="30" t="s">
        <v>230</v>
      </c>
      <c r="HL4" s="4" t="s">
        <v>2</v>
      </c>
      <c r="HM4" s="4" t="s">
        <v>3</v>
      </c>
      <c r="HN4" s="4" t="s">
        <v>4</v>
      </c>
      <c r="HO4" s="4" t="s">
        <v>5</v>
      </c>
      <c r="HP4" s="4" t="s">
        <v>6</v>
      </c>
      <c r="HQ4" s="4" t="s">
        <v>30</v>
      </c>
      <c r="HR4" s="2" t="s">
        <v>0</v>
      </c>
      <c r="HS4" s="2" t="s">
        <v>1</v>
      </c>
      <c r="HT4" s="2" t="s">
        <v>226</v>
      </c>
      <c r="HU4" s="2" t="s">
        <v>227</v>
      </c>
      <c r="HV4" s="2" t="s">
        <v>31</v>
      </c>
      <c r="HW4" s="30" t="s">
        <v>603</v>
      </c>
      <c r="HX4" s="30" t="s">
        <v>228</v>
      </c>
      <c r="HY4" s="30" t="s">
        <v>229</v>
      </c>
      <c r="HZ4" s="30" t="s">
        <v>230</v>
      </c>
      <c r="IA4" s="4" t="s">
        <v>2</v>
      </c>
      <c r="IB4" s="4" t="s">
        <v>3</v>
      </c>
      <c r="IC4" s="4" t="s">
        <v>4</v>
      </c>
      <c r="ID4" s="4" t="s">
        <v>5</v>
      </c>
      <c r="IE4" s="4" t="s">
        <v>6</v>
      </c>
      <c r="IF4" s="4" t="s">
        <v>30</v>
      </c>
      <c r="IG4" s="2" t="s">
        <v>0</v>
      </c>
      <c r="IH4" s="2" t="s">
        <v>1</v>
      </c>
      <c r="II4" s="2" t="s">
        <v>226</v>
      </c>
      <c r="IJ4" s="2" t="s">
        <v>227</v>
      </c>
      <c r="IK4" s="2" t="s">
        <v>31</v>
      </c>
      <c r="IL4" s="30" t="s">
        <v>604</v>
      </c>
      <c r="IM4" s="30" t="s">
        <v>228</v>
      </c>
      <c r="IN4" s="30" t="s">
        <v>229</v>
      </c>
      <c r="IO4" s="30" t="s">
        <v>230</v>
      </c>
      <c r="IP4" s="4" t="s">
        <v>2</v>
      </c>
      <c r="IQ4" s="4" t="s">
        <v>3</v>
      </c>
      <c r="IR4" s="4" t="s">
        <v>4</v>
      </c>
      <c r="IS4" s="4" t="s">
        <v>5</v>
      </c>
      <c r="IT4" s="4" t="s">
        <v>6</v>
      </c>
      <c r="IU4" s="4" t="s">
        <v>30</v>
      </c>
      <c r="IV4" s="2" t="s">
        <v>0</v>
      </c>
      <c r="IW4" s="2" t="s">
        <v>1</v>
      </c>
      <c r="IX4" s="2" t="s">
        <v>226</v>
      </c>
      <c r="IY4" s="2" t="s">
        <v>227</v>
      </c>
      <c r="IZ4" s="2" t="s">
        <v>31</v>
      </c>
      <c r="JA4" s="30" t="s">
        <v>605</v>
      </c>
      <c r="JB4" s="30" t="s">
        <v>228</v>
      </c>
      <c r="JC4" s="30" t="s">
        <v>229</v>
      </c>
      <c r="JD4" s="30" t="s">
        <v>230</v>
      </c>
      <c r="JE4" s="4" t="s">
        <v>2</v>
      </c>
      <c r="JF4" s="4" t="s">
        <v>3</v>
      </c>
      <c r="JG4" s="4" t="s">
        <v>4</v>
      </c>
      <c r="JH4" s="4" t="s">
        <v>5</v>
      </c>
      <c r="JI4" s="4" t="s">
        <v>6</v>
      </c>
      <c r="JJ4" s="4" t="s">
        <v>30</v>
      </c>
      <c r="JK4" s="2" t="s">
        <v>0</v>
      </c>
      <c r="JL4" s="2" t="s">
        <v>1</v>
      </c>
      <c r="JM4" s="2" t="s">
        <v>226</v>
      </c>
      <c r="JN4" s="2" t="s">
        <v>227</v>
      </c>
      <c r="JO4" s="2" t="s">
        <v>31</v>
      </c>
      <c r="JP4" s="30" t="s">
        <v>15</v>
      </c>
      <c r="JQ4" s="30" t="s">
        <v>228</v>
      </c>
      <c r="JR4" s="30" t="s">
        <v>229</v>
      </c>
      <c r="JS4" s="30" t="s">
        <v>230</v>
      </c>
      <c r="JT4" s="4" t="s">
        <v>2</v>
      </c>
      <c r="JU4" s="4" t="s">
        <v>3</v>
      </c>
      <c r="JV4" s="4" t="s">
        <v>4</v>
      </c>
      <c r="JW4" s="4" t="s">
        <v>5</v>
      </c>
      <c r="JX4" s="4" t="s">
        <v>6</v>
      </c>
      <c r="JY4" s="4" t="s">
        <v>30</v>
      </c>
      <c r="JZ4" s="2" t="s">
        <v>0</v>
      </c>
      <c r="KA4" s="2" t="s">
        <v>1</v>
      </c>
      <c r="KB4" s="2" t="s">
        <v>226</v>
      </c>
      <c r="KC4" s="2" t="s">
        <v>227</v>
      </c>
      <c r="KD4" s="2" t="s">
        <v>31</v>
      </c>
      <c r="KE4" s="30" t="s">
        <v>15</v>
      </c>
      <c r="KF4" s="30" t="s">
        <v>228</v>
      </c>
      <c r="KG4" s="30" t="s">
        <v>229</v>
      </c>
      <c r="KH4" s="30" t="s">
        <v>230</v>
      </c>
      <c r="KI4" s="4" t="s">
        <v>2</v>
      </c>
      <c r="KJ4" s="4" t="s">
        <v>3</v>
      </c>
      <c r="KK4" s="4" t="s">
        <v>4</v>
      </c>
      <c r="KL4" s="4" t="s">
        <v>5</v>
      </c>
      <c r="KM4" s="4" t="s">
        <v>6</v>
      </c>
      <c r="KN4" s="4" t="s">
        <v>30</v>
      </c>
      <c r="KO4" s="2" t="s">
        <v>0</v>
      </c>
      <c r="KP4" s="2" t="s">
        <v>1</v>
      </c>
      <c r="KQ4" s="2" t="s">
        <v>226</v>
      </c>
      <c r="KR4" s="2" t="s">
        <v>227</v>
      </c>
      <c r="KS4" s="2" t="s">
        <v>31</v>
      </c>
      <c r="KT4" s="30" t="s">
        <v>606</v>
      </c>
      <c r="KU4" s="30" t="s">
        <v>228</v>
      </c>
      <c r="KV4" s="30" t="s">
        <v>229</v>
      </c>
      <c r="KW4" s="30" t="s">
        <v>230</v>
      </c>
      <c r="KX4" s="4" t="s">
        <v>2</v>
      </c>
      <c r="KY4" s="4" t="s">
        <v>3</v>
      </c>
      <c r="KZ4" s="4" t="s">
        <v>4</v>
      </c>
      <c r="LA4" s="4" t="s">
        <v>5</v>
      </c>
      <c r="LB4" s="4" t="s">
        <v>6</v>
      </c>
      <c r="LC4" s="4" t="s">
        <v>30</v>
      </c>
      <c r="LD4" s="2" t="s">
        <v>0</v>
      </c>
      <c r="LE4" s="2" t="s">
        <v>1</v>
      </c>
      <c r="LF4" s="2" t="s">
        <v>226</v>
      </c>
      <c r="LG4" s="2" t="s">
        <v>227</v>
      </c>
      <c r="LH4" s="2" t="s">
        <v>31</v>
      </c>
      <c r="LI4" s="30" t="s">
        <v>15</v>
      </c>
      <c r="LJ4" s="30" t="s">
        <v>228</v>
      </c>
      <c r="LK4" s="30" t="s">
        <v>229</v>
      </c>
      <c r="LL4" s="30" t="s">
        <v>230</v>
      </c>
      <c r="LM4" s="4" t="s">
        <v>2</v>
      </c>
      <c r="LN4" s="4" t="s">
        <v>3</v>
      </c>
      <c r="LO4" s="4" t="s">
        <v>4</v>
      </c>
      <c r="LP4" s="4" t="s">
        <v>5</v>
      </c>
      <c r="LQ4" s="4" t="s">
        <v>6</v>
      </c>
      <c r="LR4" s="4" t="s">
        <v>30</v>
      </c>
      <c r="LS4" s="2" t="s">
        <v>0</v>
      </c>
      <c r="LT4" s="2" t="s">
        <v>1</v>
      </c>
      <c r="LU4" s="2" t="s">
        <v>226</v>
      </c>
      <c r="LV4" s="2" t="s">
        <v>227</v>
      </c>
      <c r="LW4" s="2" t="s">
        <v>31</v>
      </c>
      <c r="LX4" s="30" t="s">
        <v>607</v>
      </c>
      <c r="LY4" s="30" t="s">
        <v>228</v>
      </c>
      <c r="LZ4" s="30" t="s">
        <v>229</v>
      </c>
      <c r="MA4" s="30" t="s">
        <v>230</v>
      </c>
      <c r="MB4" s="4" t="s">
        <v>2</v>
      </c>
      <c r="MC4" s="4" t="s">
        <v>3</v>
      </c>
      <c r="MD4" s="4" t="s">
        <v>4</v>
      </c>
      <c r="ME4" s="4" t="s">
        <v>5</v>
      </c>
      <c r="MF4" s="4" t="s">
        <v>6</v>
      </c>
      <c r="MG4" s="4" t="s">
        <v>30</v>
      </c>
      <c r="MH4" s="2" t="s">
        <v>0</v>
      </c>
      <c r="MI4" s="2" t="s">
        <v>1</v>
      </c>
      <c r="MJ4" s="2" t="s">
        <v>226</v>
      </c>
      <c r="MK4" s="2" t="s">
        <v>227</v>
      </c>
      <c r="ML4" s="2" t="s">
        <v>31</v>
      </c>
      <c r="MM4" s="30" t="s">
        <v>710</v>
      </c>
      <c r="MN4" s="30" t="s">
        <v>228</v>
      </c>
      <c r="MO4" s="30" t="s">
        <v>229</v>
      </c>
      <c r="MP4" s="30" t="s">
        <v>230</v>
      </c>
      <c r="MQ4" s="4" t="s">
        <v>2</v>
      </c>
      <c r="MR4" s="4" t="s">
        <v>3</v>
      </c>
      <c r="MS4" s="4" t="s">
        <v>4</v>
      </c>
      <c r="MT4" s="4" t="s">
        <v>5</v>
      </c>
      <c r="MU4" s="4" t="s">
        <v>6</v>
      </c>
      <c r="MV4" s="4" t="s">
        <v>30</v>
      </c>
      <c r="MW4" s="30" t="s">
        <v>230</v>
      </c>
      <c r="MX4" s="4" t="s">
        <v>2</v>
      </c>
      <c r="MY4" s="4" t="s">
        <v>3</v>
      </c>
      <c r="MZ4" s="4" t="s">
        <v>4</v>
      </c>
      <c r="NA4" s="4" t="s">
        <v>5</v>
      </c>
      <c r="NB4" s="4" t="s">
        <v>6</v>
      </c>
    </row>
    <row r="5" spans="1:366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5" t="s">
        <v>7</v>
      </c>
      <c r="EG5" s="5" t="s">
        <v>8</v>
      </c>
      <c r="EH5" s="5" t="s">
        <v>9</v>
      </c>
      <c r="EI5" s="5" t="s">
        <v>10</v>
      </c>
      <c r="EJ5" s="5" t="s">
        <v>34</v>
      </c>
      <c r="EK5" s="29" t="s">
        <v>35</v>
      </c>
      <c r="EL5" s="29" t="s">
        <v>36</v>
      </c>
      <c r="EM5" s="29" t="s">
        <v>37</v>
      </c>
      <c r="EN5" s="29" t="s">
        <v>38</v>
      </c>
      <c r="EO5" s="29"/>
      <c r="EP5" s="29"/>
      <c r="EQ5" s="29"/>
      <c r="ER5" s="29"/>
      <c r="ES5" s="29"/>
      <c r="ET5" s="29"/>
      <c r="EU5" s="5" t="s">
        <v>7</v>
      </c>
      <c r="EV5" s="5" t="s">
        <v>8</v>
      </c>
      <c r="EW5" s="5" t="s">
        <v>9</v>
      </c>
      <c r="EX5" s="5" t="s">
        <v>10</v>
      </c>
      <c r="EY5" s="5" t="s">
        <v>34</v>
      </c>
      <c r="EZ5" s="29" t="s">
        <v>35</v>
      </c>
      <c r="FA5" s="29" t="s">
        <v>36</v>
      </c>
      <c r="FB5" s="29" t="s">
        <v>37</v>
      </c>
      <c r="FC5" s="29" t="s">
        <v>38</v>
      </c>
      <c r="FD5" s="29"/>
      <c r="FE5" s="29"/>
      <c r="FF5" s="29"/>
      <c r="FG5" s="29"/>
      <c r="FH5" s="29"/>
      <c r="FI5" s="29"/>
      <c r="FJ5" s="5" t="s">
        <v>7</v>
      </c>
      <c r="FK5" s="5" t="s">
        <v>8</v>
      </c>
      <c r="FL5" s="5" t="s">
        <v>9</v>
      </c>
      <c r="FM5" s="5" t="s">
        <v>10</v>
      </c>
      <c r="FN5" s="5" t="s">
        <v>34</v>
      </c>
      <c r="FO5" s="29" t="s">
        <v>35</v>
      </c>
      <c r="FP5" s="29" t="s">
        <v>36</v>
      </c>
      <c r="FQ5" s="29" t="s">
        <v>37</v>
      </c>
      <c r="FR5" s="29" t="s">
        <v>38</v>
      </c>
      <c r="FS5" s="29"/>
      <c r="FT5" s="29"/>
      <c r="FU5" s="29"/>
      <c r="FV5" s="29"/>
      <c r="FW5" s="29"/>
      <c r="FX5" s="29"/>
      <c r="FY5" s="5" t="s">
        <v>7</v>
      </c>
      <c r="FZ5" s="5" t="s">
        <v>8</v>
      </c>
      <c r="GA5" s="5" t="s">
        <v>9</v>
      </c>
      <c r="GB5" s="5" t="s">
        <v>10</v>
      </c>
      <c r="GC5" s="5" t="s">
        <v>34</v>
      </c>
      <c r="GD5" s="29" t="s">
        <v>35</v>
      </c>
      <c r="GE5" s="29" t="s">
        <v>36</v>
      </c>
      <c r="GF5" s="29" t="s">
        <v>37</v>
      </c>
      <c r="GG5" s="29" t="s">
        <v>38</v>
      </c>
      <c r="GH5" s="29"/>
      <c r="GI5" s="29"/>
      <c r="GJ5" s="29"/>
      <c r="GK5" s="29"/>
      <c r="GL5" s="29"/>
      <c r="GM5" s="29"/>
      <c r="GN5" s="5" t="s">
        <v>7</v>
      </c>
      <c r="GO5" s="5" t="s">
        <v>8</v>
      </c>
      <c r="GP5" s="5" t="s">
        <v>9</v>
      </c>
      <c r="GQ5" s="5" t="s">
        <v>10</v>
      </c>
      <c r="GR5" s="5" t="s">
        <v>34</v>
      </c>
      <c r="GS5" s="29" t="s">
        <v>35</v>
      </c>
      <c r="GT5" s="29" t="s">
        <v>36</v>
      </c>
      <c r="GU5" s="29" t="s">
        <v>37</v>
      </c>
      <c r="GV5" s="29" t="s">
        <v>38</v>
      </c>
      <c r="GW5" s="29"/>
      <c r="GX5" s="29"/>
      <c r="GY5" s="29"/>
      <c r="GZ5" s="29"/>
      <c r="HA5" s="29"/>
      <c r="HB5" s="29"/>
      <c r="HC5" s="5" t="s">
        <v>7</v>
      </c>
      <c r="HD5" s="5" t="s">
        <v>8</v>
      </c>
      <c r="HE5" s="5" t="s">
        <v>9</v>
      </c>
      <c r="HF5" s="5" t="s">
        <v>10</v>
      </c>
      <c r="HG5" s="5" t="s">
        <v>34</v>
      </c>
      <c r="HH5" s="29" t="s">
        <v>35</v>
      </c>
      <c r="HI5" s="29" t="s">
        <v>36</v>
      </c>
      <c r="HJ5" s="29" t="s">
        <v>37</v>
      </c>
      <c r="HK5" s="29" t="s">
        <v>38</v>
      </c>
      <c r="HL5" s="29"/>
      <c r="HM5" s="29"/>
      <c r="HN5" s="29"/>
      <c r="HO5" s="29"/>
      <c r="HP5" s="29"/>
      <c r="HQ5" s="29"/>
      <c r="HR5" s="5" t="s">
        <v>7</v>
      </c>
      <c r="HS5" s="5" t="s">
        <v>8</v>
      </c>
      <c r="HT5" s="5" t="s">
        <v>9</v>
      </c>
      <c r="HU5" s="5" t="s">
        <v>10</v>
      </c>
      <c r="HV5" s="5" t="s">
        <v>34</v>
      </c>
      <c r="HW5" s="29" t="s">
        <v>35</v>
      </c>
      <c r="HX5" s="29" t="s">
        <v>36</v>
      </c>
      <c r="HY5" s="29" t="s">
        <v>37</v>
      </c>
      <c r="HZ5" s="29" t="s">
        <v>38</v>
      </c>
      <c r="IA5" s="29"/>
      <c r="IB5" s="29"/>
      <c r="IC5" s="29"/>
      <c r="ID5" s="29"/>
      <c r="IE5" s="29"/>
      <c r="IF5" s="29"/>
      <c r="IG5" s="5" t="s">
        <v>7</v>
      </c>
      <c r="IH5" s="5" t="s">
        <v>8</v>
      </c>
      <c r="II5" s="5" t="s">
        <v>9</v>
      </c>
      <c r="IJ5" s="5" t="s">
        <v>10</v>
      </c>
      <c r="IK5" s="5" t="s">
        <v>34</v>
      </c>
      <c r="IL5" s="29" t="s">
        <v>35</v>
      </c>
      <c r="IM5" s="29" t="s">
        <v>36</v>
      </c>
      <c r="IN5" s="29" t="s">
        <v>37</v>
      </c>
      <c r="IO5" s="29" t="s">
        <v>38</v>
      </c>
      <c r="IP5" s="29"/>
      <c r="IQ5" s="29"/>
      <c r="IR5" s="29"/>
      <c r="IS5" s="29"/>
      <c r="IT5" s="29"/>
      <c r="IU5" s="29"/>
      <c r="IV5" s="5" t="s">
        <v>7</v>
      </c>
      <c r="IW5" s="5" t="s">
        <v>8</v>
      </c>
      <c r="IX5" s="5" t="s">
        <v>9</v>
      </c>
      <c r="IY5" s="5" t="s">
        <v>10</v>
      </c>
      <c r="IZ5" s="5" t="s">
        <v>34</v>
      </c>
      <c r="JA5" s="29" t="s">
        <v>35</v>
      </c>
      <c r="JB5" s="29" t="s">
        <v>36</v>
      </c>
      <c r="JC5" s="29" t="s">
        <v>37</v>
      </c>
      <c r="JD5" s="29" t="s">
        <v>38</v>
      </c>
      <c r="JE5" s="29"/>
      <c r="JF5" s="29"/>
      <c r="JG5" s="29"/>
      <c r="JH5" s="29"/>
      <c r="JI5" s="29"/>
      <c r="JJ5" s="29"/>
      <c r="JK5" s="5" t="s">
        <v>7</v>
      </c>
      <c r="JL5" s="5" t="s">
        <v>8</v>
      </c>
      <c r="JM5" s="5" t="s">
        <v>9</v>
      </c>
      <c r="JN5" s="5" t="s">
        <v>10</v>
      </c>
      <c r="JO5" s="5" t="s">
        <v>34</v>
      </c>
      <c r="JP5" s="29" t="s">
        <v>35</v>
      </c>
      <c r="JQ5" s="29" t="s">
        <v>36</v>
      </c>
      <c r="JR5" s="29" t="s">
        <v>37</v>
      </c>
      <c r="JS5" s="29" t="s">
        <v>38</v>
      </c>
      <c r="JT5" s="29"/>
      <c r="JU5" s="29"/>
      <c r="JV5" s="29"/>
      <c r="JW5" s="29"/>
      <c r="JX5" s="29"/>
      <c r="JY5" s="29"/>
      <c r="JZ5" s="5" t="s">
        <v>7</v>
      </c>
      <c r="KA5" s="5" t="s">
        <v>8</v>
      </c>
      <c r="KB5" s="5" t="s">
        <v>9</v>
      </c>
      <c r="KC5" s="5" t="s">
        <v>10</v>
      </c>
      <c r="KD5" s="5" t="s">
        <v>34</v>
      </c>
      <c r="KE5" s="29" t="s">
        <v>35</v>
      </c>
      <c r="KF5" s="29" t="s">
        <v>36</v>
      </c>
      <c r="KG5" s="29" t="s">
        <v>37</v>
      </c>
      <c r="KH5" s="29" t="s">
        <v>38</v>
      </c>
      <c r="KI5" s="29"/>
      <c r="KJ5" s="29"/>
      <c r="KK5" s="29"/>
      <c r="KL5" s="29"/>
      <c r="KM5" s="29"/>
      <c r="KN5" s="29"/>
      <c r="KO5" s="5" t="s">
        <v>7</v>
      </c>
      <c r="KP5" s="5" t="s">
        <v>8</v>
      </c>
      <c r="KQ5" s="5" t="s">
        <v>9</v>
      </c>
      <c r="KR5" s="5" t="s">
        <v>10</v>
      </c>
      <c r="KS5" s="5" t="s">
        <v>34</v>
      </c>
      <c r="KT5" s="29" t="s">
        <v>35</v>
      </c>
      <c r="KU5" s="29" t="s">
        <v>36</v>
      </c>
      <c r="KV5" s="29" t="s">
        <v>37</v>
      </c>
      <c r="KW5" s="29" t="s">
        <v>38</v>
      </c>
      <c r="KX5" s="29"/>
      <c r="KY5" s="29"/>
      <c r="KZ5" s="29"/>
      <c r="LA5" s="29"/>
      <c r="LB5" s="29"/>
      <c r="LC5" s="29"/>
      <c r="LD5" s="5" t="s">
        <v>7</v>
      </c>
      <c r="LE5" s="5" t="s">
        <v>8</v>
      </c>
      <c r="LF5" s="5" t="s">
        <v>9</v>
      </c>
      <c r="LG5" s="5" t="s">
        <v>10</v>
      </c>
      <c r="LH5" s="5" t="s">
        <v>34</v>
      </c>
      <c r="LI5" s="29" t="s">
        <v>35</v>
      </c>
      <c r="LJ5" s="29" t="s">
        <v>36</v>
      </c>
      <c r="LK5" s="29" t="s">
        <v>37</v>
      </c>
      <c r="LL5" s="29" t="s">
        <v>38</v>
      </c>
      <c r="LM5" s="29"/>
      <c r="LN5" s="29"/>
      <c r="LO5" s="29"/>
      <c r="LP5" s="29"/>
      <c r="LQ5" s="29"/>
      <c r="LR5" s="29"/>
      <c r="LS5" s="5" t="s">
        <v>7</v>
      </c>
      <c r="LT5" s="5" t="s">
        <v>8</v>
      </c>
      <c r="LU5" s="5" t="s">
        <v>9</v>
      </c>
      <c r="LV5" s="5" t="s">
        <v>10</v>
      </c>
      <c r="LW5" s="5" t="s">
        <v>34</v>
      </c>
      <c r="LX5" s="29" t="s">
        <v>35</v>
      </c>
      <c r="LY5" s="29" t="s">
        <v>36</v>
      </c>
      <c r="LZ5" s="29" t="s">
        <v>37</v>
      </c>
      <c r="MA5" s="29" t="s">
        <v>38</v>
      </c>
      <c r="MB5" s="29"/>
      <c r="MC5" s="29"/>
      <c r="MD5" s="29"/>
      <c r="ME5" s="29"/>
      <c r="MF5" s="29"/>
      <c r="MG5" s="29"/>
      <c r="MH5" s="5" t="s">
        <v>7</v>
      </c>
      <c r="MI5" s="5" t="s">
        <v>8</v>
      </c>
      <c r="MJ5" s="5" t="s">
        <v>9</v>
      </c>
      <c r="MK5" s="5" t="s">
        <v>10</v>
      </c>
      <c r="ML5" s="5" t="s">
        <v>34</v>
      </c>
      <c r="MM5" s="29" t="s">
        <v>35</v>
      </c>
      <c r="MN5" s="29" t="s">
        <v>36</v>
      </c>
      <c r="MO5" s="29" t="s">
        <v>37</v>
      </c>
      <c r="MP5" s="29" t="s">
        <v>38</v>
      </c>
      <c r="MQ5" s="29"/>
      <c r="MR5" s="29"/>
      <c r="MS5" s="29"/>
      <c r="MT5" s="29"/>
      <c r="MU5" s="29"/>
      <c r="MV5" s="29"/>
      <c r="MW5" s="29" t="s">
        <v>38</v>
      </c>
      <c r="MX5" s="29"/>
      <c r="MY5" s="29"/>
      <c r="MZ5" s="29"/>
      <c r="NA5" s="29"/>
      <c r="NB5" s="29"/>
    </row>
    <row r="6" spans="1:366" s="18" customFormat="1" hidden="1">
      <c r="A6" s="158">
        <v>5</v>
      </c>
      <c r="B6" s="159" t="s">
        <v>11</v>
      </c>
      <c r="C6" s="160">
        <v>0</v>
      </c>
      <c r="D6" s="161">
        <v>0</v>
      </c>
      <c r="E6" s="161"/>
      <c r="F6" s="110">
        <v>0</v>
      </c>
      <c r="G6" s="110">
        <v>0</v>
      </c>
      <c r="H6" s="162">
        <v>0</v>
      </c>
      <c r="I6" s="110">
        <f t="shared" ref="I6" si="0">G6+H6</f>
        <v>0</v>
      </c>
      <c r="J6" s="110">
        <v>0</v>
      </c>
      <c r="K6" s="110">
        <v>0</v>
      </c>
      <c r="L6" s="110">
        <v>0</v>
      </c>
      <c r="M6" s="110">
        <v>0</v>
      </c>
      <c r="N6" s="110">
        <f t="shared" ref="N6" si="1">I6-(J6+K6+L6+M6)</f>
        <v>0</v>
      </c>
      <c r="O6" s="110"/>
      <c r="P6" s="158">
        <v>5</v>
      </c>
      <c r="Q6" s="159" t="s">
        <v>11</v>
      </c>
      <c r="R6" s="163">
        <v>20000</v>
      </c>
      <c r="S6" s="163"/>
      <c r="T6" s="164">
        <v>0</v>
      </c>
      <c r="U6" s="165">
        <v>1</v>
      </c>
      <c r="V6" s="110">
        <v>20000</v>
      </c>
      <c r="W6" s="162">
        <v>0</v>
      </c>
      <c r="X6" s="110">
        <f t="shared" ref="X6" si="2">V6+W6</f>
        <v>20000</v>
      </c>
      <c r="Y6" s="110">
        <v>0</v>
      </c>
      <c r="Z6" s="110">
        <v>20000</v>
      </c>
      <c r="AA6" s="110">
        <v>0</v>
      </c>
      <c r="AB6" s="110">
        <v>0</v>
      </c>
      <c r="AC6" s="110">
        <f t="shared" ref="AC6" si="3">X6-(Y6+Z6+AA6+AB6)</f>
        <v>0</v>
      </c>
      <c r="AD6" s="110"/>
      <c r="AE6" s="158">
        <v>5</v>
      </c>
      <c r="AF6" s="159" t="s">
        <v>11</v>
      </c>
      <c r="AG6" s="160">
        <v>0</v>
      </c>
      <c r="AH6" s="161">
        <v>0</v>
      </c>
      <c r="AI6" s="161"/>
      <c r="AJ6" s="110">
        <v>0</v>
      </c>
      <c r="AK6" s="110">
        <v>0</v>
      </c>
      <c r="AL6" s="162">
        <v>0</v>
      </c>
      <c r="AM6" s="110">
        <f t="shared" ref="AM6" si="4">AK6+AL6</f>
        <v>0</v>
      </c>
      <c r="AN6" s="110">
        <v>0</v>
      </c>
      <c r="AO6" s="110">
        <v>0</v>
      </c>
      <c r="AP6" s="110">
        <v>0</v>
      </c>
      <c r="AQ6" s="110">
        <v>0</v>
      </c>
      <c r="AR6" s="110">
        <f t="shared" ref="AR6" si="5">AM6-(AN6+AO6+AP6+AQ6)</f>
        <v>0</v>
      </c>
      <c r="AS6" s="110"/>
      <c r="AT6" s="158">
        <v>5</v>
      </c>
      <c r="AU6" s="159" t="s">
        <v>11</v>
      </c>
      <c r="AV6" s="160">
        <v>0</v>
      </c>
      <c r="AW6" s="161">
        <v>0</v>
      </c>
      <c r="AX6" s="161"/>
      <c r="AY6" s="110">
        <v>0</v>
      </c>
      <c r="AZ6" s="110">
        <v>0</v>
      </c>
      <c r="BA6" s="162">
        <v>0</v>
      </c>
      <c r="BB6" s="110">
        <f t="shared" ref="BB6" si="6">AZ6+BA6</f>
        <v>0</v>
      </c>
      <c r="BC6" s="110">
        <v>0</v>
      </c>
      <c r="BD6" s="110">
        <v>0</v>
      </c>
      <c r="BE6" s="110">
        <v>0</v>
      </c>
      <c r="BF6" s="110">
        <v>0</v>
      </c>
      <c r="BG6" s="110">
        <f t="shared" ref="BG6" si="7">BB6-(BC6+BD6+BE6+BF6)</f>
        <v>0</v>
      </c>
      <c r="BH6" s="110"/>
      <c r="BI6" s="158">
        <v>5</v>
      </c>
      <c r="BJ6" s="159" t="s">
        <v>11</v>
      </c>
      <c r="BK6" s="160">
        <v>9722367</v>
      </c>
      <c r="BL6" s="161">
        <v>2875134</v>
      </c>
      <c r="BM6" s="161">
        <v>29.572366482359698</v>
      </c>
      <c r="BN6" s="110">
        <v>444</v>
      </c>
      <c r="BO6" s="110">
        <v>2220000</v>
      </c>
      <c r="BP6" s="162">
        <v>0</v>
      </c>
      <c r="BQ6" s="110">
        <f t="shared" ref="BQ6" si="8">BO6+BP6</f>
        <v>2220000</v>
      </c>
      <c r="BR6" s="110">
        <v>0</v>
      </c>
      <c r="BS6" s="110">
        <v>740000</v>
      </c>
      <c r="BT6" s="110">
        <v>740000</v>
      </c>
      <c r="BU6" s="110">
        <v>740000</v>
      </c>
      <c r="BV6" s="110">
        <f t="shared" ref="BV6" si="9">BQ6-(BR6+BS6+BT6+BU6)</f>
        <v>0</v>
      </c>
      <c r="BW6" s="110"/>
      <c r="BX6" s="158">
        <v>5</v>
      </c>
      <c r="BY6" s="159" t="s">
        <v>11</v>
      </c>
      <c r="BZ6" s="160">
        <v>20000</v>
      </c>
      <c r="CA6" s="163"/>
      <c r="CB6" s="164">
        <v>0</v>
      </c>
      <c r="CC6" s="110">
        <v>2</v>
      </c>
      <c r="CD6" s="110">
        <v>10000</v>
      </c>
      <c r="CE6" s="162">
        <v>0</v>
      </c>
      <c r="CF6" s="110">
        <f t="shared" ref="CF6" si="10">CD6+CE6</f>
        <v>10000</v>
      </c>
      <c r="CG6" s="110">
        <v>0</v>
      </c>
      <c r="CH6" s="110">
        <v>10000</v>
      </c>
      <c r="CI6" s="110">
        <v>0</v>
      </c>
      <c r="CJ6" s="110">
        <v>0</v>
      </c>
      <c r="CK6" s="110">
        <f t="shared" ref="CK6" si="11">CF6-(CG6+CH6+CI6+CJ6)</f>
        <v>0</v>
      </c>
      <c r="CL6" s="110"/>
      <c r="CM6" s="158">
        <v>5</v>
      </c>
      <c r="CN6" s="159" t="s">
        <v>11</v>
      </c>
      <c r="CO6" s="160">
        <v>14799000</v>
      </c>
      <c r="CP6" s="163">
        <v>9219673</v>
      </c>
      <c r="CQ6" s="164">
        <v>62.299297249814181</v>
      </c>
      <c r="CR6" s="110">
        <v>21049</v>
      </c>
      <c r="CS6" s="110">
        <v>21049000</v>
      </c>
      <c r="CT6" s="162">
        <v>0</v>
      </c>
      <c r="CU6" s="110">
        <f t="shared" ref="CU6" si="12">CS6+CT6</f>
        <v>21049000</v>
      </c>
      <c r="CV6" s="110">
        <v>2104900</v>
      </c>
      <c r="CW6" s="110">
        <v>3157350</v>
      </c>
      <c r="CX6" s="110">
        <v>6314700</v>
      </c>
      <c r="CY6" s="110">
        <v>9472050</v>
      </c>
      <c r="CZ6" s="110">
        <f t="shared" ref="CZ6" si="13">CU6-(CV6+CW6+CX6+CY6)</f>
        <v>0</v>
      </c>
      <c r="DA6" s="110"/>
      <c r="DB6" s="158">
        <v>5</v>
      </c>
      <c r="DC6" s="159" t="s">
        <v>11</v>
      </c>
      <c r="DD6" s="160">
        <v>505500</v>
      </c>
      <c r="DE6" s="163"/>
      <c r="DF6" s="164">
        <v>0</v>
      </c>
      <c r="DG6" s="166">
        <v>500</v>
      </c>
      <c r="DH6" s="110">
        <v>750000</v>
      </c>
      <c r="DI6" s="162">
        <v>0</v>
      </c>
      <c r="DJ6" s="110">
        <f t="shared" ref="DJ6" si="14">DH6+DI6</f>
        <v>750000</v>
      </c>
      <c r="DK6" s="110">
        <v>75000</v>
      </c>
      <c r="DL6" s="110">
        <v>112500</v>
      </c>
      <c r="DM6" s="110">
        <v>187500</v>
      </c>
      <c r="DN6" s="110">
        <v>375000</v>
      </c>
      <c r="DO6" s="110">
        <f t="shared" ref="DO6" si="15">DJ6-(DK6+DL6+DM6+DN6)</f>
        <v>0</v>
      </c>
      <c r="DP6" s="110"/>
      <c r="DQ6" s="158">
        <v>5</v>
      </c>
      <c r="DR6" s="159" t="s">
        <v>11</v>
      </c>
      <c r="DS6" s="160">
        <v>5056500</v>
      </c>
      <c r="DT6" s="163">
        <v>2524250</v>
      </c>
      <c r="DU6" s="164">
        <v>49.920893898941955</v>
      </c>
      <c r="DV6" s="110">
        <v>2360</v>
      </c>
      <c r="DW6" s="110">
        <v>3540000</v>
      </c>
      <c r="DX6" s="162">
        <v>1650000</v>
      </c>
      <c r="DY6" s="110">
        <f t="shared" ref="DY6" si="16">DW6+DX6</f>
        <v>5190000</v>
      </c>
      <c r="DZ6" s="110">
        <v>519000</v>
      </c>
      <c r="EA6" s="110">
        <v>778500</v>
      </c>
      <c r="EB6" s="110">
        <v>1297500</v>
      </c>
      <c r="EC6" s="110">
        <v>2595000</v>
      </c>
      <c r="ED6" s="110">
        <f t="shared" ref="ED6" si="17">DY6-(DZ6+EA6+EB6+EC6)</f>
        <v>0</v>
      </c>
      <c r="EE6" s="110"/>
      <c r="EF6" s="158">
        <v>5</v>
      </c>
      <c r="EG6" s="159" t="s">
        <v>11</v>
      </c>
      <c r="EH6" s="160">
        <v>0</v>
      </c>
      <c r="EI6" s="161">
        <v>0</v>
      </c>
      <c r="EJ6" s="161"/>
      <c r="EK6" s="110">
        <v>0</v>
      </c>
      <c r="EL6" s="110">
        <v>0</v>
      </c>
      <c r="EM6" s="162">
        <v>0</v>
      </c>
      <c r="EN6" s="110">
        <f t="shared" ref="EN6" si="18">EL6+EM6</f>
        <v>0</v>
      </c>
      <c r="EO6" s="110">
        <v>0</v>
      </c>
      <c r="EP6" s="110">
        <v>0</v>
      </c>
      <c r="EQ6" s="110">
        <v>0</v>
      </c>
      <c r="ER6" s="110">
        <v>0</v>
      </c>
      <c r="ES6" s="110">
        <f t="shared" ref="ES6" si="19">EN6-(EO6+EP6+EQ6+ER6)</f>
        <v>0</v>
      </c>
      <c r="ET6" s="110"/>
      <c r="EU6" s="158">
        <v>5</v>
      </c>
      <c r="EV6" s="159" t="s">
        <v>11</v>
      </c>
      <c r="EW6" s="160">
        <v>0</v>
      </c>
      <c r="EX6" s="163"/>
      <c r="EY6" s="161"/>
      <c r="EZ6" s="110">
        <v>36</v>
      </c>
      <c r="FA6" s="110">
        <v>54000</v>
      </c>
      <c r="FB6" s="162">
        <v>0</v>
      </c>
      <c r="FC6" s="110">
        <f t="shared" ref="FC6" si="20">FA6+FB6</f>
        <v>54000</v>
      </c>
      <c r="FD6" s="110">
        <v>0</v>
      </c>
      <c r="FE6" s="110">
        <v>13500</v>
      </c>
      <c r="FF6" s="110">
        <v>13500</v>
      </c>
      <c r="FG6" s="110">
        <v>27000</v>
      </c>
      <c r="FH6" s="110">
        <f t="shared" ref="FH6" si="21">FC6-(FD6+FE6+FF6+FG6)</f>
        <v>0</v>
      </c>
      <c r="FI6" s="110"/>
      <c r="FJ6" s="158">
        <v>5</v>
      </c>
      <c r="FK6" s="159" t="s">
        <v>11</v>
      </c>
      <c r="FL6" s="160">
        <v>0</v>
      </c>
      <c r="FM6" s="161">
        <v>0</v>
      </c>
      <c r="FN6" s="161"/>
      <c r="FO6" s="110">
        <v>0</v>
      </c>
      <c r="FP6" s="110">
        <v>0</v>
      </c>
      <c r="FQ6" s="162">
        <v>0</v>
      </c>
      <c r="FR6" s="110">
        <f t="shared" ref="FR6" si="22">FP6+FQ6</f>
        <v>0</v>
      </c>
      <c r="FS6" s="110">
        <v>0</v>
      </c>
      <c r="FT6" s="110">
        <v>0</v>
      </c>
      <c r="FU6" s="110">
        <v>0</v>
      </c>
      <c r="FV6" s="110">
        <v>0</v>
      </c>
      <c r="FW6" s="110">
        <f t="shared" ref="FW6" si="23">FR6-(FS6+FT6+FU6+FV6)</f>
        <v>0</v>
      </c>
      <c r="FX6" s="110"/>
      <c r="FY6" s="158">
        <v>5</v>
      </c>
      <c r="FZ6" s="159" t="s">
        <v>11</v>
      </c>
      <c r="GA6" s="160">
        <v>0</v>
      </c>
      <c r="GB6" s="161">
        <v>0</v>
      </c>
      <c r="GC6" s="161"/>
      <c r="GD6" s="110">
        <v>0</v>
      </c>
      <c r="GE6" s="110">
        <v>0</v>
      </c>
      <c r="GF6" s="162">
        <v>0</v>
      </c>
      <c r="GG6" s="110">
        <f t="shared" ref="GG6" si="24">GE6+GF6</f>
        <v>0</v>
      </c>
      <c r="GH6" s="110">
        <v>0</v>
      </c>
      <c r="GI6" s="110">
        <v>0</v>
      </c>
      <c r="GJ6" s="110">
        <v>0</v>
      </c>
      <c r="GK6" s="110">
        <v>0</v>
      </c>
      <c r="GL6" s="110">
        <f t="shared" ref="GL6" si="25">GG6-(GH6+GI6+GJ6+GK6)</f>
        <v>0</v>
      </c>
      <c r="GM6" s="110"/>
      <c r="GN6" s="158">
        <v>5</v>
      </c>
      <c r="GO6" s="159" t="s">
        <v>11</v>
      </c>
      <c r="GP6" s="160">
        <v>0</v>
      </c>
      <c r="GQ6" s="161">
        <v>0</v>
      </c>
      <c r="GR6" s="161"/>
      <c r="GS6" s="110">
        <v>0</v>
      </c>
      <c r="GT6" s="110">
        <v>0</v>
      </c>
      <c r="GU6" s="162">
        <v>0</v>
      </c>
      <c r="GV6" s="110">
        <f t="shared" ref="GV6" si="26">GT6+GU6</f>
        <v>0</v>
      </c>
      <c r="GW6" s="110">
        <v>0</v>
      </c>
      <c r="GX6" s="110">
        <v>0</v>
      </c>
      <c r="GY6" s="110">
        <v>0</v>
      </c>
      <c r="GZ6" s="110">
        <v>0</v>
      </c>
      <c r="HA6" s="110">
        <f t="shared" ref="HA6" si="27">GV6-(GW6+GX6+GY6+GZ6)</f>
        <v>0</v>
      </c>
      <c r="HB6" s="110"/>
      <c r="HC6" s="158">
        <v>5</v>
      </c>
      <c r="HD6" s="159" t="s">
        <v>11</v>
      </c>
      <c r="HE6" s="160">
        <v>0</v>
      </c>
      <c r="HF6" s="161">
        <v>0</v>
      </c>
      <c r="HG6" s="161"/>
      <c r="HH6" s="110">
        <v>0</v>
      </c>
      <c r="HI6" s="110">
        <v>0</v>
      </c>
      <c r="HJ6" s="162">
        <v>0</v>
      </c>
      <c r="HK6" s="110">
        <f t="shared" ref="HK6" si="28">HI6+HJ6</f>
        <v>0</v>
      </c>
      <c r="HL6" s="110">
        <v>0</v>
      </c>
      <c r="HM6" s="110">
        <v>0</v>
      </c>
      <c r="HN6" s="110">
        <v>0</v>
      </c>
      <c r="HO6" s="110">
        <v>0</v>
      </c>
      <c r="HP6" s="110">
        <f t="shared" ref="HP6" si="29">HK6-(HL6+HM6+HN6+HO6)</f>
        <v>0</v>
      </c>
      <c r="HQ6" s="110"/>
      <c r="HR6" s="158">
        <v>5</v>
      </c>
      <c r="HS6" s="159" t="s">
        <v>11</v>
      </c>
      <c r="HT6" s="160">
        <v>0</v>
      </c>
      <c r="HU6" s="161">
        <v>0</v>
      </c>
      <c r="HV6" s="161"/>
      <c r="HW6" s="110">
        <v>1</v>
      </c>
      <c r="HX6" s="110">
        <v>50000</v>
      </c>
      <c r="HY6" s="162">
        <v>0</v>
      </c>
      <c r="HZ6" s="110">
        <f t="shared" ref="HZ6" si="30">HX6+HY6</f>
        <v>50000</v>
      </c>
      <c r="IA6" s="110">
        <v>0</v>
      </c>
      <c r="IB6" s="110">
        <v>50000</v>
      </c>
      <c r="IC6" s="110">
        <v>0</v>
      </c>
      <c r="ID6" s="110">
        <v>0</v>
      </c>
      <c r="IE6" s="110">
        <f t="shared" ref="IE6" si="31">HZ6-(IA6+IB6+IC6+ID6)</f>
        <v>0</v>
      </c>
      <c r="IF6" s="110"/>
      <c r="IG6" s="158">
        <v>5</v>
      </c>
      <c r="IH6" s="159" t="s">
        <v>11</v>
      </c>
      <c r="II6" s="160">
        <v>0</v>
      </c>
      <c r="IJ6" s="161">
        <v>0</v>
      </c>
      <c r="IK6" s="161"/>
      <c r="IL6" s="110">
        <v>0</v>
      </c>
      <c r="IM6" s="110">
        <v>0</v>
      </c>
      <c r="IN6" s="162">
        <v>0</v>
      </c>
      <c r="IO6" s="110">
        <f t="shared" ref="IO6" si="32">IM6+IN6</f>
        <v>0</v>
      </c>
      <c r="IP6" s="110">
        <v>0</v>
      </c>
      <c r="IQ6" s="110">
        <v>0</v>
      </c>
      <c r="IR6" s="110">
        <v>0</v>
      </c>
      <c r="IS6" s="110">
        <v>0</v>
      </c>
      <c r="IT6" s="110">
        <f t="shared" ref="IT6" si="33">IO6-(IP6+IQ6+IR6+IS6)</f>
        <v>0</v>
      </c>
      <c r="IU6" s="110"/>
      <c r="IV6" s="158">
        <v>5</v>
      </c>
      <c r="IW6" s="159" t="s">
        <v>11</v>
      </c>
      <c r="IX6" s="160">
        <v>306000</v>
      </c>
      <c r="IY6" s="161"/>
      <c r="IZ6" s="161">
        <v>0</v>
      </c>
      <c r="JA6" s="110">
        <v>0</v>
      </c>
      <c r="JB6" s="110">
        <v>41000</v>
      </c>
      <c r="JC6" s="162">
        <v>743000</v>
      </c>
      <c r="JD6" s="110">
        <f t="shared" ref="JD6" si="34">JB6+JC6</f>
        <v>784000</v>
      </c>
      <c r="JE6" s="110">
        <v>0</v>
      </c>
      <c r="JF6" s="110">
        <v>196000</v>
      </c>
      <c r="JG6" s="110">
        <v>196000</v>
      </c>
      <c r="JH6" s="110">
        <v>392000</v>
      </c>
      <c r="JI6" s="110">
        <f t="shared" ref="JI6" si="35">JD6-(JE6+JF6+JG6+JH6)</f>
        <v>0</v>
      </c>
      <c r="JJ6" s="110"/>
      <c r="JK6" s="158">
        <v>5</v>
      </c>
      <c r="JL6" s="159" t="s">
        <v>11</v>
      </c>
      <c r="JM6" s="160">
        <v>0</v>
      </c>
      <c r="JN6" s="161">
        <v>0</v>
      </c>
      <c r="JO6" s="161"/>
      <c r="JP6" s="110">
        <v>0</v>
      </c>
      <c r="JQ6" s="110">
        <v>0</v>
      </c>
      <c r="JR6" s="162">
        <v>0</v>
      </c>
      <c r="JS6" s="110">
        <f t="shared" ref="JS6" si="36">JQ6+JR6</f>
        <v>0</v>
      </c>
      <c r="JT6" s="110">
        <v>0</v>
      </c>
      <c r="JU6" s="110">
        <v>0</v>
      </c>
      <c r="JV6" s="110">
        <v>0</v>
      </c>
      <c r="JW6" s="110">
        <v>0</v>
      </c>
      <c r="JX6" s="110">
        <f t="shared" ref="JX6" si="37">JS6-(JT6+JU6+JV6+JW6)</f>
        <v>0</v>
      </c>
      <c r="JY6" s="110"/>
      <c r="JZ6" s="158">
        <v>5</v>
      </c>
      <c r="KA6" s="159" t="s">
        <v>11</v>
      </c>
      <c r="KB6" s="160">
        <v>0</v>
      </c>
      <c r="KC6" s="161">
        <v>0</v>
      </c>
      <c r="KD6" s="161"/>
      <c r="KE6" s="110">
        <v>0</v>
      </c>
      <c r="KF6" s="110">
        <v>0</v>
      </c>
      <c r="KG6" s="162">
        <v>0</v>
      </c>
      <c r="KH6" s="110">
        <f t="shared" ref="KH6" si="38">KF6+KG6</f>
        <v>0</v>
      </c>
      <c r="KI6" s="110">
        <v>0</v>
      </c>
      <c r="KJ6" s="110">
        <v>0</v>
      </c>
      <c r="KK6" s="110">
        <v>0</v>
      </c>
      <c r="KL6" s="110">
        <v>0</v>
      </c>
      <c r="KM6" s="110">
        <f t="shared" ref="KM6" si="39">KH6-(KI6+KJ6+KK6+KL6)</f>
        <v>0</v>
      </c>
      <c r="KN6" s="110"/>
      <c r="KO6" s="158">
        <v>5</v>
      </c>
      <c r="KP6" s="159" t="s">
        <v>11</v>
      </c>
      <c r="KQ6" s="160">
        <v>0</v>
      </c>
      <c r="KR6" s="161">
        <v>0</v>
      </c>
      <c r="KS6" s="161"/>
      <c r="KT6" s="110">
        <v>0</v>
      </c>
      <c r="KU6" s="110">
        <v>0</v>
      </c>
      <c r="KV6" s="162">
        <v>0</v>
      </c>
      <c r="KW6" s="110">
        <f t="shared" ref="KW6" si="40">KU6+KV6</f>
        <v>0</v>
      </c>
      <c r="KX6" s="110">
        <v>0</v>
      </c>
      <c r="KY6" s="110">
        <v>0</v>
      </c>
      <c r="KZ6" s="110">
        <v>0</v>
      </c>
      <c r="LA6" s="110">
        <v>0</v>
      </c>
      <c r="LB6" s="110">
        <f t="shared" ref="LB6" si="41">KW6-(KX6+KY6+KZ6+LA6)</f>
        <v>0</v>
      </c>
      <c r="LC6" s="110"/>
      <c r="LD6" s="158">
        <v>5</v>
      </c>
      <c r="LE6" s="159" t="s">
        <v>11</v>
      </c>
      <c r="LF6" s="160">
        <v>0</v>
      </c>
      <c r="LG6" s="161">
        <v>0</v>
      </c>
      <c r="LH6" s="161"/>
      <c r="LI6" s="110">
        <v>0</v>
      </c>
      <c r="LJ6" s="110">
        <v>0</v>
      </c>
      <c r="LK6" s="162">
        <v>0</v>
      </c>
      <c r="LL6" s="110">
        <f t="shared" ref="LL6" si="42">LJ6+LK6</f>
        <v>0</v>
      </c>
      <c r="LM6" s="110">
        <v>0</v>
      </c>
      <c r="LN6" s="110">
        <v>0</v>
      </c>
      <c r="LO6" s="110">
        <v>0</v>
      </c>
      <c r="LP6" s="110">
        <v>0</v>
      </c>
      <c r="LQ6" s="110">
        <f t="shared" ref="LQ6" si="43">LL6-(LM6+LN6+LO6+LP6)</f>
        <v>0</v>
      </c>
      <c r="LR6" s="110"/>
      <c r="LS6" s="158">
        <v>5</v>
      </c>
      <c r="LT6" s="159" t="s">
        <v>11</v>
      </c>
      <c r="LU6" s="160">
        <v>0</v>
      </c>
      <c r="LV6" s="161">
        <v>0</v>
      </c>
      <c r="LW6" s="161"/>
      <c r="LX6" s="110">
        <v>0</v>
      </c>
      <c r="LY6" s="110">
        <v>261126</v>
      </c>
      <c r="LZ6" s="162">
        <v>0</v>
      </c>
      <c r="MA6" s="110">
        <f t="shared" ref="MA6" si="44">LY6+LZ6</f>
        <v>261126</v>
      </c>
      <c r="MB6" s="110">
        <v>0</v>
      </c>
      <c r="MC6" s="110">
        <v>261126</v>
      </c>
      <c r="MD6" s="110">
        <v>0</v>
      </c>
      <c r="ME6" s="110">
        <v>0</v>
      </c>
      <c r="MF6" s="110">
        <f t="shared" ref="MF6" si="45">MA6-(MB6+MC6+MD6+ME6)</f>
        <v>0</v>
      </c>
      <c r="MG6" s="110"/>
      <c r="MH6" s="158">
        <v>5</v>
      </c>
      <c r="MI6" s="159" t="s">
        <v>11</v>
      </c>
      <c r="MJ6" s="160">
        <v>0</v>
      </c>
      <c r="MK6" s="161">
        <v>0</v>
      </c>
      <c r="ML6" s="161"/>
      <c r="MM6" s="110">
        <v>3660</v>
      </c>
      <c r="MN6" s="110">
        <v>3660000</v>
      </c>
      <c r="MO6" s="162">
        <v>0</v>
      </c>
      <c r="MP6" s="110">
        <f t="shared" ref="MP6" si="46">MN6+MO6</f>
        <v>3660000</v>
      </c>
      <c r="MQ6" s="110">
        <v>915000</v>
      </c>
      <c r="MR6" s="110">
        <v>915000</v>
      </c>
      <c r="MS6" s="110">
        <v>915000</v>
      </c>
      <c r="MT6" s="110">
        <v>915000</v>
      </c>
      <c r="MU6" s="110">
        <f t="shared" ref="MU6" si="47">MP6-(MQ6+MR6+MS6+MT6)</f>
        <v>0</v>
      </c>
      <c r="MV6" s="110"/>
      <c r="MW6" s="110">
        <f>I6+X6+AM6+BB6+BQ6+CF6+CU6+DJ6+DY6+EN6+FC6+FR6+GG6+GV6+HK6+HZ6+IO6+JD6+JS6+KH6+KW6+LL6+MA6+MP6</f>
        <v>34048126</v>
      </c>
      <c r="MX6" s="110">
        <f t="shared" ref="MX6:NA6" si="48">J6+Y6+AN6+BC6+BR6+CG6+CV6+DK6+DZ6+EO6+FD6+FS6+GH6+GW6+HL6+IA6+IP6+JE6+JT6+KI6+KX6+LM6+MB6+MQ6</f>
        <v>3613900</v>
      </c>
      <c r="MY6" s="110">
        <f t="shared" si="48"/>
        <v>6253976</v>
      </c>
      <c r="MZ6" s="110">
        <f t="shared" si="48"/>
        <v>9664200</v>
      </c>
      <c r="NA6" s="110">
        <f t="shared" si="48"/>
        <v>14516050</v>
      </c>
      <c r="NB6" s="110">
        <f t="shared" ref="NB6" si="49">MW6-(MX6+MY6+MZ6+NA6)</f>
        <v>0</v>
      </c>
    </row>
    <row r="7" spans="1:366" s="63" customFormat="1" hidden="1">
      <c r="A7" s="171"/>
      <c r="B7" s="172" t="s">
        <v>589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</row>
    <row r="8" spans="1:366" ht="35.25" hidden="1" customHeight="1">
      <c r="A8" s="59" t="s">
        <v>0</v>
      </c>
      <c r="B8" s="13" t="s">
        <v>667</v>
      </c>
      <c r="C8" s="2" t="s">
        <v>226</v>
      </c>
      <c r="D8" s="2" t="s">
        <v>227</v>
      </c>
      <c r="E8" s="2" t="s">
        <v>31</v>
      </c>
      <c r="F8" s="58" t="s">
        <v>592</v>
      </c>
      <c r="G8" s="57"/>
      <c r="H8" s="57"/>
      <c r="I8" s="56" t="s">
        <v>593</v>
      </c>
      <c r="J8" s="16" t="s">
        <v>2</v>
      </c>
      <c r="K8" s="16" t="s">
        <v>3</v>
      </c>
      <c r="L8" s="16" t="s">
        <v>4</v>
      </c>
      <c r="M8" s="16" t="s">
        <v>5</v>
      </c>
      <c r="N8" s="57" t="s">
        <v>6</v>
      </c>
      <c r="O8" s="57"/>
      <c r="P8" s="56" t="s">
        <v>0</v>
      </c>
      <c r="Q8" s="13" t="s">
        <v>590</v>
      </c>
      <c r="R8" s="57"/>
      <c r="S8" s="57"/>
      <c r="T8" s="57"/>
      <c r="U8" s="58" t="s">
        <v>592</v>
      </c>
      <c r="V8" s="57"/>
      <c r="W8" s="57"/>
      <c r="X8" s="56" t="s">
        <v>593</v>
      </c>
      <c r="Y8" s="16" t="s">
        <v>2</v>
      </c>
      <c r="Z8" s="16" t="s">
        <v>3</v>
      </c>
      <c r="AA8" s="16" t="s">
        <v>4</v>
      </c>
      <c r="AB8" s="16" t="s">
        <v>5</v>
      </c>
      <c r="AC8" s="57" t="s">
        <v>6</v>
      </c>
      <c r="AD8" s="57"/>
      <c r="AE8" s="56" t="s">
        <v>0</v>
      </c>
      <c r="AF8" s="13" t="s">
        <v>590</v>
      </c>
      <c r="AG8" s="57"/>
      <c r="AH8" s="57"/>
      <c r="AI8" s="57"/>
      <c r="AJ8" s="58" t="s">
        <v>592</v>
      </c>
      <c r="AK8" s="57"/>
      <c r="AL8" s="57"/>
      <c r="AM8" s="56" t="s">
        <v>593</v>
      </c>
      <c r="AN8" s="16" t="s">
        <v>2</v>
      </c>
      <c r="AO8" s="16" t="s">
        <v>3</v>
      </c>
      <c r="AP8" s="16" t="s">
        <v>4</v>
      </c>
      <c r="AQ8" s="16" t="s">
        <v>5</v>
      </c>
      <c r="AR8" s="57" t="s">
        <v>6</v>
      </c>
      <c r="AS8" s="57"/>
      <c r="AT8" s="56" t="s">
        <v>0</v>
      </c>
      <c r="AU8" s="13" t="s">
        <v>590</v>
      </c>
      <c r="AV8" s="57"/>
      <c r="AW8" s="57"/>
      <c r="AX8" s="57"/>
      <c r="AY8" s="58" t="s">
        <v>592</v>
      </c>
      <c r="AZ8" s="57"/>
      <c r="BA8" s="57"/>
      <c r="BB8" s="56" t="s">
        <v>593</v>
      </c>
      <c r="BC8" s="16" t="s">
        <v>2</v>
      </c>
      <c r="BD8" s="16" t="s">
        <v>3</v>
      </c>
      <c r="BE8" s="16" t="s">
        <v>4</v>
      </c>
      <c r="BF8" s="16" t="s">
        <v>5</v>
      </c>
      <c r="BG8" s="57" t="s">
        <v>6</v>
      </c>
      <c r="BH8" s="57"/>
      <c r="BI8" s="56" t="s">
        <v>0</v>
      </c>
      <c r="BJ8" s="13" t="s">
        <v>590</v>
      </c>
      <c r="BK8" s="57"/>
      <c r="BL8" s="57"/>
      <c r="BM8" s="57"/>
      <c r="BN8" s="58" t="s">
        <v>592</v>
      </c>
      <c r="BO8" s="57"/>
      <c r="BP8" s="57"/>
      <c r="BQ8" s="56" t="s">
        <v>593</v>
      </c>
      <c r="BR8" s="16" t="s">
        <v>2</v>
      </c>
      <c r="BS8" s="16" t="s">
        <v>3</v>
      </c>
      <c r="BT8" s="16" t="s">
        <v>4</v>
      </c>
      <c r="BU8" s="16" t="s">
        <v>5</v>
      </c>
      <c r="BV8" s="57" t="s">
        <v>6</v>
      </c>
      <c r="BW8" s="57"/>
      <c r="BX8" s="56" t="s">
        <v>0</v>
      </c>
      <c r="BY8" s="13" t="s">
        <v>590</v>
      </c>
      <c r="BZ8" s="57"/>
      <c r="CA8" s="57"/>
      <c r="CB8" s="57"/>
      <c r="CC8" s="58" t="s">
        <v>592</v>
      </c>
      <c r="CD8" s="57"/>
      <c r="CE8" s="57"/>
      <c r="CF8" s="56" t="s">
        <v>593</v>
      </c>
      <c r="CG8" s="16" t="s">
        <v>2</v>
      </c>
      <c r="CH8" s="16" t="s">
        <v>3</v>
      </c>
      <c r="CI8" s="16" t="s">
        <v>4</v>
      </c>
      <c r="CJ8" s="16" t="s">
        <v>5</v>
      </c>
      <c r="CK8" s="57" t="s">
        <v>6</v>
      </c>
      <c r="CL8" s="57"/>
      <c r="CM8" s="56" t="s">
        <v>0</v>
      </c>
      <c r="CN8" s="13" t="s">
        <v>590</v>
      </c>
      <c r="CO8" s="57"/>
      <c r="CP8" s="57"/>
      <c r="CQ8" s="57"/>
      <c r="CR8" s="58" t="s">
        <v>592</v>
      </c>
      <c r="CS8" s="57"/>
      <c r="CT8" s="57"/>
      <c r="CU8" s="56" t="s">
        <v>593</v>
      </c>
      <c r="CV8" s="16" t="s">
        <v>2</v>
      </c>
      <c r="CW8" s="16" t="s">
        <v>3</v>
      </c>
      <c r="CX8" s="16" t="s">
        <v>4</v>
      </c>
      <c r="CY8" s="16" t="s">
        <v>5</v>
      </c>
      <c r="CZ8" s="57" t="s">
        <v>6</v>
      </c>
      <c r="DA8" s="57"/>
      <c r="DB8" s="56" t="s">
        <v>0</v>
      </c>
      <c r="DC8" s="13" t="s">
        <v>590</v>
      </c>
      <c r="DD8" s="57"/>
      <c r="DE8" s="57"/>
      <c r="DF8" s="57"/>
      <c r="DG8" s="58" t="s">
        <v>592</v>
      </c>
      <c r="DH8" s="57"/>
      <c r="DI8" s="57"/>
      <c r="DJ8" s="56" t="s">
        <v>593</v>
      </c>
      <c r="DK8" s="16" t="s">
        <v>2</v>
      </c>
      <c r="DL8" s="16" t="s">
        <v>3</v>
      </c>
      <c r="DM8" s="16" t="s">
        <v>4</v>
      </c>
      <c r="DN8" s="16" t="s">
        <v>5</v>
      </c>
      <c r="DO8" s="57" t="s">
        <v>6</v>
      </c>
      <c r="DP8" s="57"/>
      <c r="DQ8" s="56" t="s">
        <v>0</v>
      </c>
      <c r="DR8" s="13" t="s">
        <v>590</v>
      </c>
      <c r="DS8" s="57"/>
      <c r="DT8" s="57"/>
      <c r="DU8" s="57"/>
      <c r="DV8" s="58" t="s">
        <v>592</v>
      </c>
      <c r="DW8" s="57"/>
      <c r="DX8" s="57"/>
      <c r="DY8" s="56" t="s">
        <v>593</v>
      </c>
      <c r="DZ8" s="16" t="s">
        <v>2</v>
      </c>
      <c r="EA8" s="16" t="s">
        <v>3</v>
      </c>
      <c r="EB8" s="16" t="s">
        <v>4</v>
      </c>
      <c r="EC8" s="16" t="s">
        <v>5</v>
      </c>
      <c r="ED8" s="57" t="s">
        <v>6</v>
      </c>
      <c r="EE8" s="57"/>
      <c r="EF8" s="56" t="s">
        <v>0</v>
      </c>
      <c r="EG8" s="13" t="s">
        <v>590</v>
      </c>
      <c r="EH8" s="57"/>
      <c r="EI8" s="57"/>
      <c r="EJ8" s="57"/>
      <c r="EK8" s="58" t="s">
        <v>592</v>
      </c>
      <c r="EL8" s="57"/>
      <c r="EM8" s="57"/>
      <c r="EN8" s="56" t="s">
        <v>593</v>
      </c>
      <c r="EO8" s="16" t="s">
        <v>2</v>
      </c>
      <c r="EP8" s="16" t="s">
        <v>3</v>
      </c>
      <c r="EQ8" s="16" t="s">
        <v>4</v>
      </c>
      <c r="ER8" s="16" t="s">
        <v>5</v>
      </c>
      <c r="ES8" s="57" t="s">
        <v>6</v>
      </c>
      <c r="ET8" s="57"/>
      <c r="EU8" s="56" t="s">
        <v>0</v>
      </c>
      <c r="EV8" s="13" t="s">
        <v>590</v>
      </c>
      <c r="EW8" s="57"/>
      <c r="EX8" s="57"/>
      <c r="EY8" s="57"/>
      <c r="EZ8" s="58" t="s">
        <v>592</v>
      </c>
      <c r="FA8" s="57"/>
      <c r="FB8" s="57"/>
      <c r="FC8" s="56" t="s">
        <v>593</v>
      </c>
      <c r="FD8" s="16" t="s">
        <v>2</v>
      </c>
      <c r="FE8" s="16" t="s">
        <v>3</v>
      </c>
      <c r="FF8" s="16" t="s">
        <v>4</v>
      </c>
      <c r="FG8" s="16" t="s">
        <v>5</v>
      </c>
      <c r="FH8" s="57" t="s">
        <v>6</v>
      </c>
      <c r="FI8" s="57"/>
      <c r="FJ8" s="56" t="s">
        <v>0</v>
      </c>
      <c r="FK8" s="13" t="s">
        <v>590</v>
      </c>
      <c r="FL8" s="57"/>
      <c r="FM8" s="57"/>
      <c r="FN8" s="57"/>
      <c r="FO8" s="58" t="s">
        <v>592</v>
      </c>
      <c r="FP8" s="57"/>
      <c r="FQ8" s="57"/>
      <c r="FR8" s="56" t="s">
        <v>593</v>
      </c>
      <c r="FS8" s="16" t="s">
        <v>2</v>
      </c>
      <c r="FT8" s="16" t="s">
        <v>3</v>
      </c>
      <c r="FU8" s="16" t="s">
        <v>4</v>
      </c>
      <c r="FV8" s="16" t="s">
        <v>5</v>
      </c>
      <c r="FW8" s="57" t="s">
        <v>6</v>
      </c>
      <c r="FX8" s="57"/>
      <c r="FY8" s="56" t="s">
        <v>0</v>
      </c>
      <c r="FZ8" s="13" t="s">
        <v>590</v>
      </c>
      <c r="GA8" s="57"/>
      <c r="GB8" s="57"/>
      <c r="GC8" s="57"/>
      <c r="GD8" s="58" t="s">
        <v>592</v>
      </c>
      <c r="GE8" s="57"/>
      <c r="GF8" s="57"/>
      <c r="GG8" s="56" t="s">
        <v>593</v>
      </c>
      <c r="GH8" s="16" t="s">
        <v>2</v>
      </c>
      <c r="GI8" s="16" t="s">
        <v>3</v>
      </c>
      <c r="GJ8" s="16" t="s">
        <v>4</v>
      </c>
      <c r="GK8" s="16" t="s">
        <v>5</v>
      </c>
      <c r="GL8" s="57" t="s">
        <v>6</v>
      </c>
      <c r="GM8" s="57"/>
      <c r="GN8" s="56" t="s">
        <v>0</v>
      </c>
      <c r="GO8" s="13" t="s">
        <v>590</v>
      </c>
      <c r="GP8" s="57"/>
      <c r="GQ8" s="57"/>
      <c r="GR8" s="57"/>
      <c r="GS8" s="58" t="s">
        <v>592</v>
      </c>
      <c r="GT8" s="57"/>
      <c r="GU8" s="57"/>
      <c r="GV8" s="56" t="s">
        <v>593</v>
      </c>
      <c r="GW8" s="16" t="s">
        <v>2</v>
      </c>
      <c r="GX8" s="16" t="s">
        <v>3</v>
      </c>
      <c r="GY8" s="16" t="s">
        <v>4</v>
      </c>
      <c r="GZ8" s="16" t="s">
        <v>5</v>
      </c>
      <c r="HA8" s="57" t="s">
        <v>6</v>
      </c>
      <c r="HB8" s="57"/>
      <c r="HC8" s="56" t="s">
        <v>0</v>
      </c>
      <c r="HD8" s="13" t="s">
        <v>590</v>
      </c>
      <c r="HE8" s="57"/>
      <c r="HF8" s="57"/>
      <c r="HG8" s="57"/>
      <c r="HH8" s="58" t="s">
        <v>592</v>
      </c>
      <c r="HI8" s="57"/>
      <c r="HJ8" s="57"/>
      <c r="HK8" s="56" t="s">
        <v>593</v>
      </c>
      <c r="HL8" s="16" t="s">
        <v>2</v>
      </c>
      <c r="HM8" s="16" t="s">
        <v>3</v>
      </c>
      <c r="HN8" s="16" t="s">
        <v>4</v>
      </c>
      <c r="HO8" s="16" t="s">
        <v>5</v>
      </c>
      <c r="HP8" s="57" t="s">
        <v>6</v>
      </c>
      <c r="HQ8" s="57"/>
      <c r="HR8" s="56" t="s">
        <v>0</v>
      </c>
      <c r="HS8" s="13" t="s">
        <v>590</v>
      </c>
      <c r="HT8" s="57"/>
      <c r="HU8" s="57"/>
      <c r="HV8" s="57"/>
      <c r="HW8" s="58" t="s">
        <v>592</v>
      </c>
      <c r="HX8" s="57"/>
      <c r="HY8" s="57"/>
      <c r="HZ8" s="56" t="s">
        <v>593</v>
      </c>
      <c r="IA8" s="16" t="s">
        <v>2</v>
      </c>
      <c r="IB8" s="16" t="s">
        <v>3</v>
      </c>
      <c r="IC8" s="16" t="s">
        <v>4</v>
      </c>
      <c r="ID8" s="16" t="s">
        <v>5</v>
      </c>
      <c r="IE8" s="57" t="s">
        <v>6</v>
      </c>
      <c r="IF8" s="57"/>
      <c r="IG8" s="56" t="s">
        <v>0</v>
      </c>
      <c r="IH8" s="13" t="s">
        <v>590</v>
      </c>
      <c r="II8" s="57"/>
      <c r="IJ8" s="57"/>
      <c r="IK8" s="57"/>
      <c r="IL8" s="58" t="s">
        <v>592</v>
      </c>
      <c r="IM8" s="57"/>
      <c r="IN8" s="57"/>
      <c r="IO8" s="56" t="s">
        <v>593</v>
      </c>
      <c r="IP8" s="16" t="s">
        <v>2</v>
      </c>
      <c r="IQ8" s="16" t="s">
        <v>3</v>
      </c>
      <c r="IR8" s="16" t="s">
        <v>4</v>
      </c>
      <c r="IS8" s="16" t="s">
        <v>5</v>
      </c>
      <c r="IT8" s="57" t="s">
        <v>6</v>
      </c>
      <c r="IU8" s="57"/>
      <c r="IV8" s="56" t="s">
        <v>0</v>
      </c>
      <c r="IW8" s="13" t="s">
        <v>590</v>
      </c>
      <c r="IX8" s="57"/>
      <c r="IY8" s="57"/>
      <c r="IZ8" s="57"/>
      <c r="JA8" s="58" t="s">
        <v>592</v>
      </c>
      <c r="JB8" s="57"/>
      <c r="JC8" s="57"/>
      <c r="JD8" s="56" t="s">
        <v>593</v>
      </c>
      <c r="JE8" s="16" t="s">
        <v>2</v>
      </c>
      <c r="JF8" s="16" t="s">
        <v>3</v>
      </c>
      <c r="JG8" s="16" t="s">
        <v>4</v>
      </c>
      <c r="JH8" s="16" t="s">
        <v>5</v>
      </c>
      <c r="JI8" s="57" t="s">
        <v>6</v>
      </c>
      <c r="JJ8" s="57"/>
      <c r="JK8" s="56" t="s">
        <v>0</v>
      </c>
      <c r="JL8" s="13" t="s">
        <v>590</v>
      </c>
      <c r="JM8" s="57"/>
      <c r="JN8" s="57"/>
      <c r="JO8" s="57"/>
      <c r="JP8" s="58" t="s">
        <v>592</v>
      </c>
      <c r="JQ8" s="57"/>
      <c r="JR8" s="57"/>
      <c r="JS8" s="56" t="s">
        <v>593</v>
      </c>
      <c r="JT8" s="16" t="s">
        <v>2</v>
      </c>
      <c r="JU8" s="16" t="s">
        <v>3</v>
      </c>
      <c r="JV8" s="16" t="s">
        <v>4</v>
      </c>
      <c r="JW8" s="16" t="s">
        <v>5</v>
      </c>
      <c r="JX8" s="57" t="s">
        <v>6</v>
      </c>
      <c r="JY8" s="57"/>
      <c r="JZ8" s="56" t="s">
        <v>0</v>
      </c>
      <c r="KA8" s="13" t="s">
        <v>590</v>
      </c>
      <c r="KB8" s="57"/>
      <c r="KC8" s="57"/>
      <c r="KD8" s="57"/>
      <c r="KE8" s="58" t="s">
        <v>592</v>
      </c>
      <c r="KF8" s="57"/>
      <c r="KG8" s="57"/>
      <c r="KH8" s="56" t="s">
        <v>593</v>
      </c>
      <c r="KI8" s="16" t="s">
        <v>2</v>
      </c>
      <c r="KJ8" s="16" t="s">
        <v>3</v>
      </c>
      <c r="KK8" s="16" t="s">
        <v>4</v>
      </c>
      <c r="KL8" s="16" t="s">
        <v>5</v>
      </c>
      <c r="KM8" s="57" t="s">
        <v>6</v>
      </c>
      <c r="KN8" s="57"/>
      <c r="KO8" s="56" t="s">
        <v>0</v>
      </c>
      <c r="KP8" s="13" t="s">
        <v>590</v>
      </c>
      <c r="KQ8" s="57"/>
      <c r="KR8" s="57"/>
      <c r="KS8" s="57"/>
      <c r="KT8" s="58" t="s">
        <v>592</v>
      </c>
      <c r="KU8" s="57"/>
      <c r="KV8" s="57"/>
      <c r="KW8" s="56" t="s">
        <v>593</v>
      </c>
      <c r="KX8" s="16" t="s">
        <v>2</v>
      </c>
      <c r="KY8" s="16" t="s">
        <v>3</v>
      </c>
      <c r="KZ8" s="16" t="s">
        <v>4</v>
      </c>
      <c r="LA8" s="16" t="s">
        <v>5</v>
      </c>
      <c r="LB8" s="57" t="s">
        <v>6</v>
      </c>
      <c r="LC8" s="57"/>
      <c r="LD8" s="56" t="s">
        <v>0</v>
      </c>
      <c r="LE8" s="13" t="s">
        <v>590</v>
      </c>
      <c r="LF8" s="57"/>
      <c r="LG8" s="57"/>
      <c r="LH8" s="57"/>
      <c r="LI8" s="58" t="s">
        <v>592</v>
      </c>
      <c r="LJ8" s="57"/>
      <c r="LK8" s="57"/>
      <c r="LL8" s="56" t="s">
        <v>593</v>
      </c>
      <c r="LM8" s="16" t="s">
        <v>2</v>
      </c>
      <c r="LN8" s="16" t="s">
        <v>3</v>
      </c>
      <c r="LO8" s="16" t="s">
        <v>4</v>
      </c>
      <c r="LP8" s="16" t="s">
        <v>5</v>
      </c>
      <c r="LQ8" s="57" t="s">
        <v>6</v>
      </c>
      <c r="LR8" s="57"/>
      <c r="LS8" s="56" t="s">
        <v>0</v>
      </c>
      <c r="LT8" s="13" t="s">
        <v>590</v>
      </c>
      <c r="LU8" s="57"/>
      <c r="LV8" s="57"/>
      <c r="LW8" s="57"/>
      <c r="LX8" s="58" t="s">
        <v>592</v>
      </c>
      <c r="LY8" s="57"/>
      <c r="LZ8" s="57"/>
      <c r="MA8" s="56" t="s">
        <v>593</v>
      </c>
      <c r="MB8" s="16" t="s">
        <v>2</v>
      </c>
      <c r="MC8" s="16" t="s">
        <v>3</v>
      </c>
      <c r="MD8" s="16" t="s">
        <v>4</v>
      </c>
      <c r="ME8" s="16" t="s">
        <v>5</v>
      </c>
      <c r="MF8" s="57" t="s">
        <v>6</v>
      </c>
      <c r="MG8" s="17"/>
      <c r="MH8" s="56" t="s">
        <v>0</v>
      </c>
      <c r="MI8" s="13" t="s">
        <v>590</v>
      </c>
      <c r="MJ8" s="57"/>
      <c r="MK8" s="57"/>
      <c r="ML8" s="57"/>
      <c r="MM8" s="58" t="s">
        <v>592</v>
      </c>
      <c r="MN8" s="57"/>
      <c r="MO8" s="57"/>
      <c r="MP8" s="56" t="s">
        <v>593</v>
      </c>
      <c r="MQ8" s="16" t="s">
        <v>2</v>
      </c>
      <c r="MR8" s="16" t="s">
        <v>3</v>
      </c>
      <c r="MS8" s="16" t="s">
        <v>4</v>
      </c>
      <c r="MT8" s="16" t="s">
        <v>5</v>
      </c>
      <c r="MU8" s="57" t="s">
        <v>6</v>
      </c>
      <c r="MV8" s="17"/>
      <c r="MW8" s="56" t="s">
        <v>593</v>
      </c>
      <c r="MX8" s="16" t="s">
        <v>2</v>
      </c>
      <c r="MY8" s="16" t="s">
        <v>3</v>
      </c>
      <c r="MZ8" s="16" t="s">
        <v>4</v>
      </c>
      <c r="NA8" s="16" t="s">
        <v>5</v>
      </c>
      <c r="NB8" s="57" t="s">
        <v>6</v>
      </c>
    </row>
    <row r="9" spans="1:366" s="112" customFormat="1" ht="12.75" customHeight="1">
      <c r="A9" s="15">
        <v>1</v>
      </c>
      <c r="B9" s="106" t="s">
        <v>668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I9-(J9+K9+L9+M9)</f>
        <v>0</v>
      </c>
      <c r="O9" s="14"/>
      <c r="P9" s="14">
        <v>1</v>
      </c>
      <c r="Q9" s="15" t="s">
        <v>685</v>
      </c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>BB9-(BC9+BD9+BE9+BF9)</f>
        <v>0</v>
      </c>
      <c r="BH9" s="14"/>
      <c r="BI9" s="14"/>
      <c r="BJ9" s="15"/>
      <c r="BK9" s="14"/>
      <c r="BL9" s="14"/>
      <c r="BM9" s="14"/>
      <c r="BN9" s="14">
        <v>24</v>
      </c>
      <c r="BO9" s="14"/>
      <c r="BP9" s="14"/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f>BQ9-(BR9+BS9+BT9+BU9)</f>
        <v>0</v>
      </c>
      <c r="BW9" s="14"/>
      <c r="BX9" s="14"/>
      <c r="BY9" s="15"/>
      <c r="BZ9" s="14"/>
      <c r="CA9" s="14"/>
      <c r="CB9" s="14"/>
      <c r="CC9" s="14">
        <v>0</v>
      </c>
      <c r="CD9" s="14"/>
      <c r="CE9" s="14"/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f>CF9-(CG9+CH9+CI9+CJ9)</f>
        <v>0</v>
      </c>
      <c r="CL9" s="14"/>
      <c r="CM9" s="14"/>
      <c r="CN9" s="15"/>
      <c r="CO9" s="14"/>
      <c r="CP9" s="14"/>
      <c r="CQ9" s="14"/>
      <c r="CR9" s="14">
        <v>0</v>
      </c>
      <c r="CS9" s="14"/>
      <c r="CT9" s="14"/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f>CU9-(CV9+CW9+CX9+CY9)</f>
        <v>0</v>
      </c>
      <c r="DA9" s="14"/>
      <c r="DB9" s="14"/>
      <c r="DC9" s="15"/>
      <c r="DD9" s="14"/>
      <c r="DE9" s="14"/>
      <c r="DF9" s="14"/>
      <c r="DG9" s="14">
        <v>0</v>
      </c>
      <c r="DH9" s="14"/>
      <c r="DI9" s="14"/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f>DJ9-(DK9+DL9+DM9+DN9)</f>
        <v>0</v>
      </c>
      <c r="DP9" s="14"/>
      <c r="DQ9" s="14"/>
      <c r="DR9" s="15"/>
      <c r="DS9" s="14"/>
      <c r="DT9" s="14"/>
      <c r="DU9" s="14"/>
      <c r="DV9" s="14">
        <v>0</v>
      </c>
      <c r="DW9" s="14"/>
      <c r="DX9" s="14"/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f>DY9-(DZ9+EA9+EB9+EC9)</f>
        <v>0</v>
      </c>
      <c r="EE9" s="14"/>
      <c r="EF9" s="14"/>
      <c r="EG9" s="15"/>
      <c r="EH9" s="14"/>
      <c r="EI9" s="14"/>
      <c r="EJ9" s="14"/>
      <c r="EK9" s="14">
        <v>0</v>
      </c>
      <c r="EL9" s="14"/>
      <c r="EM9" s="14"/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f>EN9-(EO9+EP9+EQ9+ER9)</f>
        <v>0</v>
      </c>
      <c r="ET9" s="14"/>
      <c r="EU9" s="14"/>
      <c r="EV9" s="15"/>
      <c r="EW9" s="14"/>
      <c r="EX9" s="14"/>
      <c r="EY9" s="14"/>
      <c r="EZ9" s="14">
        <v>0</v>
      </c>
      <c r="FA9" s="14"/>
      <c r="FB9" s="14"/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f>FC9-(FD9+FE9+FF9+FG9)</f>
        <v>0</v>
      </c>
      <c r="FI9" s="14"/>
      <c r="FJ9" s="14"/>
      <c r="FK9" s="15"/>
      <c r="FL9" s="14"/>
      <c r="FM9" s="14"/>
      <c r="FN9" s="14"/>
      <c r="FO9" s="14">
        <v>0</v>
      </c>
      <c r="FP9" s="14"/>
      <c r="FQ9" s="14"/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f>FR9-(FS9+FT9+FU9+FV9)</f>
        <v>0</v>
      </c>
      <c r="FX9" s="14"/>
      <c r="FY9" s="14"/>
      <c r="FZ9" s="15"/>
      <c r="GA9" s="14"/>
      <c r="GB9" s="14"/>
      <c r="GC9" s="14"/>
      <c r="GD9" s="14">
        <v>0</v>
      </c>
      <c r="GE9" s="14"/>
      <c r="GF9" s="14"/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f>GG9-(GH9+GI9+GJ9+GK9)</f>
        <v>0</v>
      </c>
      <c r="GM9" s="14"/>
      <c r="GN9" s="14"/>
      <c r="GO9" s="15"/>
      <c r="GP9" s="14"/>
      <c r="GQ9" s="14"/>
      <c r="GR9" s="14"/>
      <c r="GS9" s="14">
        <v>0</v>
      </c>
      <c r="GT9" s="14"/>
      <c r="GU9" s="14"/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f>GV9-(GW9+GX9+GY9+GZ9)</f>
        <v>0</v>
      </c>
      <c r="HB9" s="14"/>
      <c r="HC9" s="14"/>
      <c r="HD9" s="15"/>
      <c r="HE9" s="14"/>
      <c r="HF9" s="14"/>
      <c r="HG9" s="14"/>
      <c r="HH9" s="14">
        <v>0</v>
      </c>
      <c r="HI9" s="14"/>
      <c r="HJ9" s="14"/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f>HK9-(HL9+HM9+HN9+HO9)</f>
        <v>0</v>
      </c>
      <c r="HQ9" s="14"/>
      <c r="HR9" s="14"/>
      <c r="HS9" s="15"/>
      <c r="HT9" s="14"/>
      <c r="HU9" s="14"/>
      <c r="HV9" s="14"/>
      <c r="HW9" s="14">
        <v>0</v>
      </c>
      <c r="HX9" s="14"/>
      <c r="HY9" s="14"/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f>HZ9-(IA9+IB9+IC9+ID9)</f>
        <v>0</v>
      </c>
      <c r="IF9" s="14"/>
      <c r="IG9" s="14"/>
      <c r="IH9" s="15"/>
      <c r="II9" s="14"/>
      <c r="IJ9" s="14"/>
      <c r="IK9" s="14"/>
      <c r="IL9" s="14">
        <v>0</v>
      </c>
      <c r="IM9" s="14"/>
      <c r="IN9" s="14"/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f>IO9-(IP9+IQ9+IR9+IS9)</f>
        <v>0</v>
      </c>
      <c r="IU9" s="14"/>
      <c r="IV9" s="14"/>
      <c r="IW9" s="15"/>
      <c r="IX9" s="14"/>
      <c r="IY9" s="14"/>
      <c r="IZ9" s="14"/>
      <c r="JA9" s="14">
        <v>0</v>
      </c>
      <c r="JB9" s="14"/>
      <c r="JC9" s="14"/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f>JD9-(JE9+JF9+JG9+JH9)</f>
        <v>0</v>
      </c>
      <c r="JJ9" s="14"/>
      <c r="JK9" s="14"/>
      <c r="JL9" s="15"/>
      <c r="JM9" s="14"/>
      <c r="JN9" s="14"/>
      <c r="JO9" s="14"/>
      <c r="JP9" s="14">
        <v>0</v>
      </c>
      <c r="JQ9" s="14"/>
      <c r="JR9" s="14"/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f>JS9-(JT9+JU9+JV9+JW9)</f>
        <v>0</v>
      </c>
      <c r="JY9" s="14"/>
      <c r="JZ9" s="14"/>
      <c r="KA9" s="15"/>
      <c r="KB9" s="14"/>
      <c r="KC9" s="14"/>
      <c r="KD9" s="14"/>
      <c r="KE9" s="14">
        <v>0</v>
      </c>
      <c r="KF9" s="14"/>
      <c r="KG9" s="14"/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f>KH9-(KI9+KJ9+KK9+KL9)</f>
        <v>0</v>
      </c>
      <c r="KN9" s="14"/>
      <c r="KO9" s="14"/>
      <c r="KP9" s="15"/>
      <c r="KQ9" s="14"/>
      <c r="KR9" s="14"/>
      <c r="KS9" s="14"/>
      <c r="KT9" s="14">
        <v>0</v>
      </c>
      <c r="KU9" s="14"/>
      <c r="KV9" s="14"/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f>KW9-(KX9+KY9+KZ9+LA9)</f>
        <v>0</v>
      </c>
      <c r="LC9" s="14"/>
      <c r="LD9" s="14"/>
      <c r="LE9" s="15"/>
      <c r="LF9" s="14"/>
      <c r="LG9" s="14"/>
      <c r="LH9" s="14"/>
      <c r="LI9" s="14">
        <v>0</v>
      </c>
      <c r="LJ9" s="14"/>
      <c r="LK9" s="14"/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f>LL9-(LM9+LN9+LO9+LP9)</f>
        <v>0</v>
      </c>
      <c r="LR9" s="14"/>
      <c r="LS9" s="14"/>
      <c r="LT9" s="15"/>
      <c r="LU9" s="14"/>
      <c r="LV9" s="14"/>
      <c r="LW9" s="14"/>
      <c r="LX9" s="14">
        <v>0</v>
      </c>
      <c r="LY9" s="14"/>
      <c r="LZ9" s="14"/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f>MA9-(MB9+MC9+MD9+ME9)</f>
        <v>0</v>
      </c>
      <c r="MG9" s="14"/>
      <c r="MH9" s="14"/>
      <c r="MI9" s="15"/>
      <c r="MJ9" s="14"/>
      <c r="MK9" s="14"/>
      <c r="ML9" s="14"/>
      <c r="MM9" s="14">
        <v>0</v>
      </c>
      <c r="MN9" s="14"/>
      <c r="MO9" s="14"/>
      <c r="MP9" s="14">
        <v>0</v>
      </c>
      <c r="MQ9" s="14">
        <v>0</v>
      </c>
      <c r="MR9" s="14">
        <v>0</v>
      </c>
      <c r="MS9" s="14">
        <v>0</v>
      </c>
      <c r="MT9" s="14">
        <v>0</v>
      </c>
      <c r="MU9" s="14">
        <f>MP9-(MQ9+MR9+MS9+MT9)</f>
        <v>0</v>
      </c>
      <c r="MV9" s="14"/>
      <c r="MW9" s="167">
        <f t="shared" ref="MW9:MW31" si="50">I9+X9+AM9+BB9+BQ9+CF9+CU9+DJ9+DY9+EN9+FC9+FR9+GG9+GV9+HK9+HZ9+IO9+JD9+JS9+KH9+KW9+LL9+MA9+MP9</f>
        <v>0</v>
      </c>
      <c r="MX9" s="167">
        <f t="shared" ref="MX9:MX28" si="51">J9+Y9+AN9+BC9+BR9+CG9+CV9+DK9+DZ9+EO9+FD9+FS9+GH9+GW9+HL9+IA9+IP9+JE9+JT9+KI9+KX9+LM9+MB9+MQ9</f>
        <v>0</v>
      </c>
      <c r="MY9" s="167">
        <f t="shared" ref="MY9:MY28" si="52">K9+Z9+AO9+BD9+BS9+CH9+CW9+DL9+EA9+EP9+FE9+FT9+GI9+GX9+HM9+IB9+IQ9+JF9+JU9+KJ9+KY9+LN9+MC9+MR9</f>
        <v>0</v>
      </c>
      <c r="MZ9" s="167">
        <f t="shared" ref="MZ9:MZ28" si="53">L9+AA9+AP9+BE9+BT9+CI9+CX9+DM9+EB9+EQ9+FF9+FU9+GJ9+GY9+HN9+IC9+IR9+JG9+JV9+KK9+KZ9+LO9+MD9+MS9</f>
        <v>0</v>
      </c>
      <c r="NA9" s="167">
        <f t="shared" ref="NA9:NA28" si="54">M9+AB9+AQ9+BF9+BU9+CJ9+CY9+DN9+EC9+ER9+FG9+FV9+GK9+GZ9+HO9+ID9+IS9+JH9+JW9+KL9+LA9+LP9+ME9+MT9</f>
        <v>0</v>
      </c>
      <c r="NB9" s="14">
        <f>MW9-(MX9+MY9+MZ9+NA9)</f>
        <v>0</v>
      </c>
    </row>
    <row r="10" spans="1:366" s="112" customFormat="1" ht="12.75" customHeight="1">
      <c r="A10" s="15">
        <v>2</v>
      </c>
      <c r="B10" s="106" t="s">
        <v>669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ref="N10:N28" si="55">I10-(J10+K10+L10+M10)</f>
        <v>0</v>
      </c>
      <c r="O10" s="14"/>
      <c r="P10" s="14">
        <v>2</v>
      </c>
      <c r="Q10" s="15" t="s">
        <v>686</v>
      </c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ref="AC10:AC28" si="56"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ref="AR10:AR28" si="57"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ref="BG10:BG28" si="58">BB10-(BC10+BD10+BE10+BF10)</f>
        <v>0</v>
      </c>
      <c r="BH10" s="14"/>
      <c r="BI10" s="14"/>
      <c r="BJ10" s="15"/>
      <c r="BK10" s="14"/>
      <c r="BL10" s="14"/>
      <c r="BM10" s="14"/>
      <c r="BN10" s="14">
        <v>24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 t="shared" ref="BV10:BV28" si="59"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 t="shared" ref="CK10:CK28" si="60"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 t="shared" ref="CZ10:CZ28" si="61"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 t="shared" ref="DO10:DO28" si="62"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 t="shared" ref="ED10:ED28" si="63"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 t="shared" ref="ES10:ES28" si="64"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 t="shared" ref="FH10:FH28" si="65"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 t="shared" ref="FW10:FW28" si="66"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 t="shared" ref="GL10:GL28" si="67"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 t="shared" ref="HA10:HA28" si="68"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f t="shared" ref="HP10:HP28" si="69"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 t="shared" ref="IE10:IE28" si="70"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 t="shared" ref="IT10:IT28" si="71"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f t="shared" ref="JI10:JI28" si="72"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 t="shared" ref="JX10:JX28" si="73"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 t="shared" ref="KM10:KM28" si="74"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 t="shared" ref="LB10:LB28" si="75"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 t="shared" ref="LQ10:LQ28" si="76"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f t="shared" ref="MF10:MF28" si="77"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 t="shared" ref="MU10:MU28" si="78">MP10-(MQ10+MR10+MS10+MT10)</f>
        <v>0</v>
      </c>
      <c r="MV10" s="14"/>
      <c r="MW10" s="167">
        <f t="shared" si="50"/>
        <v>0</v>
      </c>
      <c r="MX10" s="167">
        <f t="shared" si="51"/>
        <v>0</v>
      </c>
      <c r="MY10" s="167">
        <f t="shared" si="52"/>
        <v>0</v>
      </c>
      <c r="MZ10" s="167">
        <f t="shared" si="53"/>
        <v>0</v>
      </c>
      <c r="NA10" s="167">
        <f t="shared" si="54"/>
        <v>0</v>
      </c>
      <c r="NB10" s="14">
        <f t="shared" ref="NB10:NB28" si="79">MW10-(MX10+MY10+MZ10+NA10)</f>
        <v>0</v>
      </c>
    </row>
    <row r="11" spans="1:366" s="112" customFormat="1" ht="12.75" customHeight="1">
      <c r="A11" s="15">
        <v>3</v>
      </c>
      <c r="B11" s="106" t="s">
        <v>670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55"/>
        <v>0</v>
      </c>
      <c r="O11" s="14"/>
      <c r="P11" s="14">
        <v>3</v>
      </c>
      <c r="Q11" s="15" t="s">
        <v>672</v>
      </c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56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57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58"/>
        <v>0</v>
      </c>
      <c r="BH11" s="14"/>
      <c r="BI11" s="14"/>
      <c r="BJ11" s="15"/>
      <c r="BK11" s="14"/>
      <c r="BL11" s="14"/>
      <c r="BM11" s="14"/>
      <c r="BN11" s="14">
        <v>24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si="59"/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si="60"/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si="61"/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si="62"/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si="63"/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si="64"/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si="65"/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si="66"/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si="67"/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si="68"/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f t="shared" si="69"/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si="70"/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si="71"/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si="72"/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si="73"/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si="74"/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si="75"/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si="76"/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si="77"/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si="78"/>
        <v>0</v>
      </c>
      <c r="MV11" s="14"/>
      <c r="MW11" s="167">
        <f t="shared" si="50"/>
        <v>0</v>
      </c>
      <c r="MX11" s="167">
        <f t="shared" si="51"/>
        <v>0</v>
      </c>
      <c r="MY11" s="167">
        <f t="shared" si="52"/>
        <v>0</v>
      </c>
      <c r="MZ11" s="167">
        <f t="shared" si="53"/>
        <v>0</v>
      </c>
      <c r="NA11" s="167">
        <f t="shared" si="54"/>
        <v>0</v>
      </c>
      <c r="NB11" s="14">
        <f t="shared" si="79"/>
        <v>0</v>
      </c>
    </row>
    <row r="12" spans="1:366" s="112" customFormat="1" ht="12.75" customHeight="1">
      <c r="A12" s="15">
        <v>4</v>
      </c>
      <c r="B12" s="106" t="s">
        <v>671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55"/>
        <v>0</v>
      </c>
      <c r="O12" s="14"/>
      <c r="P12" s="14">
        <v>4</v>
      </c>
      <c r="Q12" s="15" t="s">
        <v>673</v>
      </c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56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57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58"/>
        <v>0</v>
      </c>
      <c r="BH12" s="14"/>
      <c r="BI12" s="14"/>
      <c r="BJ12" s="15"/>
      <c r="BK12" s="14"/>
      <c r="BL12" s="14"/>
      <c r="BM12" s="14"/>
      <c r="BN12" s="14">
        <v>24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59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60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61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62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63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64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65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66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67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68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f t="shared" si="69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70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71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72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73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74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75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76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77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78"/>
        <v>0</v>
      </c>
      <c r="MV12" s="14"/>
      <c r="MW12" s="167">
        <f t="shared" si="50"/>
        <v>0</v>
      </c>
      <c r="MX12" s="167">
        <f t="shared" si="51"/>
        <v>0</v>
      </c>
      <c r="MY12" s="167">
        <f t="shared" si="52"/>
        <v>0</v>
      </c>
      <c r="MZ12" s="167">
        <f t="shared" si="53"/>
        <v>0</v>
      </c>
      <c r="NA12" s="167">
        <f t="shared" si="54"/>
        <v>0</v>
      </c>
      <c r="NB12" s="14">
        <f t="shared" si="79"/>
        <v>0</v>
      </c>
    </row>
    <row r="13" spans="1:366" s="112" customFormat="1" ht="12.75" customHeight="1">
      <c r="A13" s="15">
        <v>5</v>
      </c>
      <c r="B13" s="106" t="s">
        <v>672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55"/>
        <v>0</v>
      </c>
      <c r="O13" s="14"/>
      <c r="P13" s="14">
        <v>5</v>
      </c>
      <c r="Q13" s="15" t="s">
        <v>674</v>
      </c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56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57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58"/>
        <v>0</v>
      </c>
      <c r="BH13" s="14"/>
      <c r="BI13" s="14"/>
      <c r="BJ13" s="15"/>
      <c r="BK13" s="14"/>
      <c r="BL13" s="14"/>
      <c r="BM13" s="14"/>
      <c r="BN13" s="14">
        <v>24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59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60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61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62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63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64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65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66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67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68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f t="shared" si="69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70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71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72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73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74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75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76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77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78"/>
        <v>0</v>
      </c>
      <c r="MV13" s="14"/>
      <c r="MW13" s="167">
        <f t="shared" si="50"/>
        <v>0</v>
      </c>
      <c r="MX13" s="167">
        <f t="shared" si="51"/>
        <v>0</v>
      </c>
      <c r="MY13" s="167">
        <f t="shared" si="52"/>
        <v>0</v>
      </c>
      <c r="MZ13" s="167">
        <f t="shared" si="53"/>
        <v>0</v>
      </c>
      <c r="NA13" s="167">
        <f t="shared" si="54"/>
        <v>0</v>
      </c>
      <c r="NB13" s="14">
        <f t="shared" si="79"/>
        <v>0</v>
      </c>
    </row>
    <row r="14" spans="1:366" s="112" customFormat="1" ht="12.75" customHeight="1">
      <c r="A14" s="15">
        <v>6</v>
      </c>
      <c r="B14" s="106" t="s">
        <v>673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55"/>
        <v>0</v>
      </c>
      <c r="O14" s="14"/>
      <c r="P14" s="14">
        <v>6</v>
      </c>
      <c r="Q14" s="15" t="s">
        <v>675</v>
      </c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56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57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58"/>
        <v>0</v>
      </c>
      <c r="BH14" s="14"/>
      <c r="BI14" s="14"/>
      <c r="BJ14" s="15"/>
      <c r="BK14" s="14"/>
      <c r="BL14" s="14"/>
      <c r="BM14" s="14"/>
      <c r="BN14" s="14">
        <v>24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59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60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61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62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63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64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65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66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67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68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f t="shared" si="69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70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71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72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73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74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75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76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77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78"/>
        <v>0</v>
      </c>
      <c r="MV14" s="14"/>
      <c r="MW14" s="167">
        <f t="shared" si="50"/>
        <v>0</v>
      </c>
      <c r="MX14" s="167">
        <f t="shared" si="51"/>
        <v>0</v>
      </c>
      <c r="MY14" s="167">
        <f t="shared" si="52"/>
        <v>0</v>
      </c>
      <c r="MZ14" s="167">
        <f t="shared" si="53"/>
        <v>0</v>
      </c>
      <c r="NA14" s="167">
        <f t="shared" si="54"/>
        <v>0</v>
      </c>
      <c r="NB14" s="14">
        <f t="shared" si="79"/>
        <v>0</v>
      </c>
    </row>
    <row r="15" spans="1:366" s="112" customFormat="1" ht="12.75" customHeight="1">
      <c r="A15" s="15">
        <v>7</v>
      </c>
      <c r="B15" s="106" t="s">
        <v>674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55"/>
        <v>0</v>
      </c>
      <c r="O15" s="14"/>
      <c r="P15" s="14">
        <v>7</v>
      </c>
      <c r="Q15" s="15" t="s">
        <v>676</v>
      </c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56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57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58"/>
        <v>0</v>
      </c>
      <c r="BH15" s="14"/>
      <c r="BI15" s="14"/>
      <c r="BJ15" s="15"/>
      <c r="BK15" s="14"/>
      <c r="BL15" s="14"/>
      <c r="BM15" s="14"/>
      <c r="BN15" s="14">
        <v>24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59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60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61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62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63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64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65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66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67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68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f t="shared" si="69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70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71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72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73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74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75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76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77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78"/>
        <v>0</v>
      </c>
      <c r="MV15" s="14"/>
      <c r="MW15" s="167">
        <f t="shared" si="50"/>
        <v>0</v>
      </c>
      <c r="MX15" s="167">
        <f t="shared" si="51"/>
        <v>0</v>
      </c>
      <c r="MY15" s="167">
        <f t="shared" si="52"/>
        <v>0</v>
      </c>
      <c r="MZ15" s="167">
        <f t="shared" si="53"/>
        <v>0</v>
      </c>
      <c r="NA15" s="167">
        <f t="shared" si="54"/>
        <v>0</v>
      </c>
      <c r="NB15" s="14">
        <f t="shared" si="79"/>
        <v>0</v>
      </c>
    </row>
    <row r="16" spans="1:366" s="112" customFormat="1" ht="12.75" customHeight="1">
      <c r="A16" s="15">
        <v>8</v>
      </c>
      <c r="B16" s="106" t="s">
        <v>675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55"/>
        <v>0</v>
      </c>
      <c r="O16" s="14"/>
      <c r="P16" s="14">
        <v>8</v>
      </c>
      <c r="Q16" s="15" t="s">
        <v>677</v>
      </c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56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57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58"/>
        <v>0</v>
      </c>
      <c r="BH16" s="14"/>
      <c r="BI16" s="14"/>
      <c r="BJ16" s="15"/>
      <c r="BK16" s="14"/>
      <c r="BL16" s="14"/>
      <c r="BM16" s="14"/>
      <c r="BN16" s="14">
        <v>24</v>
      </c>
      <c r="BO16" s="14"/>
      <c r="BP16" s="14"/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f t="shared" si="59"/>
        <v>0</v>
      </c>
      <c r="BW16" s="14"/>
      <c r="BX16" s="14"/>
      <c r="BY16" s="15"/>
      <c r="BZ16" s="14"/>
      <c r="CA16" s="14"/>
      <c r="CB16" s="14"/>
      <c r="CC16" s="14">
        <v>0</v>
      </c>
      <c r="CD16" s="14"/>
      <c r="CE16" s="14"/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f t="shared" si="60"/>
        <v>0</v>
      </c>
      <c r="CL16" s="14"/>
      <c r="CM16" s="14"/>
      <c r="CN16" s="15"/>
      <c r="CO16" s="14"/>
      <c r="CP16" s="14"/>
      <c r="CQ16" s="14"/>
      <c r="CR16" s="14">
        <v>0</v>
      </c>
      <c r="CS16" s="14"/>
      <c r="CT16" s="14"/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f t="shared" si="61"/>
        <v>0</v>
      </c>
      <c r="DA16" s="14"/>
      <c r="DB16" s="14"/>
      <c r="DC16" s="15"/>
      <c r="DD16" s="14"/>
      <c r="DE16" s="14"/>
      <c r="DF16" s="14"/>
      <c r="DG16" s="14">
        <v>0</v>
      </c>
      <c r="DH16" s="14"/>
      <c r="DI16" s="14"/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f t="shared" si="62"/>
        <v>0</v>
      </c>
      <c r="DP16" s="14"/>
      <c r="DQ16" s="14"/>
      <c r="DR16" s="15"/>
      <c r="DS16" s="14"/>
      <c r="DT16" s="14"/>
      <c r="DU16" s="14"/>
      <c r="DV16" s="14">
        <v>0</v>
      </c>
      <c r="DW16" s="14"/>
      <c r="DX16" s="14"/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f t="shared" si="63"/>
        <v>0</v>
      </c>
      <c r="EE16" s="14"/>
      <c r="EF16" s="14"/>
      <c r="EG16" s="15"/>
      <c r="EH16" s="14"/>
      <c r="EI16" s="14"/>
      <c r="EJ16" s="14"/>
      <c r="EK16" s="14">
        <v>0</v>
      </c>
      <c r="EL16" s="14"/>
      <c r="EM16" s="14"/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f t="shared" si="64"/>
        <v>0</v>
      </c>
      <c r="ET16" s="14"/>
      <c r="EU16" s="14"/>
      <c r="EV16" s="15"/>
      <c r="EW16" s="14"/>
      <c r="EX16" s="14"/>
      <c r="EY16" s="14"/>
      <c r="EZ16" s="14">
        <v>0</v>
      </c>
      <c r="FA16" s="14"/>
      <c r="FB16" s="14"/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f t="shared" si="65"/>
        <v>0</v>
      </c>
      <c r="FI16" s="14"/>
      <c r="FJ16" s="14"/>
      <c r="FK16" s="15"/>
      <c r="FL16" s="14"/>
      <c r="FM16" s="14"/>
      <c r="FN16" s="14"/>
      <c r="FO16" s="14">
        <v>0</v>
      </c>
      <c r="FP16" s="14"/>
      <c r="FQ16" s="14"/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f t="shared" si="66"/>
        <v>0</v>
      </c>
      <c r="FX16" s="14"/>
      <c r="FY16" s="14"/>
      <c r="FZ16" s="15"/>
      <c r="GA16" s="14"/>
      <c r="GB16" s="14"/>
      <c r="GC16" s="14"/>
      <c r="GD16" s="14">
        <v>0</v>
      </c>
      <c r="GE16" s="14"/>
      <c r="GF16" s="14"/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f t="shared" si="67"/>
        <v>0</v>
      </c>
      <c r="GM16" s="14"/>
      <c r="GN16" s="14"/>
      <c r="GO16" s="15"/>
      <c r="GP16" s="14"/>
      <c r="GQ16" s="14"/>
      <c r="GR16" s="14"/>
      <c r="GS16" s="14">
        <v>0</v>
      </c>
      <c r="GT16" s="14"/>
      <c r="GU16" s="14"/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f t="shared" si="68"/>
        <v>0</v>
      </c>
      <c r="HB16" s="14"/>
      <c r="HC16" s="14"/>
      <c r="HD16" s="15"/>
      <c r="HE16" s="14"/>
      <c r="HF16" s="14"/>
      <c r="HG16" s="14"/>
      <c r="HH16" s="14">
        <v>0</v>
      </c>
      <c r="HI16" s="14"/>
      <c r="HJ16" s="14"/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f t="shared" si="69"/>
        <v>0</v>
      </c>
      <c r="HQ16" s="14"/>
      <c r="HR16" s="14"/>
      <c r="HS16" s="15"/>
      <c r="HT16" s="14"/>
      <c r="HU16" s="14"/>
      <c r="HV16" s="14"/>
      <c r="HW16" s="14">
        <v>0</v>
      </c>
      <c r="HX16" s="14"/>
      <c r="HY16" s="14"/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f t="shared" si="70"/>
        <v>0</v>
      </c>
      <c r="IF16" s="14"/>
      <c r="IG16" s="14"/>
      <c r="IH16" s="15"/>
      <c r="II16" s="14"/>
      <c r="IJ16" s="14"/>
      <c r="IK16" s="14"/>
      <c r="IL16" s="14">
        <v>0</v>
      </c>
      <c r="IM16" s="14"/>
      <c r="IN16" s="14"/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f t="shared" si="71"/>
        <v>0</v>
      </c>
      <c r="IU16" s="14"/>
      <c r="IV16" s="14"/>
      <c r="IW16" s="15"/>
      <c r="IX16" s="14"/>
      <c r="IY16" s="14"/>
      <c r="IZ16" s="14"/>
      <c r="JA16" s="14">
        <v>0</v>
      </c>
      <c r="JB16" s="14"/>
      <c r="JC16" s="14"/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f t="shared" si="72"/>
        <v>0</v>
      </c>
      <c r="JJ16" s="14"/>
      <c r="JK16" s="14"/>
      <c r="JL16" s="15"/>
      <c r="JM16" s="14"/>
      <c r="JN16" s="14"/>
      <c r="JO16" s="14"/>
      <c r="JP16" s="14">
        <v>0</v>
      </c>
      <c r="JQ16" s="14"/>
      <c r="JR16" s="14"/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f t="shared" si="73"/>
        <v>0</v>
      </c>
      <c r="JY16" s="14"/>
      <c r="JZ16" s="14"/>
      <c r="KA16" s="15"/>
      <c r="KB16" s="14"/>
      <c r="KC16" s="14"/>
      <c r="KD16" s="14"/>
      <c r="KE16" s="14">
        <v>0</v>
      </c>
      <c r="KF16" s="14"/>
      <c r="KG16" s="14"/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f t="shared" si="74"/>
        <v>0</v>
      </c>
      <c r="KN16" s="14"/>
      <c r="KO16" s="14"/>
      <c r="KP16" s="15"/>
      <c r="KQ16" s="14"/>
      <c r="KR16" s="14"/>
      <c r="KS16" s="14"/>
      <c r="KT16" s="14">
        <v>0</v>
      </c>
      <c r="KU16" s="14"/>
      <c r="KV16" s="14"/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f t="shared" si="75"/>
        <v>0</v>
      </c>
      <c r="LC16" s="14"/>
      <c r="LD16" s="14"/>
      <c r="LE16" s="15"/>
      <c r="LF16" s="14"/>
      <c r="LG16" s="14"/>
      <c r="LH16" s="14"/>
      <c r="LI16" s="14">
        <v>0</v>
      </c>
      <c r="LJ16" s="14"/>
      <c r="LK16" s="14"/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f t="shared" si="76"/>
        <v>0</v>
      </c>
      <c r="LR16" s="14"/>
      <c r="LS16" s="14"/>
      <c r="LT16" s="15"/>
      <c r="LU16" s="14"/>
      <c r="LV16" s="14"/>
      <c r="LW16" s="14"/>
      <c r="LX16" s="14">
        <v>0</v>
      </c>
      <c r="LY16" s="14"/>
      <c r="LZ16" s="14"/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f t="shared" si="77"/>
        <v>0</v>
      </c>
      <c r="MG16" s="14"/>
      <c r="MH16" s="14"/>
      <c r="MI16" s="15"/>
      <c r="MJ16" s="14"/>
      <c r="MK16" s="14"/>
      <c r="ML16" s="14"/>
      <c r="MM16" s="14">
        <v>0</v>
      </c>
      <c r="MN16" s="14"/>
      <c r="MO16" s="14"/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f t="shared" si="78"/>
        <v>0</v>
      </c>
      <c r="MV16" s="14"/>
      <c r="MW16" s="167">
        <f t="shared" si="50"/>
        <v>0</v>
      </c>
      <c r="MX16" s="167">
        <f t="shared" si="51"/>
        <v>0</v>
      </c>
      <c r="MY16" s="167">
        <f t="shared" si="52"/>
        <v>0</v>
      </c>
      <c r="MZ16" s="167">
        <f t="shared" si="53"/>
        <v>0</v>
      </c>
      <c r="NA16" s="167">
        <f t="shared" si="54"/>
        <v>0</v>
      </c>
      <c r="NB16" s="14">
        <f t="shared" si="79"/>
        <v>0</v>
      </c>
    </row>
    <row r="17" spans="1:366" s="112" customFormat="1" ht="12.75" customHeight="1">
      <c r="A17" s="15">
        <v>9</v>
      </c>
      <c r="B17" s="106" t="s">
        <v>676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55"/>
        <v>0</v>
      </c>
      <c r="O17" s="14"/>
      <c r="P17" s="14">
        <v>9</v>
      </c>
      <c r="Q17" s="14" t="s">
        <v>678</v>
      </c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56"/>
        <v>0</v>
      </c>
      <c r="AD17" s="14"/>
      <c r="AE17" s="14"/>
      <c r="AF17" s="14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57"/>
        <v>0</v>
      </c>
      <c r="AS17" s="14"/>
      <c r="AT17" s="14"/>
      <c r="AU17" s="14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58"/>
        <v>0</v>
      </c>
      <c r="BH17" s="14"/>
      <c r="BI17" s="14"/>
      <c r="BJ17" s="14"/>
      <c r="BK17" s="14"/>
      <c r="BL17" s="14"/>
      <c r="BM17" s="14"/>
      <c r="BN17" s="14">
        <v>12</v>
      </c>
      <c r="BO17" s="14"/>
      <c r="BP17" s="14"/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f t="shared" si="59"/>
        <v>0</v>
      </c>
      <c r="BW17" s="14"/>
      <c r="BX17" s="14"/>
      <c r="BY17" s="14"/>
      <c r="BZ17" s="14"/>
      <c r="CA17" s="14"/>
      <c r="CB17" s="14"/>
      <c r="CC17" s="14">
        <v>0</v>
      </c>
      <c r="CD17" s="14"/>
      <c r="CE17" s="14"/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f t="shared" si="60"/>
        <v>0</v>
      </c>
      <c r="CL17" s="14"/>
      <c r="CM17" s="14"/>
      <c r="CN17" s="14"/>
      <c r="CO17" s="14"/>
      <c r="CP17" s="14"/>
      <c r="CQ17" s="14"/>
      <c r="CR17" s="14">
        <v>0</v>
      </c>
      <c r="CS17" s="14"/>
      <c r="CT17" s="14"/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f t="shared" si="61"/>
        <v>0</v>
      </c>
      <c r="DA17" s="14"/>
      <c r="DB17" s="14"/>
      <c r="DC17" s="14"/>
      <c r="DD17" s="14"/>
      <c r="DE17" s="14"/>
      <c r="DF17" s="14"/>
      <c r="DG17" s="14">
        <v>0</v>
      </c>
      <c r="DH17" s="14"/>
      <c r="DI17" s="14"/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f t="shared" si="62"/>
        <v>0</v>
      </c>
      <c r="DP17" s="14"/>
      <c r="DQ17" s="14"/>
      <c r="DR17" s="14"/>
      <c r="DS17" s="14"/>
      <c r="DT17" s="14"/>
      <c r="DU17" s="14"/>
      <c r="DV17" s="14">
        <v>0</v>
      </c>
      <c r="DW17" s="14"/>
      <c r="DX17" s="14"/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f t="shared" si="63"/>
        <v>0</v>
      </c>
      <c r="EE17" s="14"/>
      <c r="EF17" s="14"/>
      <c r="EG17" s="14"/>
      <c r="EH17" s="14"/>
      <c r="EI17" s="14"/>
      <c r="EJ17" s="14"/>
      <c r="EK17" s="14">
        <v>0</v>
      </c>
      <c r="EL17" s="14"/>
      <c r="EM17" s="14"/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f t="shared" si="64"/>
        <v>0</v>
      </c>
      <c r="ET17" s="14"/>
      <c r="EU17" s="14"/>
      <c r="EV17" s="14"/>
      <c r="EW17" s="14"/>
      <c r="EX17" s="14"/>
      <c r="EY17" s="14"/>
      <c r="EZ17" s="14">
        <v>0</v>
      </c>
      <c r="FA17" s="14"/>
      <c r="FB17" s="14"/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f t="shared" si="65"/>
        <v>0</v>
      </c>
      <c r="FI17" s="14"/>
      <c r="FJ17" s="14"/>
      <c r="FK17" s="14"/>
      <c r="FL17" s="14"/>
      <c r="FM17" s="14"/>
      <c r="FN17" s="14"/>
      <c r="FO17" s="14">
        <v>0</v>
      </c>
      <c r="FP17" s="14"/>
      <c r="FQ17" s="14"/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f t="shared" si="66"/>
        <v>0</v>
      </c>
      <c r="FX17" s="14"/>
      <c r="FY17" s="14"/>
      <c r="FZ17" s="14"/>
      <c r="GA17" s="14"/>
      <c r="GB17" s="14"/>
      <c r="GC17" s="14"/>
      <c r="GD17" s="14">
        <v>0</v>
      </c>
      <c r="GE17" s="14"/>
      <c r="GF17" s="14"/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f t="shared" si="67"/>
        <v>0</v>
      </c>
      <c r="GM17" s="14"/>
      <c r="GN17" s="14"/>
      <c r="GO17" s="14"/>
      <c r="GP17" s="14"/>
      <c r="GQ17" s="14"/>
      <c r="GR17" s="14"/>
      <c r="GS17" s="14">
        <v>0</v>
      </c>
      <c r="GT17" s="14"/>
      <c r="GU17" s="14"/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f t="shared" si="68"/>
        <v>0</v>
      </c>
      <c r="HB17" s="14"/>
      <c r="HC17" s="14"/>
      <c r="HD17" s="14"/>
      <c r="HE17" s="14"/>
      <c r="HF17" s="14"/>
      <c r="HG17" s="14"/>
      <c r="HH17" s="14">
        <v>0</v>
      </c>
      <c r="HI17" s="14"/>
      <c r="HJ17" s="14"/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f t="shared" si="69"/>
        <v>0</v>
      </c>
      <c r="HQ17" s="14"/>
      <c r="HR17" s="14"/>
      <c r="HS17" s="14"/>
      <c r="HT17" s="14"/>
      <c r="HU17" s="14"/>
      <c r="HV17" s="14"/>
      <c r="HW17" s="14">
        <v>0</v>
      </c>
      <c r="HX17" s="14"/>
      <c r="HY17" s="14"/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f t="shared" si="70"/>
        <v>0</v>
      </c>
      <c r="IF17" s="14"/>
      <c r="IG17" s="14"/>
      <c r="IH17" s="14"/>
      <c r="II17" s="14"/>
      <c r="IJ17" s="14"/>
      <c r="IK17" s="14"/>
      <c r="IL17" s="14">
        <v>0</v>
      </c>
      <c r="IM17" s="14"/>
      <c r="IN17" s="14"/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f t="shared" si="71"/>
        <v>0</v>
      </c>
      <c r="IU17" s="14"/>
      <c r="IV17" s="14"/>
      <c r="IW17" s="14"/>
      <c r="IX17" s="14"/>
      <c r="IY17" s="14"/>
      <c r="IZ17" s="14"/>
      <c r="JA17" s="14">
        <v>0</v>
      </c>
      <c r="JB17" s="14"/>
      <c r="JC17" s="14"/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f t="shared" si="72"/>
        <v>0</v>
      </c>
      <c r="JJ17" s="14"/>
      <c r="JK17" s="14"/>
      <c r="JL17" s="14"/>
      <c r="JM17" s="14"/>
      <c r="JN17" s="14"/>
      <c r="JO17" s="14"/>
      <c r="JP17" s="14">
        <v>0</v>
      </c>
      <c r="JQ17" s="14"/>
      <c r="JR17" s="14"/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f t="shared" si="73"/>
        <v>0</v>
      </c>
      <c r="JY17" s="14"/>
      <c r="JZ17" s="14"/>
      <c r="KA17" s="14"/>
      <c r="KB17" s="14"/>
      <c r="KC17" s="14"/>
      <c r="KD17" s="14"/>
      <c r="KE17" s="14">
        <v>0</v>
      </c>
      <c r="KF17" s="14"/>
      <c r="KG17" s="14"/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f t="shared" si="74"/>
        <v>0</v>
      </c>
      <c r="KN17" s="14"/>
      <c r="KO17" s="14"/>
      <c r="KP17" s="14"/>
      <c r="KQ17" s="14"/>
      <c r="KR17" s="14"/>
      <c r="KS17" s="14"/>
      <c r="KT17" s="14">
        <v>0</v>
      </c>
      <c r="KU17" s="14"/>
      <c r="KV17" s="14"/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f t="shared" si="75"/>
        <v>0</v>
      </c>
      <c r="LC17" s="14"/>
      <c r="LD17" s="14"/>
      <c r="LE17" s="14"/>
      <c r="LF17" s="14"/>
      <c r="LG17" s="14"/>
      <c r="LH17" s="14"/>
      <c r="LI17" s="14">
        <v>0</v>
      </c>
      <c r="LJ17" s="14"/>
      <c r="LK17" s="14"/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f t="shared" si="76"/>
        <v>0</v>
      </c>
      <c r="LR17" s="14"/>
      <c r="LS17" s="14"/>
      <c r="LT17" s="14"/>
      <c r="LU17" s="14"/>
      <c r="LV17" s="14"/>
      <c r="LW17" s="14"/>
      <c r="LX17" s="14">
        <v>0</v>
      </c>
      <c r="LY17" s="14"/>
      <c r="LZ17" s="14"/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f t="shared" si="77"/>
        <v>0</v>
      </c>
      <c r="MG17" s="14"/>
      <c r="MH17" s="14"/>
      <c r="MI17" s="14"/>
      <c r="MJ17" s="14"/>
      <c r="MK17" s="14"/>
      <c r="ML17" s="14"/>
      <c r="MM17" s="14">
        <v>0</v>
      </c>
      <c r="MN17" s="14"/>
      <c r="MO17" s="14"/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f t="shared" si="78"/>
        <v>0</v>
      </c>
      <c r="MV17" s="14"/>
      <c r="MW17" s="167">
        <f t="shared" si="50"/>
        <v>0</v>
      </c>
      <c r="MX17" s="167">
        <f t="shared" si="51"/>
        <v>0</v>
      </c>
      <c r="MY17" s="167">
        <f t="shared" si="52"/>
        <v>0</v>
      </c>
      <c r="MZ17" s="167">
        <f t="shared" si="53"/>
        <v>0</v>
      </c>
      <c r="NA17" s="167">
        <f t="shared" si="54"/>
        <v>0</v>
      </c>
      <c r="NB17" s="14">
        <f t="shared" si="79"/>
        <v>0</v>
      </c>
    </row>
    <row r="18" spans="1:366" s="112" customFormat="1" ht="12.75" customHeight="1">
      <c r="A18" s="15">
        <v>10</v>
      </c>
      <c r="B18" s="106" t="s">
        <v>677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55"/>
        <v>0</v>
      </c>
      <c r="O18" s="14"/>
      <c r="P18" s="14">
        <v>10</v>
      </c>
      <c r="Q18" s="14" t="s">
        <v>679</v>
      </c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56"/>
        <v>0</v>
      </c>
      <c r="AD18" s="14"/>
      <c r="AE18" s="14"/>
      <c r="AF18" s="14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57"/>
        <v>0</v>
      </c>
      <c r="AS18" s="14"/>
      <c r="AT18" s="14"/>
      <c r="AU18" s="14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58"/>
        <v>0</v>
      </c>
      <c r="BH18" s="14"/>
      <c r="BI18" s="14"/>
      <c r="BJ18" s="14"/>
      <c r="BK18" s="14"/>
      <c r="BL18" s="14"/>
      <c r="BM18" s="14"/>
      <c r="BN18" s="14">
        <v>24</v>
      </c>
      <c r="BO18" s="14"/>
      <c r="BP18" s="14"/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f t="shared" si="59"/>
        <v>0</v>
      </c>
      <c r="BW18" s="14"/>
      <c r="BX18" s="14"/>
      <c r="BY18" s="14"/>
      <c r="BZ18" s="14"/>
      <c r="CA18" s="14"/>
      <c r="CB18" s="14"/>
      <c r="CC18" s="14">
        <v>0</v>
      </c>
      <c r="CD18" s="14"/>
      <c r="CE18" s="14"/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f t="shared" si="60"/>
        <v>0</v>
      </c>
      <c r="CL18" s="14"/>
      <c r="CM18" s="14"/>
      <c r="CN18" s="14"/>
      <c r="CO18" s="14"/>
      <c r="CP18" s="14"/>
      <c r="CQ18" s="14"/>
      <c r="CR18" s="14">
        <v>0</v>
      </c>
      <c r="CS18" s="14"/>
      <c r="CT18" s="14"/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f t="shared" si="61"/>
        <v>0</v>
      </c>
      <c r="DA18" s="14"/>
      <c r="DB18" s="14"/>
      <c r="DC18" s="14"/>
      <c r="DD18" s="14"/>
      <c r="DE18" s="14"/>
      <c r="DF18" s="14"/>
      <c r="DG18" s="14">
        <v>0</v>
      </c>
      <c r="DH18" s="14"/>
      <c r="DI18" s="14"/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f t="shared" si="62"/>
        <v>0</v>
      </c>
      <c r="DP18" s="14"/>
      <c r="DQ18" s="14"/>
      <c r="DR18" s="14"/>
      <c r="DS18" s="14"/>
      <c r="DT18" s="14"/>
      <c r="DU18" s="14"/>
      <c r="DV18" s="14">
        <v>0</v>
      </c>
      <c r="DW18" s="14"/>
      <c r="DX18" s="14"/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f t="shared" si="63"/>
        <v>0</v>
      </c>
      <c r="EE18" s="14"/>
      <c r="EF18" s="14"/>
      <c r="EG18" s="14"/>
      <c r="EH18" s="14"/>
      <c r="EI18" s="14"/>
      <c r="EJ18" s="14"/>
      <c r="EK18" s="14">
        <v>0</v>
      </c>
      <c r="EL18" s="14"/>
      <c r="EM18" s="14"/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f t="shared" si="64"/>
        <v>0</v>
      </c>
      <c r="ET18" s="14"/>
      <c r="EU18" s="14"/>
      <c r="EV18" s="14"/>
      <c r="EW18" s="14"/>
      <c r="EX18" s="14"/>
      <c r="EY18" s="14"/>
      <c r="EZ18" s="14">
        <v>0</v>
      </c>
      <c r="FA18" s="14"/>
      <c r="FB18" s="14"/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f t="shared" si="65"/>
        <v>0</v>
      </c>
      <c r="FI18" s="14"/>
      <c r="FJ18" s="14"/>
      <c r="FK18" s="14"/>
      <c r="FL18" s="14"/>
      <c r="FM18" s="14"/>
      <c r="FN18" s="14"/>
      <c r="FO18" s="14">
        <v>0</v>
      </c>
      <c r="FP18" s="14"/>
      <c r="FQ18" s="14"/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f t="shared" si="66"/>
        <v>0</v>
      </c>
      <c r="FX18" s="14"/>
      <c r="FY18" s="14"/>
      <c r="FZ18" s="14"/>
      <c r="GA18" s="14"/>
      <c r="GB18" s="14"/>
      <c r="GC18" s="14"/>
      <c r="GD18" s="14">
        <v>0</v>
      </c>
      <c r="GE18" s="14"/>
      <c r="GF18" s="14"/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f t="shared" si="67"/>
        <v>0</v>
      </c>
      <c r="GM18" s="14"/>
      <c r="GN18" s="14"/>
      <c r="GO18" s="14"/>
      <c r="GP18" s="14"/>
      <c r="GQ18" s="14"/>
      <c r="GR18" s="14"/>
      <c r="GS18" s="14">
        <v>0</v>
      </c>
      <c r="GT18" s="14"/>
      <c r="GU18" s="14"/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f t="shared" si="68"/>
        <v>0</v>
      </c>
      <c r="HB18" s="14"/>
      <c r="HC18" s="14"/>
      <c r="HD18" s="14"/>
      <c r="HE18" s="14"/>
      <c r="HF18" s="14"/>
      <c r="HG18" s="14"/>
      <c r="HH18" s="14">
        <v>0</v>
      </c>
      <c r="HI18" s="14"/>
      <c r="HJ18" s="14"/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f t="shared" si="69"/>
        <v>0</v>
      </c>
      <c r="HQ18" s="14"/>
      <c r="HR18" s="14"/>
      <c r="HS18" s="14"/>
      <c r="HT18" s="14"/>
      <c r="HU18" s="14"/>
      <c r="HV18" s="14"/>
      <c r="HW18" s="14">
        <v>0</v>
      </c>
      <c r="HX18" s="14"/>
      <c r="HY18" s="14"/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f t="shared" si="70"/>
        <v>0</v>
      </c>
      <c r="IF18" s="14"/>
      <c r="IG18" s="14"/>
      <c r="IH18" s="14"/>
      <c r="II18" s="14"/>
      <c r="IJ18" s="14"/>
      <c r="IK18" s="14"/>
      <c r="IL18" s="14">
        <v>0</v>
      </c>
      <c r="IM18" s="14"/>
      <c r="IN18" s="14"/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f t="shared" si="71"/>
        <v>0</v>
      </c>
      <c r="IU18" s="14"/>
      <c r="IV18" s="14"/>
      <c r="IW18" s="14"/>
      <c r="IX18" s="14"/>
      <c r="IY18" s="14"/>
      <c r="IZ18" s="14"/>
      <c r="JA18" s="14">
        <v>0</v>
      </c>
      <c r="JB18" s="14"/>
      <c r="JC18" s="14"/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f t="shared" si="72"/>
        <v>0</v>
      </c>
      <c r="JJ18" s="14"/>
      <c r="JK18" s="14"/>
      <c r="JL18" s="14"/>
      <c r="JM18" s="14"/>
      <c r="JN18" s="14"/>
      <c r="JO18" s="14"/>
      <c r="JP18" s="14">
        <v>0</v>
      </c>
      <c r="JQ18" s="14"/>
      <c r="JR18" s="14"/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f t="shared" si="73"/>
        <v>0</v>
      </c>
      <c r="JY18" s="14"/>
      <c r="JZ18" s="14"/>
      <c r="KA18" s="14"/>
      <c r="KB18" s="14"/>
      <c r="KC18" s="14"/>
      <c r="KD18" s="14"/>
      <c r="KE18" s="14">
        <v>0</v>
      </c>
      <c r="KF18" s="14"/>
      <c r="KG18" s="14"/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f t="shared" si="74"/>
        <v>0</v>
      </c>
      <c r="KN18" s="14"/>
      <c r="KO18" s="14"/>
      <c r="KP18" s="14"/>
      <c r="KQ18" s="14"/>
      <c r="KR18" s="14"/>
      <c r="KS18" s="14"/>
      <c r="KT18" s="14">
        <v>0</v>
      </c>
      <c r="KU18" s="14"/>
      <c r="KV18" s="14"/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f t="shared" si="75"/>
        <v>0</v>
      </c>
      <c r="LC18" s="14"/>
      <c r="LD18" s="14"/>
      <c r="LE18" s="14"/>
      <c r="LF18" s="14"/>
      <c r="LG18" s="14"/>
      <c r="LH18" s="14"/>
      <c r="LI18" s="14">
        <v>0</v>
      </c>
      <c r="LJ18" s="14"/>
      <c r="LK18" s="14"/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f t="shared" si="76"/>
        <v>0</v>
      </c>
      <c r="LR18" s="14"/>
      <c r="LS18" s="14"/>
      <c r="LT18" s="14"/>
      <c r="LU18" s="14"/>
      <c r="LV18" s="14"/>
      <c r="LW18" s="14"/>
      <c r="LX18" s="14">
        <v>0</v>
      </c>
      <c r="LY18" s="14"/>
      <c r="LZ18" s="14"/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f t="shared" si="77"/>
        <v>0</v>
      </c>
      <c r="MG18" s="14"/>
      <c r="MH18" s="14"/>
      <c r="MI18" s="14"/>
      <c r="MJ18" s="14"/>
      <c r="MK18" s="14"/>
      <c r="ML18" s="14"/>
      <c r="MM18" s="14">
        <v>0</v>
      </c>
      <c r="MN18" s="14"/>
      <c r="MO18" s="14"/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f t="shared" si="78"/>
        <v>0</v>
      </c>
      <c r="MV18" s="14"/>
      <c r="MW18" s="167">
        <f t="shared" si="50"/>
        <v>0</v>
      </c>
      <c r="MX18" s="167">
        <f t="shared" si="51"/>
        <v>0</v>
      </c>
      <c r="MY18" s="167">
        <f t="shared" si="52"/>
        <v>0</v>
      </c>
      <c r="MZ18" s="167">
        <f t="shared" si="53"/>
        <v>0</v>
      </c>
      <c r="NA18" s="167">
        <f t="shared" si="54"/>
        <v>0</v>
      </c>
      <c r="NB18" s="14">
        <f t="shared" si="79"/>
        <v>0</v>
      </c>
    </row>
    <row r="19" spans="1:366" s="112" customFormat="1" ht="12.75" customHeight="1">
      <c r="A19" s="15">
        <v>11</v>
      </c>
      <c r="B19" s="106" t="s">
        <v>678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55"/>
        <v>0</v>
      </c>
      <c r="O19" s="14"/>
      <c r="P19" s="14">
        <v>11</v>
      </c>
      <c r="Q19" s="14" t="s">
        <v>680</v>
      </c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56"/>
        <v>0</v>
      </c>
      <c r="AD19" s="14"/>
      <c r="AE19" s="14"/>
      <c r="AF19" s="14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57"/>
        <v>0</v>
      </c>
      <c r="AS19" s="14"/>
      <c r="AT19" s="14"/>
      <c r="AU19" s="14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58"/>
        <v>0</v>
      </c>
      <c r="BH19" s="14"/>
      <c r="BI19" s="14"/>
      <c r="BJ19" s="14"/>
      <c r="BK19" s="14"/>
      <c r="BL19" s="14"/>
      <c r="BM19" s="14"/>
      <c r="BN19" s="14">
        <v>24</v>
      </c>
      <c r="BO19" s="14"/>
      <c r="BP19" s="14"/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f t="shared" si="59"/>
        <v>0</v>
      </c>
      <c r="BW19" s="14"/>
      <c r="BX19" s="14"/>
      <c r="BY19" s="14"/>
      <c r="BZ19" s="14"/>
      <c r="CA19" s="14"/>
      <c r="CB19" s="14"/>
      <c r="CC19" s="14">
        <v>0</v>
      </c>
      <c r="CD19" s="14"/>
      <c r="CE19" s="14"/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f t="shared" si="60"/>
        <v>0</v>
      </c>
      <c r="CL19" s="14"/>
      <c r="CM19" s="14"/>
      <c r="CN19" s="14"/>
      <c r="CO19" s="14"/>
      <c r="CP19" s="14"/>
      <c r="CQ19" s="14"/>
      <c r="CR19" s="14">
        <v>0</v>
      </c>
      <c r="CS19" s="14"/>
      <c r="CT19" s="14"/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f t="shared" si="61"/>
        <v>0</v>
      </c>
      <c r="DA19" s="14"/>
      <c r="DB19" s="14"/>
      <c r="DC19" s="14"/>
      <c r="DD19" s="14"/>
      <c r="DE19" s="14"/>
      <c r="DF19" s="14"/>
      <c r="DG19" s="14">
        <v>0</v>
      </c>
      <c r="DH19" s="14"/>
      <c r="DI19" s="14"/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f t="shared" si="62"/>
        <v>0</v>
      </c>
      <c r="DP19" s="14"/>
      <c r="DQ19" s="14"/>
      <c r="DR19" s="14"/>
      <c r="DS19" s="14"/>
      <c r="DT19" s="14"/>
      <c r="DU19" s="14"/>
      <c r="DV19" s="14">
        <v>0</v>
      </c>
      <c r="DW19" s="14"/>
      <c r="DX19" s="14"/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f t="shared" si="63"/>
        <v>0</v>
      </c>
      <c r="EE19" s="14"/>
      <c r="EF19" s="14"/>
      <c r="EG19" s="14"/>
      <c r="EH19" s="14"/>
      <c r="EI19" s="14"/>
      <c r="EJ19" s="14"/>
      <c r="EK19" s="14">
        <v>0</v>
      </c>
      <c r="EL19" s="14"/>
      <c r="EM19" s="14"/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f t="shared" si="64"/>
        <v>0</v>
      </c>
      <c r="ET19" s="14"/>
      <c r="EU19" s="14"/>
      <c r="EV19" s="14"/>
      <c r="EW19" s="14"/>
      <c r="EX19" s="14"/>
      <c r="EY19" s="14"/>
      <c r="EZ19" s="14">
        <v>0</v>
      </c>
      <c r="FA19" s="14"/>
      <c r="FB19" s="14"/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f t="shared" si="65"/>
        <v>0</v>
      </c>
      <c r="FI19" s="14"/>
      <c r="FJ19" s="14"/>
      <c r="FK19" s="14"/>
      <c r="FL19" s="14"/>
      <c r="FM19" s="14"/>
      <c r="FN19" s="14"/>
      <c r="FO19" s="14">
        <v>0</v>
      </c>
      <c r="FP19" s="14"/>
      <c r="FQ19" s="14"/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f t="shared" si="66"/>
        <v>0</v>
      </c>
      <c r="FX19" s="14"/>
      <c r="FY19" s="14"/>
      <c r="FZ19" s="14"/>
      <c r="GA19" s="14"/>
      <c r="GB19" s="14"/>
      <c r="GC19" s="14"/>
      <c r="GD19" s="14">
        <v>0</v>
      </c>
      <c r="GE19" s="14"/>
      <c r="GF19" s="14"/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f t="shared" si="67"/>
        <v>0</v>
      </c>
      <c r="GM19" s="14"/>
      <c r="GN19" s="14"/>
      <c r="GO19" s="14"/>
      <c r="GP19" s="14"/>
      <c r="GQ19" s="14"/>
      <c r="GR19" s="14"/>
      <c r="GS19" s="14">
        <v>0</v>
      </c>
      <c r="GT19" s="14"/>
      <c r="GU19" s="14"/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f t="shared" si="68"/>
        <v>0</v>
      </c>
      <c r="HB19" s="14"/>
      <c r="HC19" s="14"/>
      <c r="HD19" s="14"/>
      <c r="HE19" s="14"/>
      <c r="HF19" s="14"/>
      <c r="HG19" s="14"/>
      <c r="HH19" s="14">
        <v>0</v>
      </c>
      <c r="HI19" s="14"/>
      <c r="HJ19" s="14"/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f t="shared" si="69"/>
        <v>0</v>
      </c>
      <c r="HQ19" s="14"/>
      <c r="HR19" s="14"/>
      <c r="HS19" s="14"/>
      <c r="HT19" s="14"/>
      <c r="HU19" s="14"/>
      <c r="HV19" s="14"/>
      <c r="HW19" s="14">
        <v>0</v>
      </c>
      <c r="HX19" s="14"/>
      <c r="HY19" s="14"/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f t="shared" si="70"/>
        <v>0</v>
      </c>
      <c r="IF19" s="14"/>
      <c r="IG19" s="14"/>
      <c r="IH19" s="14"/>
      <c r="II19" s="14"/>
      <c r="IJ19" s="14"/>
      <c r="IK19" s="14"/>
      <c r="IL19" s="14">
        <v>0</v>
      </c>
      <c r="IM19" s="14"/>
      <c r="IN19" s="14"/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f t="shared" si="71"/>
        <v>0</v>
      </c>
      <c r="IU19" s="14"/>
      <c r="IV19" s="14"/>
      <c r="IW19" s="14"/>
      <c r="IX19" s="14"/>
      <c r="IY19" s="14"/>
      <c r="IZ19" s="14"/>
      <c r="JA19" s="14">
        <v>0</v>
      </c>
      <c r="JB19" s="14"/>
      <c r="JC19" s="14"/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f t="shared" si="72"/>
        <v>0</v>
      </c>
      <c r="JJ19" s="14"/>
      <c r="JK19" s="14"/>
      <c r="JL19" s="14"/>
      <c r="JM19" s="14"/>
      <c r="JN19" s="14"/>
      <c r="JO19" s="14"/>
      <c r="JP19" s="14">
        <v>0</v>
      </c>
      <c r="JQ19" s="14"/>
      <c r="JR19" s="14"/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f t="shared" si="73"/>
        <v>0</v>
      </c>
      <c r="JY19" s="14"/>
      <c r="JZ19" s="14"/>
      <c r="KA19" s="14"/>
      <c r="KB19" s="14"/>
      <c r="KC19" s="14"/>
      <c r="KD19" s="14"/>
      <c r="KE19" s="14">
        <v>0</v>
      </c>
      <c r="KF19" s="14"/>
      <c r="KG19" s="14"/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f t="shared" si="74"/>
        <v>0</v>
      </c>
      <c r="KN19" s="14"/>
      <c r="KO19" s="14"/>
      <c r="KP19" s="14"/>
      <c r="KQ19" s="14"/>
      <c r="KR19" s="14"/>
      <c r="KS19" s="14"/>
      <c r="KT19" s="14">
        <v>0</v>
      </c>
      <c r="KU19" s="14"/>
      <c r="KV19" s="14"/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f t="shared" si="75"/>
        <v>0</v>
      </c>
      <c r="LC19" s="14"/>
      <c r="LD19" s="14"/>
      <c r="LE19" s="14"/>
      <c r="LF19" s="14"/>
      <c r="LG19" s="14"/>
      <c r="LH19" s="14"/>
      <c r="LI19" s="14">
        <v>0</v>
      </c>
      <c r="LJ19" s="14"/>
      <c r="LK19" s="14"/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f t="shared" si="76"/>
        <v>0</v>
      </c>
      <c r="LR19" s="14"/>
      <c r="LS19" s="14"/>
      <c r="LT19" s="14"/>
      <c r="LU19" s="14"/>
      <c r="LV19" s="14"/>
      <c r="LW19" s="14"/>
      <c r="LX19" s="14">
        <v>0</v>
      </c>
      <c r="LY19" s="14"/>
      <c r="LZ19" s="14"/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f t="shared" si="77"/>
        <v>0</v>
      </c>
      <c r="MG19" s="14"/>
      <c r="MH19" s="14"/>
      <c r="MI19" s="14"/>
      <c r="MJ19" s="14"/>
      <c r="MK19" s="14"/>
      <c r="ML19" s="14"/>
      <c r="MM19" s="14">
        <v>0</v>
      </c>
      <c r="MN19" s="14"/>
      <c r="MO19" s="14"/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f t="shared" si="78"/>
        <v>0</v>
      </c>
      <c r="MV19" s="14"/>
      <c r="MW19" s="167">
        <f t="shared" si="50"/>
        <v>0</v>
      </c>
      <c r="MX19" s="167">
        <f t="shared" si="51"/>
        <v>0</v>
      </c>
      <c r="MY19" s="167">
        <f t="shared" si="52"/>
        <v>0</v>
      </c>
      <c r="MZ19" s="167">
        <f t="shared" si="53"/>
        <v>0</v>
      </c>
      <c r="NA19" s="167">
        <f t="shared" si="54"/>
        <v>0</v>
      </c>
      <c r="NB19" s="14">
        <f t="shared" si="79"/>
        <v>0</v>
      </c>
    </row>
    <row r="20" spans="1:366" s="112" customFormat="1" ht="12.75" customHeight="1">
      <c r="A20" s="15">
        <v>12</v>
      </c>
      <c r="B20" s="106" t="s">
        <v>679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55"/>
        <v>0</v>
      </c>
      <c r="O20" s="14"/>
      <c r="P20" s="14">
        <v>12</v>
      </c>
      <c r="Q20" s="14" t="s">
        <v>681</v>
      </c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56"/>
        <v>0</v>
      </c>
      <c r="AD20" s="14"/>
      <c r="AE20" s="14"/>
      <c r="AF20" s="14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57"/>
        <v>0</v>
      </c>
      <c r="AS20" s="14"/>
      <c r="AT20" s="14"/>
      <c r="AU20" s="14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58"/>
        <v>0</v>
      </c>
      <c r="BH20" s="14"/>
      <c r="BI20" s="14"/>
      <c r="BJ20" s="14"/>
      <c r="BK20" s="14"/>
      <c r="BL20" s="14"/>
      <c r="BM20" s="14"/>
      <c r="BN20" s="14">
        <v>24</v>
      </c>
      <c r="BO20" s="14"/>
      <c r="BP20" s="14"/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f t="shared" si="59"/>
        <v>0</v>
      </c>
      <c r="BW20" s="14"/>
      <c r="BX20" s="14"/>
      <c r="BY20" s="14"/>
      <c r="BZ20" s="14"/>
      <c r="CA20" s="14"/>
      <c r="CB20" s="14"/>
      <c r="CC20" s="14">
        <v>0</v>
      </c>
      <c r="CD20" s="14"/>
      <c r="CE20" s="14"/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f t="shared" si="60"/>
        <v>0</v>
      </c>
      <c r="CL20" s="14"/>
      <c r="CM20" s="14"/>
      <c r="CN20" s="14"/>
      <c r="CO20" s="14"/>
      <c r="CP20" s="14"/>
      <c r="CQ20" s="14"/>
      <c r="CR20" s="14">
        <v>0</v>
      </c>
      <c r="CS20" s="14"/>
      <c r="CT20" s="14"/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f t="shared" si="61"/>
        <v>0</v>
      </c>
      <c r="DA20" s="14"/>
      <c r="DB20" s="14"/>
      <c r="DC20" s="14"/>
      <c r="DD20" s="14"/>
      <c r="DE20" s="14"/>
      <c r="DF20" s="14"/>
      <c r="DG20" s="14">
        <v>0</v>
      </c>
      <c r="DH20" s="14"/>
      <c r="DI20" s="14"/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f t="shared" si="62"/>
        <v>0</v>
      </c>
      <c r="DP20" s="14"/>
      <c r="DQ20" s="14"/>
      <c r="DR20" s="14"/>
      <c r="DS20" s="14"/>
      <c r="DT20" s="14"/>
      <c r="DU20" s="14"/>
      <c r="DV20" s="14">
        <v>0</v>
      </c>
      <c r="DW20" s="14"/>
      <c r="DX20" s="14"/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f t="shared" si="63"/>
        <v>0</v>
      </c>
      <c r="EE20" s="14"/>
      <c r="EF20" s="14"/>
      <c r="EG20" s="14"/>
      <c r="EH20" s="14"/>
      <c r="EI20" s="14"/>
      <c r="EJ20" s="14"/>
      <c r="EK20" s="14">
        <v>0</v>
      </c>
      <c r="EL20" s="14"/>
      <c r="EM20" s="14"/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f t="shared" si="64"/>
        <v>0</v>
      </c>
      <c r="ET20" s="14"/>
      <c r="EU20" s="14"/>
      <c r="EV20" s="14"/>
      <c r="EW20" s="14"/>
      <c r="EX20" s="14"/>
      <c r="EY20" s="14"/>
      <c r="EZ20" s="14">
        <v>0</v>
      </c>
      <c r="FA20" s="14"/>
      <c r="FB20" s="14"/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f t="shared" si="65"/>
        <v>0</v>
      </c>
      <c r="FI20" s="14"/>
      <c r="FJ20" s="14"/>
      <c r="FK20" s="14"/>
      <c r="FL20" s="14"/>
      <c r="FM20" s="14"/>
      <c r="FN20" s="14"/>
      <c r="FO20" s="14">
        <v>0</v>
      </c>
      <c r="FP20" s="14"/>
      <c r="FQ20" s="14"/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f t="shared" si="66"/>
        <v>0</v>
      </c>
      <c r="FX20" s="14"/>
      <c r="FY20" s="14"/>
      <c r="FZ20" s="14"/>
      <c r="GA20" s="14"/>
      <c r="GB20" s="14"/>
      <c r="GC20" s="14"/>
      <c r="GD20" s="14">
        <v>0</v>
      </c>
      <c r="GE20" s="14"/>
      <c r="GF20" s="14"/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f t="shared" si="67"/>
        <v>0</v>
      </c>
      <c r="GM20" s="14"/>
      <c r="GN20" s="14"/>
      <c r="GO20" s="14"/>
      <c r="GP20" s="14"/>
      <c r="GQ20" s="14"/>
      <c r="GR20" s="14"/>
      <c r="GS20" s="14">
        <v>0</v>
      </c>
      <c r="GT20" s="14"/>
      <c r="GU20" s="14"/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f t="shared" si="68"/>
        <v>0</v>
      </c>
      <c r="HB20" s="14"/>
      <c r="HC20" s="14"/>
      <c r="HD20" s="14"/>
      <c r="HE20" s="14"/>
      <c r="HF20" s="14"/>
      <c r="HG20" s="14"/>
      <c r="HH20" s="14">
        <v>0</v>
      </c>
      <c r="HI20" s="14"/>
      <c r="HJ20" s="14"/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f t="shared" si="69"/>
        <v>0</v>
      </c>
      <c r="HQ20" s="14"/>
      <c r="HR20" s="14"/>
      <c r="HS20" s="14"/>
      <c r="HT20" s="14"/>
      <c r="HU20" s="14"/>
      <c r="HV20" s="14"/>
      <c r="HW20" s="14">
        <v>0</v>
      </c>
      <c r="HX20" s="14"/>
      <c r="HY20" s="14"/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f t="shared" si="70"/>
        <v>0</v>
      </c>
      <c r="IF20" s="14"/>
      <c r="IG20" s="14"/>
      <c r="IH20" s="14"/>
      <c r="II20" s="14"/>
      <c r="IJ20" s="14"/>
      <c r="IK20" s="14"/>
      <c r="IL20" s="14">
        <v>0</v>
      </c>
      <c r="IM20" s="14"/>
      <c r="IN20" s="14"/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f t="shared" si="71"/>
        <v>0</v>
      </c>
      <c r="IU20" s="14"/>
      <c r="IV20" s="14"/>
      <c r="IW20" s="14"/>
      <c r="IX20" s="14"/>
      <c r="IY20" s="14"/>
      <c r="IZ20" s="14"/>
      <c r="JA20" s="14">
        <v>0</v>
      </c>
      <c r="JB20" s="14"/>
      <c r="JC20" s="14"/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f t="shared" si="72"/>
        <v>0</v>
      </c>
      <c r="JJ20" s="14"/>
      <c r="JK20" s="14"/>
      <c r="JL20" s="14"/>
      <c r="JM20" s="14"/>
      <c r="JN20" s="14"/>
      <c r="JO20" s="14"/>
      <c r="JP20" s="14">
        <v>0</v>
      </c>
      <c r="JQ20" s="14"/>
      <c r="JR20" s="14"/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f t="shared" si="73"/>
        <v>0</v>
      </c>
      <c r="JY20" s="14"/>
      <c r="JZ20" s="14"/>
      <c r="KA20" s="14"/>
      <c r="KB20" s="14"/>
      <c r="KC20" s="14"/>
      <c r="KD20" s="14"/>
      <c r="KE20" s="14">
        <v>0</v>
      </c>
      <c r="KF20" s="14"/>
      <c r="KG20" s="14"/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f t="shared" si="74"/>
        <v>0</v>
      </c>
      <c r="KN20" s="14"/>
      <c r="KO20" s="14"/>
      <c r="KP20" s="14"/>
      <c r="KQ20" s="14"/>
      <c r="KR20" s="14"/>
      <c r="KS20" s="14"/>
      <c r="KT20" s="14">
        <v>0</v>
      </c>
      <c r="KU20" s="14"/>
      <c r="KV20" s="14"/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f t="shared" si="75"/>
        <v>0</v>
      </c>
      <c r="LC20" s="14"/>
      <c r="LD20" s="14"/>
      <c r="LE20" s="14"/>
      <c r="LF20" s="14"/>
      <c r="LG20" s="14"/>
      <c r="LH20" s="14"/>
      <c r="LI20" s="14">
        <v>0</v>
      </c>
      <c r="LJ20" s="14"/>
      <c r="LK20" s="14"/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f t="shared" si="76"/>
        <v>0</v>
      </c>
      <c r="LR20" s="14"/>
      <c r="LS20" s="14"/>
      <c r="LT20" s="14"/>
      <c r="LU20" s="14"/>
      <c r="LV20" s="14"/>
      <c r="LW20" s="14"/>
      <c r="LX20" s="14">
        <v>0</v>
      </c>
      <c r="LY20" s="14"/>
      <c r="LZ20" s="14"/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f t="shared" si="77"/>
        <v>0</v>
      </c>
      <c r="MG20" s="14"/>
      <c r="MH20" s="14"/>
      <c r="MI20" s="14"/>
      <c r="MJ20" s="14"/>
      <c r="MK20" s="14"/>
      <c r="ML20" s="14"/>
      <c r="MM20" s="14">
        <v>0</v>
      </c>
      <c r="MN20" s="14"/>
      <c r="MO20" s="14"/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f t="shared" si="78"/>
        <v>0</v>
      </c>
      <c r="MV20" s="14"/>
      <c r="MW20" s="167">
        <f t="shared" si="50"/>
        <v>0</v>
      </c>
      <c r="MX20" s="167">
        <f t="shared" si="51"/>
        <v>0</v>
      </c>
      <c r="MY20" s="167">
        <f t="shared" si="52"/>
        <v>0</v>
      </c>
      <c r="MZ20" s="167">
        <f t="shared" si="53"/>
        <v>0</v>
      </c>
      <c r="NA20" s="167">
        <f t="shared" si="54"/>
        <v>0</v>
      </c>
      <c r="NB20" s="14">
        <f t="shared" si="79"/>
        <v>0</v>
      </c>
    </row>
    <row r="21" spans="1:366" s="112" customFormat="1" ht="12.75" customHeight="1">
      <c r="A21" s="15">
        <v>13</v>
      </c>
      <c r="B21" s="106" t="s">
        <v>680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55"/>
        <v>0</v>
      </c>
      <c r="O21" s="14"/>
      <c r="P21" s="14">
        <v>13</v>
      </c>
      <c r="Q21" s="14" t="s">
        <v>670</v>
      </c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56"/>
        <v>0</v>
      </c>
      <c r="AD21" s="14"/>
      <c r="AE21" s="14"/>
      <c r="AF21" s="14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57"/>
        <v>0</v>
      </c>
      <c r="AS21" s="14"/>
      <c r="AT21" s="14"/>
      <c r="AU21" s="14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58"/>
        <v>0</v>
      </c>
      <c r="BH21" s="14"/>
      <c r="BI21" s="14"/>
      <c r="BJ21" s="14"/>
      <c r="BK21" s="14"/>
      <c r="BL21" s="14"/>
      <c r="BM21" s="14"/>
      <c r="BN21" s="14">
        <v>24</v>
      </c>
      <c r="BO21" s="14"/>
      <c r="BP21" s="14"/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f t="shared" si="59"/>
        <v>0</v>
      </c>
      <c r="BW21" s="14"/>
      <c r="BX21" s="14"/>
      <c r="BY21" s="14"/>
      <c r="BZ21" s="14"/>
      <c r="CA21" s="14"/>
      <c r="CB21" s="14"/>
      <c r="CC21" s="14">
        <v>0</v>
      </c>
      <c r="CD21" s="14"/>
      <c r="CE21" s="14"/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f t="shared" si="60"/>
        <v>0</v>
      </c>
      <c r="CL21" s="14"/>
      <c r="CM21" s="14"/>
      <c r="CN21" s="14"/>
      <c r="CO21" s="14"/>
      <c r="CP21" s="14"/>
      <c r="CQ21" s="14"/>
      <c r="CR21" s="14">
        <v>0</v>
      </c>
      <c r="CS21" s="14"/>
      <c r="CT21" s="14"/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f t="shared" si="61"/>
        <v>0</v>
      </c>
      <c r="DA21" s="14"/>
      <c r="DB21" s="14"/>
      <c r="DC21" s="14"/>
      <c r="DD21" s="14"/>
      <c r="DE21" s="14"/>
      <c r="DF21" s="14"/>
      <c r="DG21" s="14">
        <v>0</v>
      </c>
      <c r="DH21" s="14"/>
      <c r="DI21" s="14"/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f t="shared" si="62"/>
        <v>0</v>
      </c>
      <c r="DP21" s="14"/>
      <c r="DQ21" s="14"/>
      <c r="DR21" s="14"/>
      <c r="DS21" s="14"/>
      <c r="DT21" s="14"/>
      <c r="DU21" s="14"/>
      <c r="DV21" s="14">
        <v>0</v>
      </c>
      <c r="DW21" s="14"/>
      <c r="DX21" s="14"/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f t="shared" si="63"/>
        <v>0</v>
      </c>
      <c r="EE21" s="14"/>
      <c r="EF21" s="14"/>
      <c r="EG21" s="14"/>
      <c r="EH21" s="14"/>
      <c r="EI21" s="14"/>
      <c r="EJ21" s="14"/>
      <c r="EK21" s="14">
        <v>0</v>
      </c>
      <c r="EL21" s="14"/>
      <c r="EM21" s="14"/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f t="shared" si="64"/>
        <v>0</v>
      </c>
      <c r="ET21" s="14"/>
      <c r="EU21" s="14"/>
      <c r="EV21" s="14"/>
      <c r="EW21" s="14"/>
      <c r="EX21" s="14"/>
      <c r="EY21" s="14"/>
      <c r="EZ21" s="14">
        <v>0</v>
      </c>
      <c r="FA21" s="14"/>
      <c r="FB21" s="14"/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f t="shared" si="65"/>
        <v>0</v>
      </c>
      <c r="FI21" s="14"/>
      <c r="FJ21" s="14"/>
      <c r="FK21" s="14"/>
      <c r="FL21" s="14"/>
      <c r="FM21" s="14"/>
      <c r="FN21" s="14"/>
      <c r="FO21" s="14">
        <v>0</v>
      </c>
      <c r="FP21" s="14"/>
      <c r="FQ21" s="14"/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f t="shared" si="66"/>
        <v>0</v>
      </c>
      <c r="FX21" s="14"/>
      <c r="FY21" s="14"/>
      <c r="FZ21" s="14"/>
      <c r="GA21" s="14"/>
      <c r="GB21" s="14"/>
      <c r="GC21" s="14"/>
      <c r="GD21" s="14">
        <v>0</v>
      </c>
      <c r="GE21" s="14"/>
      <c r="GF21" s="14"/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f t="shared" si="67"/>
        <v>0</v>
      </c>
      <c r="GM21" s="14"/>
      <c r="GN21" s="14"/>
      <c r="GO21" s="14"/>
      <c r="GP21" s="14"/>
      <c r="GQ21" s="14"/>
      <c r="GR21" s="14"/>
      <c r="GS21" s="14">
        <v>0</v>
      </c>
      <c r="GT21" s="14"/>
      <c r="GU21" s="14"/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f t="shared" si="68"/>
        <v>0</v>
      </c>
      <c r="HB21" s="14"/>
      <c r="HC21" s="14"/>
      <c r="HD21" s="14"/>
      <c r="HE21" s="14"/>
      <c r="HF21" s="14"/>
      <c r="HG21" s="14"/>
      <c r="HH21" s="14">
        <v>0</v>
      </c>
      <c r="HI21" s="14"/>
      <c r="HJ21" s="14"/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f t="shared" si="69"/>
        <v>0</v>
      </c>
      <c r="HQ21" s="14"/>
      <c r="HR21" s="14"/>
      <c r="HS21" s="14"/>
      <c r="HT21" s="14"/>
      <c r="HU21" s="14"/>
      <c r="HV21" s="14"/>
      <c r="HW21" s="14">
        <v>0</v>
      </c>
      <c r="HX21" s="14"/>
      <c r="HY21" s="14"/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f t="shared" si="70"/>
        <v>0</v>
      </c>
      <c r="IF21" s="14"/>
      <c r="IG21" s="14"/>
      <c r="IH21" s="14"/>
      <c r="II21" s="14"/>
      <c r="IJ21" s="14"/>
      <c r="IK21" s="14"/>
      <c r="IL21" s="14">
        <v>0</v>
      </c>
      <c r="IM21" s="14"/>
      <c r="IN21" s="14"/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f t="shared" si="71"/>
        <v>0</v>
      </c>
      <c r="IU21" s="14"/>
      <c r="IV21" s="14"/>
      <c r="IW21" s="14"/>
      <c r="IX21" s="14"/>
      <c r="IY21" s="14"/>
      <c r="IZ21" s="14"/>
      <c r="JA21" s="14">
        <v>0</v>
      </c>
      <c r="JB21" s="14"/>
      <c r="JC21" s="14"/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f t="shared" si="72"/>
        <v>0</v>
      </c>
      <c r="JJ21" s="14"/>
      <c r="JK21" s="14"/>
      <c r="JL21" s="14"/>
      <c r="JM21" s="14"/>
      <c r="JN21" s="14"/>
      <c r="JO21" s="14"/>
      <c r="JP21" s="14">
        <v>0</v>
      </c>
      <c r="JQ21" s="14"/>
      <c r="JR21" s="14"/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f t="shared" si="73"/>
        <v>0</v>
      </c>
      <c r="JY21" s="14"/>
      <c r="JZ21" s="14"/>
      <c r="KA21" s="14"/>
      <c r="KB21" s="14"/>
      <c r="KC21" s="14"/>
      <c r="KD21" s="14"/>
      <c r="KE21" s="14">
        <v>0</v>
      </c>
      <c r="KF21" s="14"/>
      <c r="KG21" s="14"/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f t="shared" si="74"/>
        <v>0</v>
      </c>
      <c r="KN21" s="14"/>
      <c r="KO21" s="14"/>
      <c r="KP21" s="14"/>
      <c r="KQ21" s="14"/>
      <c r="KR21" s="14"/>
      <c r="KS21" s="14"/>
      <c r="KT21" s="14">
        <v>0</v>
      </c>
      <c r="KU21" s="14"/>
      <c r="KV21" s="14"/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f t="shared" si="75"/>
        <v>0</v>
      </c>
      <c r="LC21" s="14"/>
      <c r="LD21" s="14"/>
      <c r="LE21" s="14"/>
      <c r="LF21" s="14"/>
      <c r="LG21" s="14"/>
      <c r="LH21" s="14"/>
      <c r="LI21" s="14">
        <v>0</v>
      </c>
      <c r="LJ21" s="14"/>
      <c r="LK21" s="14"/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f t="shared" si="76"/>
        <v>0</v>
      </c>
      <c r="LR21" s="14"/>
      <c r="LS21" s="14"/>
      <c r="LT21" s="14"/>
      <c r="LU21" s="14"/>
      <c r="LV21" s="14"/>
      <c r="LW21" s="14"/>
      <c r="LX21" s="14">
        <v>0</v>
      </c>
      <c r="LY21" s="14"/>
      <c r="LZ21" s="14"/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f t="shared" si="77"/>
        <v>0</v>
      </c>
      <c r="MG21" s="14"/>
      <c r="MH21" s="14"/>
      <c r="MI21" s="14"/>
      <c r="MJ21" s="14"/>
      <c r="MK21" s="14"/>
      <c r="ML21" s="14"/>
      <c r="MM21" s="14">
        <v>0</v>
      </c>
      <c r="MN21" s="14"/>
      <c r="MO21" s="14"/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f t="shared" si="78"/>
        <v>0</v>
      </c>
      <c r="MV21" s="14"/>
      <c r="MW21" s="167">
        <f t="shared" si="50"/>
        <v>0</v>
      </c>
      <c r="MX21" s="167">
        <f t="shared" si="51"/>
        <v>0</v>
      </c>
      <c r="MY21" s="167">
        <f t="shared" si="52"/>
        <v>0</v>
      </c>
      <c r="MZ21" s="167">
        <f t="shared" si="53"/>
        <v>0</v>
      </c>
      <c r="NA21" s="167">
        <f t="shared" si="54"/>
        <v>0</v>
      </c>
      <c r="NB21" s="14">
        <f t="shared" si="79"/>
        <v>0</v>
      </c>
    </row>
    <row r="22" spans="1:366" s="112" customFormat="1" ht="12.75" customHeight="1">
      <c r="A22" s="15">
        <v>14</v>
      </c>
      <c r="B22" s="106" t="s">
        <v>681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55"/>
        <v>0</v>
      </c>
      <c r="O22" s="14"/>
      <c r="P22" s="14">
        <v>14</v>
      </c>
      <c r="Q22" s="14" t="s">
        <v>682</v>
      </c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56"/>
        <v>0</v>
      </c>
      <c r="AD22" s="14"/>
      <c r="AE22" s="14"/>
      <c r="AF22" s="14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57"/>
        <v>0</v>
      </c>
      <c r="AS22" s="14"/>
      <c r="AT22" s="14"/>
      <c r="AU22" s="14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58"/>
        <v>0</v>
      </c>
      <c r="BH22" s="14"/>
      <c r="BI22" s="14"/>
      <c r="BJ22" s="14"/>
      <c r="BK22" s="14"/>
      <c r="BL22" s="14"/>
      <c r="BM22" s="14"/>
      <c r="BN22" s="14">
        <v>24</v>
      </c>
      <c r="BO22" s="14"/>
      <c r="BP22" s="14"/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f t="shared" si="59"/>
        <v>0</v>
      </c>
      <c r="BW22" s="14"/>
      <c r="BX22" s="14"/>
      <c r="BY22" s="14"/>
      <c r="BZ22" s="14"/>
      <c r="CA22" s="14"/>
      <c r="CB22" s="14"/>
      <c r="CC22" s="14">
        <v>0</v>
      </c>
      <c r="CD22" s="14"/>
      <c r="CE22" s="14"/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f t="shared" si="60"/>
        <v>0</v>
      </c>
      <c r="CL22" s="14"/>
      <c r="CM22" s="14"/>
      <c r="CN22" s="14"/>
      <c r="CO22" s="14"/>
      <c r="CP22" s="14"/>
      <c r="CQ22" s="14"/>
      <c r="CR22" s="14">
        <v>0</v>
      </c>
      <c r="CS22" s="14"/>
      <c r="CT22" s="14"/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f t="shared" si="61"/>
        <v>0</v>
      </c>
      <c r="DA22" s="14"/>
      <c r="DB22" s="14"/>
      <c r="DC22" s="14"/>
      <c r="DD22" s="14"/>
      <c r="DE22" s="14"/>
      <c r="DF22" s="14"/>
      <c r="DG22" s="14">
        <v>0</v>
      </c>
      <c r="DH22" s="14"/>
      <c r="DI22" s="14"/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f t="shared" si="62"/>
        <v>0</v>
      </c>
      <c r="DP22" s="14"/>
      <c r="DQ22" s="14"/>
      <c r="DR22" s="14"/>
      <c r="DS22" s="14"/>
      <c r="DT22" s="14"/>
      <c r="DU22" s="14"/>
      <c r="DV22" s="14">
        <v>0</v>
      </c>
      <c r="DW22" s="14"/>
      <c r="DX22" s="14"/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f t="shared" si="63"/>
        <v>0</v>
      </c>
      <c r="EE22" s="14"/>
      <c r="EF22" s="14"/>
      <c r="EG22" s="14"/>
      <c r="EH22" s="14"/>
      <c r="EI22" s="14"/>
      <c r="EJ22" s="14"/>
      <c r="EK22" s="14">
        <v>0</v>
      </c>
      <c r="EL22" s="14"/>
      <c r="EM22" s="14"/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f t="shared" si="64"/>
        <v>0</v>
      </c>
      <c r="ET22" s="14"/>
      <c r="EU22" s="14"/>
      <c r="EV22" s="14"/>
      <c r="EW22" s="14"/>
      <c r="EX22" s="14"/>
      <c r="EY22" s="14"/>
      <c r="EZ22" s="14">
        <v>0</v>
      </c>
      <c r="FA22" s="14"/>
      <c r="FB22" s="14"/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f t="shared" si="65"/>
        <v>0</v>
      </c>
      <c r="FI22" s="14"/>
      <c r="FJ22" s="14"/>
      <c r="FK22" s="14"/>
      <c r="FL22" s="14"/>
      <c r="FM22" s="14"/>
      <c r="FN22" s="14"/>
      <c r="FO22" s="14">
        <v>0</v>
      </c>
      <c r="FP22" s="14"/>
      <c r="FQ22" s="14"/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f t="shared" si="66"/>
        <v>0</v>
      </c>
      <c r="FX22" s="14"/>
      <c r="FY22" s="14"/>
      <c r="FZ22" s="14"/>
      <c r="GA22" s="14"/>
      <c r="GB22" s="14"/>
      <c r="GC22" s="14"/>
      <c r="GD22" s="14">
        <v>0</v>
      </c>
      <c r="GE22" s="14"/>
      <c r="GF22" s="14"/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f t="shared" si="67"/>
        <v>0</v>
      </c>
      <c r="GM22" s="14"/>
      <c r="GN22" s="14"/>
      <c r="GO22" s="14"/>
      <c r="GP22" s="14"/>
      <c r="GQ22" s="14"/>
      <c r="GR22" s="14"/>
      <c r="GS22" s="14">
        <v>0</v>
      </c>
      <c r="GT22" s="14"/>
      <c r="GU22" s="14"/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f t="shared" si="68"/>
        <v>0</v>
      </c>
      <c r="HB22" s="14"/>
      <c r="HC22" s="14"/>
      <c r="HD22" s="14"/>
      <c r="HE22" s="14"/>
      <c r="HF22" s="14"/>
      <c r="HG22" s="14"/>
      <c r="HH22" s="14">
        <v>0</v>
      </c>
      <c r="HI22" s="14"/>
      <c r="HJ22" s="14"/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f t="shared" si="69"/>
        <v>0</v>
      </c>
      <c r="HQ22" s="14"/>
      <c r="HR22" s="14"/>
      <c r="HS22" s="14"/>
      <c r="HT22" s="14"/>
      <c r="HU22" s="14"/>
      <c r="HV22" s="14"/>
      <c r="HW22" s="14">
        <v>0</v>
      </c>
      <c r="HX22" s="14"/>
      <c r="HY22" s="14"/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f t="shared" si="70"/>
        <v>0</v>
      </c>
      <c r="IF22" s="14"/>
      <c r="IG22" s="14"/>
      <c r="IH22" s="14"/>
      <c r="II22" s="14"/>
      <c r="IJ22" s="14"/>
      <c r="IK22" s="14"/>
      <c r="IL22" s="14">
        <v>0</v>
      </c>
      <c r="IM22" s="14"/>
      <c r="IN22" s="14"/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f t="shared" si="71"/>
        <v>0</v>
      </c>
      <c r="IU22" s="14"/>
      <c r="IV22" s="14"/>
      <c r="IW22" s="14"/>
      <c r="IX22" s="14"/>
      <c r="IY22" s="14"/>
      <c r="IZ22" s="14"/>
      <c r="JA22" s="14">
        <v>0</v>
      </c>
      <c r="JB22" s="14"/>
      <c r="JC22" s="14"/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f t="shared" si="72"/>
        <v>0</v>
      </c>
      <c r="JJ22" s="14"/>
      <c r="JK22" s="14"/>
      <c r="JL22" s="14"/>
      <c r="JM22" s="14"/>
      <c r="JN22" s="14"/>
      <c r="JO22" s="14"/>
      <c r="JP22" s="14">
        <v>0</v>
      </c>
      <c r="JQ22" s="14"/>
      <c r="JR22" s="14"/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f t="shared" si="73"/>
        <v>0</v>
      </c>
      <c r="JY22" s="14"/>
      <c r="JZ22" s="14"/>
      <c r="KA22" s="14"/>
      <c r="KB22" s="14"/>
      <c r="KC22" s="14"/>
      <c r="KD22" s="14"/>
      <c r="KE22" s="14">
        <v>0</v>
      </c>
      <c r="KF22" s="14"/>
      <c r="KG22" s="14"/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f t="shared" si="74"/>
        <v>0</v>
      </c>
      <c r="KN22" s="14"/>
      <c r="KO22" s="14"/>
      <c r="KP22" s="14"/>
      <c r="KQ22" s="14"/>
      <c r="KR22" s="14"/>
      <c r="KS22" s="14"/>
      <c r="KT22" s="14">
        <v>0</v>
      </c>
      <c r="KU22" s="14"/>
      <c r="KV22" s="14"/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f t="shared" si="75"/>
        <v>0</v>
      </c>
      <c r="LC22" s="14"/>
      <c r="LD22" s="14"/>
      <c r="LE22" s="14"/>
      <c r="LF22" s="14"/>
      <c r="LG22" s="14"/>
      <c r="LH22" s="14"/>
      <c r="LI22" s="14">
        <v>0</v>
      </c>
      <c r="LJ22" s="14"/>
      <c r="LK22" s="14"/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f t="shared" si="76"/>
        <v>0</v>
      </c>
      <c r="LR22" s="14"/>
      <c r="LS22" s="14"/>
      <c r="LT22" s="14"/>
      <c r="LU22" s="14"/>
      <c r="LV22" s="14"/>
      <c r="LW22" s="14"/>
      <c r="LX22" s="14">
        <v>0</v>
      </c>
      <c r="LY22" s="14"/>
      <c r="LZ22" s="14"/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f t="shared" si="77"/>
        <v>0</v>
      </c>
      <c r="MG22" s="14"/>
      <c r="MH22" s="14"/>
      <c r="MI22" s="14"/>
      <c r="MJ22" s="14"/>
      <c r="MK22" s="14"/>
      <c r="ML22" s="14"/>
      <c r="MM22" s="14">
        <v>0</v>
      </c>
      <c r="MN22" s="14"/>
      <c r="MO22" s="14"/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f t="shared" si="78"/>
        <v>0</v>
      </c>
      <c r="MV22" s="14"/>
      <c r="MW22" s="167">
        <f t="shared" si="50"/>
        <v>0</v>
      </c>
      <c r="MX22" s="167">
        <f t="shared" si="51"/>
        <v>0</v>
      </c>
      <c r="MY22" s="167">
        <f t="shared" si="52"/>
        <v>0</v>
      </c>
      <c r="MZ22" s="167">
        <f t="shared" si="53"/>
        <v>0</v>
      </c>
      <c r="NA22" s="167">
        <f t="shared" si="54"/>
        <v>0</v>
      </c>
      <c r="NB22" s="14">
        <f t="shared" si="79"/>
        <v>0</v>
      </c>
    </row>
    <row r="23" spans="1:366" s="112" customFormat="1" ht="12.75" customHeight="1">
      <c r="A23" s="15">
        <v>15</v>
      </c>
      <c r="B23" s="106" t="s">
        <v>682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55"/>
        <v>0</v>
      </c>
      <c r="O23" s="14"/>
      <c r="P23" s="14">
        <v>15</v>
      </c>
      <c r="Q23" s="14" t="s">
        <v>683</v>
      </c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56"/>
        <v>0</v>
      </c>
      <c r="AD23" s="14"/>
      <c r="AE23" s="14"/>
      <c r="AF23" s="14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57"/>
        <v>0</v>
      </c>
      <c r="AS23" s="14"/>
      <c r="AT23" s="14"/>
      <c r="AU23" s="14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58"/>
        <v>0</v>
      </c>
      <c r="BH23" s="14"/>
      <c r="BI23" s="14"/>
      <c r="BJ23" s="14"/>
      <c r="BK23" s="14"/>
      <c r="BL23" s="14"/>
      <c r="BM23" s="14"/>
      <c r="BN23" s="14">
        <v>24</v>
      </c>
      <c r="BO23" s="14"/>
      <c r="BP23" s="14"/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f t="shared" si="59"/>
        <v>0</v>
      </c>
      <c r="BW23" s="14"/>
      <c r="BX23" s="14"/>
      <c r="BY23" s="14"/>
      <c r="BZ23" s="14"/>
      <c r="CA23" s="14"/>
      <c r="CB23" s="14"/>
      <c r="CC23" s="14">
        <v>0</v>
      </c>
      <c r="CD23" s="14"/>
      <c r="CE23" s="14"/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f t="shared" si="60"/>
        <v>0</v>
      </c>
      <c r="CL23" s="14"/>
      <c r="CM23" s="14"/>
      <c r="CN23" s="14"/>
      <c r="CO23" s="14"/>
      <c r="CP23" s="14"/>
      <c r="CQ23" s="14"/>
      <c r="CR23" s="14">
        <v>0</v>
      </c>
      <c r="CS23" s="14"/>
      <c r="CT23" s="14"/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f t="shared" si="61"/>
        <v>0</v>
      </c>
      <c r="DA23" s="14"/>
      <c r="DB23" s="14"/>
      <c r="DC23" s="14"/>
      <c r="DD23" s="14"/>
      <c r="DE23" s="14"/>
      <c r="DF23" s="14"/>
      <c r="DG23" s="14">
        <v>0</v>
      </c>
      <c r="DH23" s="14"/>
      <c r="DI23" s="14"/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f t="shared" si="62"/>
        <v>0</v>
      </c>
      <c r="DP23" s="14"/>
      <c r="DQ23" s="14"/>
      <c r="DR23" s="14"/>
      <c r="DS23" s="14"/>
      <c r="DT23" s="14"/>
      <c r="DU23" s="14"/>
      <c r="DV23" s="14">
        <v>0</v>
      </c>
      <c r="DW23" s="14"/>
      <c r="DX23" s="14"/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f t="shared" si="63"/>
        <v>0</v>
      </c>
      <c r="EE23" s="14"/>
      <c r="EF23" s="14"/>
      <c r="EG23" s="14"/>
      <c r="EH23" s="14"/>
      <c r="EI23" s="14"/>
      <c r="EJ23" s="14"/>
      <c r="EK23" s="14">
        <v>0</v>
      </c>
      <c r="EL23" s="14"/>
      <c r="EM23" s="14"/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f t="shared" si="64"/>
        <v>0</v>
      </c>
      <c r="ET23" s="14"/>
      <c r="EU23" s="14"/>
      <c r="EV23" s="14"/>
      <c r="EW23" s="14"/>
      <c r="EX23" s="14"/>
      <c r="EY23" s="14"/>
      <c r="EZ23" s="14">
        <v>0</v>
      </c>
      <c r="FA23" s="14"/>
      <c r="FB23" s="14"/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f t="shared" si="65"/>
        <v>0</v>
      </c>
      <c r="FI23" s="14"/>
      <c r="FJ23" s="14"/>
      <c r="FK23" s="14"/>
      <c r="FL23" s="14"/>
      <c r="FM23" s="14"/>
      <c r="FN23" s="14"/>
      <c r="FO23" s="14">
        <v>0</v>
      </c>
      <c r="FP23" s="14"/>
      <c r="FQ23" s="14"/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f t="shared" si="66"/>
        <v>0</v>
      </c>
      <c r="FX23" s="14"/>
      <c r="FY23" s="14"/>
      <c r="FZ23" s="14"/>
      <c r="GA23" s="14"/>
      <c r="GB23" s="14"/>
      <c r="GC23" s="14"/>
      <c r="GD23" s="14">
        <v>0</v>
      </c>
      <c r="GE23" s="14"/>
      <c r="GF23" s="14"/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f t="shared" si="67"/>
        <v>0</v>
      </c>
      <c r="GM23" s="14"/>
      <c r="GN23" s="14"/>
      <c r="GO23" s="14"/>
      <c r="GP23" s="14"/>
      <c r="GQ23" s="14"/>
      <c r="GR23" s="14"/>
      <c r="GS23" s="14">
        <v>0</v>
      </c>
      <c r="GT23" s="14"/>
      <c r="GU23" s="14"/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f t="shared" si="68"/>
        <v>0</v>
      </c>
      <c r="HB23" s="14"/>
      <c r="HC23" s="14"/>
      <c r="HD23" s="14"/>
      <c r="HE23" s="14"/>
      <c r="HF23" s="14"/>
      <c r="HG23" s="14"/>
      <c r="HH23" s="14">
        <v>0</v>
      </c>
      <c r="HI23" s="14"/>
      <c r="HJ23" s="14"/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f t="shared" si="69"/>
        <v>0</v>
      </c>
      <c r="HQ23" s="14"/>
      <c r="HR23" s="14"/>
      <c r="HS23" s="14"/>
      <c r="HT23" s="14"/>
      <c r="HU23" s="14"/>
      <c r="HV23" s="14"/>
      <c r="HW23" s="14">
        <v>0</v>
      </c>
      <c r="HX23" s="14"/>
      <c r="HY23" s="14"/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f t="shared" si="70"/>
        <v>0</v>
      </c>
      <c r="IF23" s="14"/>
      <c r="IG23" s="14"/>
      <c r="IH23" s="14"/>
      <c r="II23" s="14"/>
      <c r="IJ23" s="14"/>
      <c r="IK23" s="14"/>
      <c r="IL23" s="14">
        <v>0</v>
      </c>
      <c r="IM23" s="14"/>
      <c r="IN23" s="14"/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f t="shared" si="71"/>
        <v>0</v>
      </c>
      <c r="IU23" s="14"/>
      <c r="IV23" s="14"/>
      <c r="IW23" s="14"/>
      <c r="IX23" s="14"/>
      <c r="IY23" s="14"/>
      <c r="IZ23" s="14"/>
      <c r="JA23" s="14">
        <v>0</v>
      </c>
      <c r="JB23" s="14"/>
      <c r="JC23" s="14"/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f t="shared" si="72"/>
        <v>0</v>
      </c>
      <c r="JJ23" s="14"/>
      <c r="JK23" s="14"/>
      <c r="JL23" s="14"/>
      <c r="JM23" s="14"/>
      <c r="JN23" s="14"/>
      <c r="JO23" s="14"/>
      <c r="JP23" s="14">
        <v>0</v>
      </c>
      <c r="JQ23" s="14"/>
      <c r="JR23" s="14"/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f t="shared" si="73"/>
        <v>0</v>
      </c>
      <c r="JY23" s="14"/>
      <c r="JZ23" s="14"/>
      <c r="KA23" s="14"/>
      <c r="KB23" s="14"/>
      <c r="KC23" s="14"/>
      <c r="KD23" s="14"/>
      <c r="KE23" s="14">
        <v>0</v>
      </c>
      <c r="KF23" s="14"/>
      <c r="KG23" s="14"/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f t="shared" si="74"/>
        <v>0</v>
      </c>
      <c r="KN23" s="14"/>
      <c r="KO23" s="14"/>
      <c r="KP23" s="14"/>
      <c r="KQ23" s="14"/>
      <c r="KR23" s="14"/>
      <c r="KS23" s="14"/>
      <c r="KT23" s="14">
        <v>0</v>
      </c>
      <c r="KU23" s="14"/>
      <c r="KV23" s="14"/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f t="shared" si="75"/>
        <v>0</v>
      </c>
      <c r="LC23" s="14"/>
      <c r="LD23" s="14"/>
      <c r="LE23" s="14"/>
      <c r="LF23" s="14"/>
      <c r="LG23" s="14"/>
      <c r="LH23" s="14"/>
      <c r="LI23" s="14">
        <v>0</v>
      </c>
      <c r="LJ23" s="14"/>
      <c r="LK23" s="14"/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f t="shared" si="76"/>
        <v>0</v>
      </c>
      <c r="LR23" s="14"/>
      <c r="LS23" s="14"/>
      <c r="LT23" s="14"/>
      <c r="LU23" s="14"/>
      <c r="LV23" s="14"/>
      <c r="LW23" s="14"/>
      <c r="LX23" s="14">
        <v>0</v>
      </c>
      <c r="LY23" s="14"/>
      <c r="LZ23" s="14"/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f t="shared" si="77"/>
        <v>0</v>
      </c>
      <c r="MG23" s="14"/>
      <c r="MH23" s="14"/>
      <c r="MI23" s="14"/>
      <c r="MJ23" s="14"/>
      <c r="MK23" s="14"/>
      <c r="ML23" s="14"/>
      <c r="MM23" s="14">
        <v>0</v>
      </c>
      <c r="MN23" s="14"/>
      <c r="MO23" s="14"/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f t="shared" si="78"/>
        <v>0</v>
      </c>
      <c r="MV23" s="14"/>
      <c r="MW23" s="167">
        <f t="shared" si="50"/>
        <v>0</v>
      </c>
      <c r="MX23" s="167">
        <f t="shared" si="51"/>
        <v>0</v>
      </c>
      <c r="MY23" s="167">
        <f t="shared" si="52"/>
        <v>0</v>
      </c>
      <c r="MZ23" s="167">
        <f t="shared" si="53"/>
        <v>0</v>
      </c>
      <c r="NA23" s="167">
        <f t="shared" si="54"/>
        <v>0</v>
      </c>
      <c r="NB23" s="14">
        <f t="shared" si="79"/>
        <v>0</v>
      </c>
    </row>
    <row r="24" spans="1:366" s="112" customFormat="1" ht="12.75" customHeight="1">
      <c r="A24" s="15">
        <v>16</v>
      </c>
      <c r="B24" s="106" t="s">
        <v>696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55"/>
        <v>0</v>
      </c>
      <c r="O24" s="14"/>
      <c r="P24" s="14">
        <v>16</v>
      </c>
      <c r="Q24" s="14" t="s">
        <v>696</v>
      </c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56"/>
        <v>0</v>
      </c>
      <c r="AD24" s="14"/>
      <c r="AE24" s="14"/>
      <c r="AF24" s="14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57"/>
        <v>0</v>
      </c>
      <c r="AS24" s="14"/>
      <c r="AT24" s="14"/>
      <c r="AU24" s="14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58"/>
        <v>0</v>
      </c>
      <c r="BH24" s="14"/>
      <c r="BI24" s="14"/>
      <c r="BJ24" s="14"/>
      <c r="BK24" s="14"/>
      <c r="BL24" s="14"/>
      <c r="BM24" s="14"/>
      <c r="BN24" s="14">
        <v>36</v>
      </c>
      <c r="BO24" s="14"/>
      <c r="BP24" s="14"/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f t="shared" si="59"/>
        <v>0</v>
      </c>
      <c r="BW24" s="14"/>
      <c r="BX24" s="14"/>
      <c r="BY24" s="14"/>
      <c r="BZ24" s="14"/>
      <c r="CA24" s="14"/>
      <c r="CB24" s="14"/>
      <c r="CC24" s="14">
        <v>0</v>
      </c>
      <c r="CD24" s="14"/>
      <c r="CE24" s="14"/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f t="shared" si="60"/>
        <v>0</v>
      </c>
      <c r="CL24" s="14"/>
      <c r="CM24" s="14"/>
      <c r="CN24" s="14"/>
      <c r="CO24" s="14"/>
      <c r="CP24" s="14"/>
      <c r="CQ24" s="14"/>
      <c r="CR24" s="14">
        <v>0</v>
      </c>
      <c r="CS24" s="14"/>
      <c r="CT24" s="14"/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f t="shared" si="61"/>
        <v>0</v>
      </c>
      <c r="DA24" s="14"/>
      <c r="DB24" s="14"/>
      <c r="DC24" s="14"/>
      <c r="DD24" s="14"/>
      <c r="DE24" s="14"/>
      <c r="DF24" s="14"/>
      <c r="DG24" s="14">
        <v>0</v>
      </c>
      <c r="DH24" s="14"/>
      <c r="DI24" s="14"/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f t="shared" si="62"/>
        <v>0</v>
      </c>
      <c r="DP24" s="14"/>
      <c r="DQ24" s="14"/>
      <c r="DR24" s="14"/>
      <c r="DS24" s="14"/>
      <c r="DT24" s="14"/>
      <c r="DU24" s="14"/>
      <c r="DV24" s="14">
        <v>0</v>
      </c>
      <c r="DW24" s="14"/>
      <c r="DX24" s="14"/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f t="shared" si="63"/>
        <v>0</v>
      </c>
      <c r="EE24" s="14"/>
      <c r="EF24" s="14"/>
      <c r="EG24" s="14"/>
      <c r="EH24" s="14"/>
      <c r="EI24" s="14"/>
      <c r="EJ24" s="14"/>
      <c r="EK24" s="14">
        <v>0</v>
      </c>
      <c r="EL24" s="14"/>
      <c r="EM24" s="14"/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f t="shared" si="64"/>
        <v>0</v>
      </c>
      <c r="ET24" s="14"/>
      <c r="EU24" s="14"/>
      <c r="EV24" s="14"/>
      <c r="EW24" s="14"/>
      <c r="EX24" s="14"/>
      <c r="EY24" s="14"/>
      <c r="EZ24" s="14">
        <v>0</v>
      </c>
      <c r="FA24" s="14"/>
      <c r="FB24" s="14"/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f t="shared" si="65"/>
        <v>0</v>
      </c>
      <c r="FI24" s="14"/>
      <c r="FJ24" s="14"/>
      <c r="FK24" s="14"/>
      <c r="FL24" s="14"/>
      <c r="FM24" s="14"/>
      <c r="FN24" s="14"/>
      <c r="FO24" s="14">
        <v>0</v>
      </c>
      <c r="FP24" s="14"/>
      <c r="FQ24" s="14"/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f t="shared" si="66"/>
        <v>0</v>
      </c>
      <c r="FX24" s="14"/>
      <c r="FY24" s="14"/>
      <c r="FZ24" s="14"/>
      <c r="GA24" s="14"/>
      <c r="GB24" s="14"/>
      <c r="GC24" s="14"/>
      <c r="GD24" s="14">
        <v>0</v>
      </c>
      <c r="GE24" s="14"/>
      <c r="GF24" s="14"/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f t="shared" si="67"/>
        <v>0</v>
      </c>
      <c r="GM24" s="14"/>
      <c r="GN24" s="14"/>
      <c r="GO24" s="14"/>
      <c r="GP24" s="14"/>
      <c r="GQ24" s="14"/>
      <c r="GR24" s="14"/>
      <c r="GS24" s="14">
        <v>0</v>
      </c>
      <c r="GT24" s="14"/>
      <c r="GU24" s="14"/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f t="shared" si="68"/>
        <v>0</v>
      </c>
      <c r="HB24" s="14"/>
      <c r="HC24" s="14"/>
      <c r="HD24" s="14"/>
      <c r="HE24" s="14"/>
      <c r="HF24" s="14"/>
      <c r="HG24" s="14"/>
      <c r="HH24" s="14">
        <v>0</v>
      </c>
      <c r="HI24" s="14"/>
      <c r="HJ24" s="14"/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f t="shared" si="69"/>
        <v>0</v>
      </c>
      <c r="HQ24" s="14"/>
      <c r="HR24" s="14"/>
      <c r="HS24" s="14"/>
      <c r="HT24" s="14"/>
      <c r="HU24" s="14"/>
      <c r="HV24" s="14"/>
      <c r="HW24" s="14">
        <v>0</v>
      </c>
      <c r="HX24" s="14"/>
      <c r="HY24" s="14"/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f t="shared" si="70"/>
        <v>0</v>
      </c>
      <c r="IF24" s="14"/>
      <c r="IG24" s="14"/>
      <c r="IH24" s="14"/>
      <c r="II24" s="14"/>
      <c r="IJ24" s="14"/>
      <c r="IK24" s="14"/>
      <c r="IL24" s="14">
        <v>0</v>
      </c>
      <c r="IM24" s="14"/>
      <c r="IN24" s="14"/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f t="shared" si="71"/>
        <v>0</v>
      </c>
      <c r="IU24" s="14"/>
      <c r="IV24" s="14"/>
      <c r="IW24" s="14"/>
      <c r="IX24" s="14"/>
      <c r="IY24" s="14"/>
      <c r="IZ24" s="14"/>
      <c r="JA24" s="14">
        <v>0</v>
      </c>
      <c r="JB24" s="14"/>
      <c r="JC24" s="14"/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f t="shared" si="72"/>
        <v>0</v>
      </c>
      <c r="JJ24" s="14"/>
      <c r="JK24" s="14"/>
      <c r="JL24" s="14"/>
      <c r="JM24" s="14"/>
      <c r="JN24" s="14"/>
      <c r="JO24" s="14"/>
      <c r="JP24" s="14">
        <v>0</v>
      </c>
      <c r="JQ24" s="14"/>
      <c r="JR24" s="14"/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f t="shared" si="73"/>
        <v>0</v>
      </c>
      <c r="JY24" s="14"/>
      <c r="JZ24" s="14"/>
      <c r="KA24" s="14"/>
      <c r="KB24" s="14"/>
      <c r="KC24" s="14"/>
      <c r="KD24" s="14"/>
      <c r="KE24" s="14">
        <v>0</v>
      </c>
      <c r="KF24" s="14"/>
      <c r="KG24" s="14"/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f t="shared" si="74"/>
        <v>0</v>
      </c>
      <c r="KN24" s="14"/>
      <c r="KO24" s="14"/>
      <c r="KP24" s="14"/>
      <c r="KQ24" s="14"/>
      <c r="KR24" s="14"/>
      <c r="KS24" s="14"/>
      <c r="KT24" s="14">
        <v>0</v>
      </c>
      <c r="KU24" s="14"/>
      <c r="KV24" s="14"/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f t="shared" si="75"/>
        <v>0</v>
      </c>
      <c r="LC24" s="14"/>
      <c r="LD24" s="14"/>
      <c r="LE24" s="14"/>
      <c r="LF24" s="14"/>
      <c r="LG24" s="14"/>
      <c r="LH24" s="14"/>
      <c r="LI24" s="14">
        <v>0</v>
      </c>
      <c r="LJ24" s="14"/>
      <c r="LK24" s="14"/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f t="shared" si="76"/>
        <v>0</v>
      </c>
      <c r="LR24" s="14"/>
      <c r="LS24" s="14"/>
      <c r="LT24" s="14"/>
      <c r="LU24" s="14"/>
      <c r="LV24" s="14"/>
      <c r="LW24" s="14"/>
      <c r="LX24" s="14">
        <v>0</v>
      </c>
      <c r="LY24" s="14"/>
      <c r="LZ24" s="14"/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f t="shared" si="77"/>
        <v>0</v>
      </c>
      <c r="MG24" s="14"/>
      <c r="MH24" s="14"/>
      <c r="MI24" s="14"/>
      <c r="MJ24" s="14"/>
      <c r="MK24" s="14"/>
      <c r="ML24" s="14"/>
      <c r="MM24" s="14">
        <v>0</v>
      </c>
      <c r="MN24" s="14"/>
      <c r="MO24" s="14"/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f t="shared" si="78"/>
        <v>0</v>
      </c>
      <c r="MV24" s="14"/>
      <c r="MW24" s="167">
        <f t="shared" si="50"/>
        <v>0</v>
      </c>
      <c r="MX24" s="167">
        <f t="shared" si="51"/>
        <v>0</v>
      </c>
      <c r="MY24" s="167">
        <f t="shared" si="52"/>
        <v>0</v>
      </c>
      <c r="MZ24" s="167">
        <f t="shared" si="53"/>
        <v>0</v>
      </c>
      <c r="NA24" s="167">
        <f t="shared" si="54"/>
        <v>0</v>
      </c>
      <c r="NB24" s="14">
        <f t="shared" si="79"/>
        <v>0</v>
      </c>
    </row>
    <row r="25" spans="1:366" s="112" customFormat="1" ht="12.75" customHeight="1">
      <c r="A25" s="15">
        <v>17</v>
      </c>
      <c r="B25" s="106" t="s">
        <v>683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55"/>
        <v>0</v>
      </c>
      <c r="O25" s="14"/>
      <c r="P25" s="14">
        <v>17</v>
      </c>
      <c r="Q25" s="14" t="s">
        <v>687</v>
      </c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56"/>
        <v>0</v>
      </c>
      <c r="AD25" s="14"/>
      <c r="AE25" s="14"/>
      <c r="AF25" s="14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57"/>
        <v>0</v>
      </c>
      <c r="AS25" s="14"/>
      <c r="AT25" s="14"/>
      <c r="AU25" s="14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58"/>
        <v>0</v>
      </c>
      <c r="BH25" s="14"/>
      <c r="BI25" s="14"/>
      <c r="BJ25" s="14"/>
      <c r="BK25" s="14"/>
      <c r="BL25" s="14"/>
      <c r="BM25" s="14"/>
      <c r="BN25" s="14">
        <v>12</v>
      </c>
      <c r="BO25" s="14"/>
      <c r="BP25" s="14"/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f t="shared" si="59"/>
        <v>0</v>
      </c>
      <c r="BW25" s="14"/>
      <c r="BX25" s="14"/>
      <c r="BY25" s="14"/>
      <c r="BZ25" s="14"/>
      <c r="CA25" s="14"/>
      <c r="CB25" s="14"/>
      <c r="CC25" s="14">
        <v>0</v>
      </c>
      <c r="CD25" s="14"/>
      <c r="CE25" s="14"/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f t="shared" si="60"/>
        <v>0</v>
      </c>
      <c r="CL25" s="14"/>
      <c r="CM25" s="14"/>
      <c r="CN25" s="14"/>
      <c r="CO25" s="14"/>
      <c r="CP25" s="14"/>
      <c r="CQ25" s="14"/>
      <c r="CR25" s="14">
        <v>0</v>
      </c>
      <c r="CS25" s="14"/>
      <c r="CT25" s="14"/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f t="shared" si="61"/>
        <v>0</v>
      </c>
      <c r="DA25" s="14"/>
      <c r="DB25" s="14"/>
      <c r="DC25" s="14"/>
      <c r="DD25" s="14"/>
      <c r="DE25" s="14"/>
      <c r="DF25" s="14"/>
      <c r="DG25" s="14">
        <v>0</v>
      </c>
      <c r="DH25" s="14"/>
      <c r="DI25" s="14"/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f t="shared" si="62"/>
        <v>0</v>
      </c>
      <c r="DP25" s="14"/>
      <c r="DQ25" s="14"/>
      <c r="DR25" s="14"/>
      <c r="DS25" s="14"/>
      <c r="DT25" s="14"/>
      <c r="DU25" s="14"/>
      <c r="DV25" s="14">
        <v>0</v>
      </c>
      <c r="DW25" s="14"/>
      <c r="DX25" s="14"/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f t="shared" si="63"/>
        <v>0</v>
      </c>
      <c r="EE25" s="14"/>
      <c r="EF25" s="14"/>
      <c r="EG25" s="14"/>
      <c r="EH25" s="14"/>
      <c r="EI25" s="14"/>
      <c r="EJ25" s="14"/>
      <c r="EK25" s="14">
        <v>0</v>
      </c>
      <c r="EL25" s="14"/>
      <c r="EM25" s="14"/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f t="shared" si="64"/>
        <v>0</v>
      </c>
      <c r="ET25" s="14"/>
      <c r="EU25" s="14"/>
      <c r="EV25" s="14"/>
      <c r="EW25" s="14"/>
      <c r="EX25" s="14"/>
      <c r="EY25" s="14"/>
      <c r="EZ25" s="14">
        <v>0</v>
      </c>
      <c r="FA25" s="14"/>
      <c r="FB25" s="14"/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f t="shared" si="65"/>
        <v>0</v>
      </c>
      <c r="FI25" s="14"/>
      <c r="FJ25" s="14"/>
      <c r="FK25" s="14"/>
      <c r="FL25" s="14"/>
      <c r="FM25" s="14"/>
      <c r="FN25" s="14"/>
      <c r="FO25" s="14">
        <v>0</v>
      </c>
      <c r="FP25" s="14"/>
      <c r="FQ25" s="14"/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f t="shared" si="66"/>
        <v>0</v>
      </c>
      <c r="FX25" s="14"/>
      <c r="FY25" s="14"/>
      <c r="FZ25" s="14"/>
      <c r="GA25" s="14"/>
      <c r="GB25" s="14"/>
      <c r="GC25" s="14"/>
      <c r="GD25" s="14">
        <v>0</v>
      </c>
      <c r="GE25" s="14"/>
      <c r="GF25" s="14"/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f t="shared" si="67"/>
        <v>0</v>
      </c>
      <c r="GM25" s="14"/>
      <c r="GN25" s="14"/>
      <c r="GO25" s="14"/>
      <c r="GP25" s="14"/>
      <c r="GQ25" s="14"/>
      <c r="GR25" s="14"/>
      <c r="GS25" s="14">
        <v>0</v>
      </c>
      <c r="GT25" s="14"/>
      <c r="GU25" s="14"/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f t="shared" si="68"/>
        <v>0</v>
      </c>
      <c r="HB25" s="14"/>
      <c r="HC25" s="14"/>
      <c r="HD25" s="14"/>
      <c r="HE25" s="14"/>
      <c r="HF25" s="14"/>
      <c r="HG25" s="14"/>
      <c r="HH25" s="14">
        <v>0</v>
      </c>
      <c r="HI25" s="14"/>
      <c r="HJ25" s="14"/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f t="shared" si="69"/>
        <v>0</v>
      </c>
      <c r="HQ25" s="14"/>
      <c r="HR25" s="14"/>
      <c r="HS25" s="14"/>
      <c r="HT25" s="14"/>
      <c r="HU25" s="14"/>
      <c r="HV25" s="14"/>
      <c r="HW25" s="14">
        <v>0</v>
      </c>
      <c r="HX25" s="14"/>
      <c r="HY25" s="14"/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f t="shared" si="70"/>
        <v>0</v>
      </c>
      <c r="IF25" s="14"/>
      <c r="IG25" s="14"/>
      <c r="IH25" s="14"/>
      <c r="II25" s="14"/>
      <c r="IJ25" s="14"/>
      <c r="IK25" s="14"/>
      <c r="IL25" s="14">
        <v>0</v>
      </c>
      <c r="IM25" s="14"/>
      <c r="IN25" s="14"/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f t="shared" si="71"/>
        <v>0</v>
      </c>
      <c r="IU25" s="14"/>
      <c r="IV25" s="14"/>
      <c r="IW25" s="14"/>
      <c r="IX25" s="14"/>
      <c r="IY25" s="14"/>
      <c r="IZ25" s="14"/>
      <c r="JA25" s="14">
        <v>0</v>
      </c>
      <c r="JB25" s="14"/>
      <c r="JC25" s="14"/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f t="shared" si="72"/>
        <v>0</v>
      </c>
      <c r="JJ25" s="14"/>
      <c r="JK25" s="14"/>
      <c r="JL25" s="14"/>
      <c r="JM25" s="14"/>
      <c r="JN25" s="14"/>
      <c r="JO25" s="14"/>
      <c r="JP25" s="14">
        <v>0</v>
      </c>
      <c r="JQ25" s="14"/>
      <c r="JR25" s="14"/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f t="shared" si="73"/>
        <v>0</v>
      </c>
      <c r="JY25" s="14"/>
      <c r="JZ25" s="14"/>
      <c r="KA25" s="14"/>
      <c r="KB25" s="14"/>
      <c r="KC25" s="14"/>
      <c r="KD25" s="14"/>
      <c r="KE25" s="14">
        <v>0</v>
      </c>
      <c r="KF25" s="14"/>
      <c r="KG25" s="14"/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f t="shared" si="74"/>
        <v>0</v>
      </c>
      <c r="KN25" s="14"/>
      <c r="KO25" s="14"/>
      <c r="KP25" s="14"/>
      <c r="KQ25" s="14"/>
      <c r="KR25" s="14"/>
      <c r="KS25" s="14"/>
      <c r="KT25" s="14">
        <v>0</v>
      </c>
      <c r="KU25" s="14"/>
      <c r="KV25" s="14"/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f t="shared" si="75"/>
        <v>0</v>
      </c>
      <c r="LC25" s="14"/>
      <c r="LD25" s="14"/>
      <c r="LE25" s="14"/>
      <c r="LF25" s="14"/>
      <c r="LG25" s="14"/>
      <c r="LH25" s="14"/>
      <c r="LI25" s="14">
        <v>0</v>
      </c>
      <c r="LJ25" s="14"/>
      <c r="LK25" s="14"/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f t="shared" si="76"/>
        <v>0</v>
      </c>
      <c r="LR25" s="14"/>
      <c r="LS25" s="14"/>
      <c r="LT25" s="14"/>
      <c r="LU25" s="14"/>
      <c r="LV25" s="14"/>
      <c r="LW25" s="14"/>
      <c r="LX25" s="14">
        <v>0</v>
      </c>
      <c r="LY25" s="14"/>
      <c r="LZ25" s="14"/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f t="shared" si="77"/>
        <v>0</v>
      </c>
      <c r="MG25" s="14"/>
      <c r="MH25" s="14"/>
      <c r="MI25" s="14"/>
      <c r="MJ25" s="14"/>
      <c r="MK25" s="14"/>
      <c r="ML25" s="14"/>
      <c r="MM25" s="14">
        <v>0</v>
      </c>
      <c r="MN25" s="14"/>
      <c r="MO25" s="14"/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f t="shared" si="78"/>
        <v>0</v>
      </c>
      <c r="MV25" s="14"/>
      <c r="MW25" s="167">
        <f t="shared" si="50"/>
        <v>0</v>
      </c>
      <c r="MX25" s="167">
        <f t="shared" si="51"/>
        <v>0</v>
      </c>
      <c r="MY25" s="167">
        <f t="shared" si="52"/>
        <v>0</v>
      </c>
      <c r="MZ25" s="167">
        <f t="shared" si="53"/>
        <v>0</v>
      </c>
      <c r="NA25" s="167">
        <f t="shared" si="54"/>
        <v>0</v>
      </c>
      <c r="NB25" s="14">
        <f t="shared" si="79"/>
        <v>0</v>
      </c>
    </row>
    <row r="26" spans="1:366" s="112" customFormat="1" ht="12.75" customHeight="1">
      <c r="A26" s="15">
        <v>18</v>
      </c>
      <c r="B26" s="106" t="s">
        <v>685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55"/>
        <v>0</v>
      </c>
      <c r="O26" s="14"/>
      <c r="P26" s="14">
        <v>18</v>
      </c>
      <c r="Q26" s="14" t="s">
        <v>671</v>
      </c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56"/>
        <v>0</v>
      </c>
      <c r="AD26" s="14"/>
      <c r="AE26" s="14"/>
      <c r="AF26" s="14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57"/>
        <v>0</v>
      </c>
      <c r="AS26" s="14"/>
      <c r="AT26" s="14"/>
      <c r="AU26" s="14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58"/>
        <v>0</v>
      </c>
      <c r="BH26" s="14"/>
      <c r="BI26" s="14"/>
      <c r="BJ26" s="14"/>
      <c r="BK26" s="14"/>
      <c r="BL26" s="14"/>
      <c r="BM26" s="14"/>
      <c r="BN26" s="14">
        <v>24</v>
      </c>
      <c r="BO26" s="14"/>
      <c r="BP26" s="14"/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f t="shared" si="59"/>
        <v>0</v>
      </c>
      <c r="BW26" s="14"/>
      <c r="BX26" s="14"/>
      <c r="BY26" s="14"/>
      <c r="BZ26" s="14"/>
      <c r="CA26" s="14"/>
      <c r="CB26" s="14"/>
      <c r="CC26" s="14">
        <v>0</v>
      </c>
      <c r="CD26" s="14"/>
      <c r="CE26" s="14"/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f t="shared" si="60"/>
        <v>0</v>
      </c>
      <c r="CL26" s="14"/>
      <c r="CM26" s="14"/>
      <c r="CN26" s="14"/>
      <c r="CO26" s="14"/>
      <c r="CP26" s="14"/>
      <c r="CQ26" s="14"/>
      <c r="CR26" s="14">
        <v>0</v>
      </c>
      <c r="CS26" s="14"/>
      <c r="CT26" s="14"/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f t="shared" si="61"/>
        <v>0</v>
      </c>
      <c r="DA26" s="14"/>
      <c r="DB26" s="14"/>
      <c r="DC26" s="14"/>
      <c r="DD26" s="14"/>
      <c r="DE26" s="14"/>
      <c r="DF26" s="14"/>
      <c r="DG26" s="14">
        <v>0</v>
      </c>
      <c r="DH26" s="14"/>
      <c r="DI26" s="14"/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f t="shared" si="62"/>
        <v>0</v>
      </c>
      <c r="DP26" s="14"/>
      <c r="DQ26" s="14"/>
      <c r="DR26" s="14"/>
      <c r="DS26" s="14"/>
      <c r="DT26" s="14"/>
      <c r="DU26" s="14"/>
      <c r="DV26" s="14">
        <v>0</v>
      </c>
      <c r="DW26" s="14"/>
      <c r="DX26" s="14"/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f t="shared" si="63"/>
        <v>0</v>
      </c>
      <c r="EE26" s="14"/>
      <c r="EF26" s="14"/>
      <c r="EG26" s="14"/>
      <c r="EH26" s="14"/>
      <c r="EI26" s="14"/>
      <c r="EJ26" s="14"/>
      <c r="EK26" s="14">
        <v>0</v>
      </c>
      <c r="EL26" s="14"/>
      <c r="EM26" s="14"/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f t="shared" si="64"/>
        <v>0</v>
      </c>
      <c r="ET26" s="14"/>
      <c r="EU26" s="14"/>
      <c r="EV26" s="14"/>
      <c r="EW26" s="14"/>
      <c r="EX26" s="14"/>
      <c r="EY26" s="14"/>
      <c r="EZ26" s="14">
        <v>0</v>
      </c>
      <c r="FA26" s="14"/>
      <c r="FB26" s="14"/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f t="shared" si="65"/>
        <v>0</v>
      </c>
      <c r="FI26" s="14"/>
      <c r="FJ26" s="14"/>
      <c r="FK26" s="14"/>
      <c r="FL26" s="14"/>
      <c r="FM26" s="14"/>
      <c r="FN26" s="14"/>
      <c r="FO26" s="14">
        <v>0</v>
      </c>
      <c r="FP26" s="14"/>
      <c r="FQ26" s="14"/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f t="shared" si="66"/>
        <v>0</v>
      </c>
      <c r="FX26" s="14"/>
      <c r="FY26" s="14"/>
      <c r="FZ26" s="14"/>
      <c r="GA26" s="14"/>
      <c r="GB26" s="14"/>
      <c r="GC26" s="14"/>
      <c r="GD26" s="14">
        <v>0</v>
      </c>
      <c r="GE26" s="14"/>
      <c r="GF26" s="14"/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f t="shared" si="67"/>
        <v>0</v>
      </c>
      <c r="GM26" s="14"/>
      <c r="GN26" s="14"/>
      <c r="GO26" s="14"/>
      <c r="GP26" s="14"/>
      <c r="GQ26" s="14"/>
      <c r="GR26" s="14"/>
      <c r="GS26" s="14">
        <v>0</v>
      </c>
      <c r="GT26" s="14"/>
      <c r="GU26" s="14"/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f t="shared" si="68"/>
        <v>0</v>
      </c>
      <c r="HB26" s="14"/>
      <c r="HC26" s="14"/>
      <c r="HD26" s="14"/>
      <c r="HE26" s="14"/>
      <c r="HF26" s="14"/>
      <c r="HG26" s="14"/>
      <c r="HH26" s="14">
        <v>0</v>
      </c>
      <c r="HI26" s="14"/>
      <c r="HJ26" s="14"/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f t="shared" si="69"/>
        <v>0</v>
      </c>
      <c r="HQ26" s="14"/>
      <c r="HR26" s="14"/>
      <c r="HS26" s="14"/>
      <c r="HT26" s="14"/>
      <c r="HU26" s="14"/>
      <c r="HV26" s="14"/>
      <c r="HW26" s="14">
        <v>0</v>
      </c>
      <c r="HX26" s="14"/>
      <c r="HY26" s="14"/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f t="shared" si="70"/>
        <v>0</v>
      </c>
      <c r="IF26" s="14"/>
      <c r="IG26" s="14"/>
      <c r="IH26" s="14"/>
      <c r="II26" s="14"/>
      <c r="IJ26" s="14"/>
      <c r="IK26" s="14"/>
      <c r="IL26" s="14">
        <v>0</v>
      </c>
      <c r="IM26" s="14"/>
      <c r="IN26" s="14"/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f t="shared" si="71"/>
        <v>0</v>
      </c>
      <c r="IU26" s="14"/>
      <c r="IV26" s="14"/>
      <c r="IW26" s="14"/>
      <c r="IX26" s="14"/>
      <c r="IY26" s="14"/>
      <c r="IZ26" s="14"/>
      <c r="JA26" s="14">
        <v>0</v>
      </c>
      <c r="JB26" s="14"/>
      <c r="JC26" s="14"/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f t="shared" si="72"/>
        <v>0</v>
      </c>
      <c r="JJ26" s="14"/>
      <c r="JK26" s="14"/>
      <c r="JL26" s="14"/>
      <c r="JM26" s="14"/>
      <c r="JN26" s="14"/>
      <c r="JO26" s="14"/>
      <c r="JP26" s="14">
        <v>0</v>
      </c>
      <c r="JQ26" s="14"/>
      <c r="JR26" s="14"/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f t="shared" si="73"/>
        <v>0</v>
      </c>
      <c r="JY26" s="14"/>
      <c r="JZ26" s="14"/>
      <c r="KA26" s="14"/>
      <c r="KB26" s="14"/>
      <c r="KC26" s="14"/>
      <c r="KD26" s="14"/>
      <c r="KE26" s="14">
        <v>0</v>
      </c>
      <c r="KF26" s="14"/>
      <c r="KG26" s="14"/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f t="shared" si="74"/>
        <v>0</v>
      </c>
      <c r="KN26" s="14"/>
      <c r="KO26" s="14"/>
      <c r="KP26" s="14"/>
      <c r="KQ26" s="14"/>
      <c r="KR26" s="14"/>
      <c r="KS26" s="14"/>
      <c r="KT26" s="14">
        <v>0</v>
      </c>
      <c r="KU26" s="14"/>
      <c r="KV26" s="14"/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f t="shared" si="75"/>
        <v>0</v>
      </c>
      <c r="LC26" s="14"/>
      <c r="LD26" s="14"/>
      <c r="LE26" s="14"/>
      <c r="LF26" s="14"/>
      <c r="LG26" s="14"/>
      <c r="LH26" s="14"/>
      <c r="LI26" s="14">
        <v>0</v>
      </c>
      <c r="LJ26" s="14"/>
      <c r="LK26" s="14"/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f t="shared" si="76"/>
        <v>0</v>
      </c>
      <c r="LR26" s="14"/>
      <c r="LS26" s="14"/>
      <c r="LT26" s="14"/>
      <c r="LU26" s="14"/>
      <c r="LV26" s="14"/>
      <c r="LW26" s="14"/>
      <c r="LX26" s="14">
        <v>0</v>
      </c>
      <c r="LY26" s="14"/>
      <c r="LZ26" s="14"/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f t="shared" si="77"/>
        <v>0</v>
      </c>
      <c r="MG26" s="14"/>
      <c r="MH26" s="14"/>
      <c r="MI26" s="14"/>
      <c r="MJ26" s="14"/>
      <c r="MK26" s="14"/>
      <c r="ML26" s="14"/>
      <c r="MM26" s="14">
        <v>0</v>
      </c>
      <c r="MN26" s="14"/>
      <c r="MO26" s="14"/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f t="shared" si="78"/>
        <v>0</v>
      </c>
      <c r="MV26" s="14"/>
      <c r="MW26" s="167">
        <f t="shared" si="50"/>
        <v>0</v>
      </c>
      <c r="MX26" s="167">
        <f t="shared" si="51"/>
        <v>0</v>
      </c>
      <c r="MY26" s="167">
        <f t="shared" si="52"/>
        <v>0</v>
      </c>
      <c r="MZ26" s="167">
        <f t="shared" si="53"/>
        <v>0</v>
      </c>
      <c r="NA26" s="167">
        <f t="shared" si="54"/>
        <v>0</v>
      </c>
      <c r="NB26" s="14">
        <f t="shared" si="79"/>
        <v>0</v>
      </c>
    </row>
    <row r="27" spans="1:366" s="112" customFormat="1" ht="12.75" customHeight="1">
      <c r="A27" s="15">
        <v>19</v>
      </c>
      <c r="B27" s="106" t="s">
        <v>686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55"/>
        <v>0</v>
      </c>
      <c r="O27" s="14"/>
      <c r="P27" s="14">
        <v>19</v>
      </c>
      <c r="Q27" s="14" t="s">
        <v>693</v>
      </c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56"/>
        <v>0</v>
      </c>
      <c r="AD27" s="14"/>
      <c r="AE27" s="14"/>
      <c r="AF27" s="14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57"/>
        <v>0</v>
      </c>
      <c r="AS27" s="14"/>
      <c r="AT27" s="14"/>
      <c r="AU27" s="14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58"/>
        <v>0</v>
      </c>
      <c r="BH27" s="14"/>
      <c r="BI27" s="14"/>
      <c r="BJ27" s="14"/>
      <c r="BK27" s="14"/>
      <c r="BL27" s="14"/>
      <c r="BM27" s="14"/>
      <c r="BN27" s="14">
        <v>12</v>
      </c>
      <c r="BO27" s="14"/>
      <c r="BP27" s="14"/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f t="shared" si="59"/>
        <v>0</v>
      </c>
      <c r="BW27" s="14"/>
      <c r="BX27" s="14"/>
      <c r="BY27" s="14"/>
      <c r="BZ27" s="14"/>
      <c r="CA27" s="14"/>
      <c r="CB27" s="14"/>
      <c r="CC27" s="14">
        <v>0</v>
      </c>
      <c r="CD27" s="14"/>
      <c r="CE27" s="14"/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f t="shared" si="60"/>
        <v>0</v>
      </c>
      <c r="CL27" s="14"/>
      <c r="CM27" s="14"/>
      <c r="CN27" s="14"/>
      <c r="CO27" s="14"/>
      <c r="CP27" s="14"/>
      <c r="CQ27" s="14"/>
      <c r="CR27" s="14">
        <v>0</v>
      </c>
      <c r="CS27" s="14"/>
      <c r="CT27" s="14"/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f t="shared" si="61"/>
        <v>0</v>
      </c>
      <c r="DA27" s="14"/>
      <c r="DB27" s="14"/>
      <c r="DC27" s="14"/>
      <c r="DD27" s="14"/>
      <c r="DE27" s="14"/>
      <c r="DF27" s="14"/>
      <c r="DG27" s="14">
        <v>0</v>
      </c>
      <c r="DH27" s="14"/>
      <c r="DI27" s="14"/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f t="shared" si="62"/>
        <v>0</v>
      </c>
      <c r="DP27" s="14"/>
      <c r="DQ27" s="14"/>
      <c r="DR27" s="14"/>
      <c r="DS27" s="14"/>
      <c r="DT27" s="14"/>
      <c r="DU27" s="14"/>
      <c r="DV27" s="14">
        <v>0</v>
      </c>
      <c r="DW27" s="14"/>
      <c r="DX27" s="14"/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f t="shared" si="63"/>
        <v>0</v>
      </c>
      <c r="EE27" s="14"/>
      <c r="EF27" s="14"/>
      <c r="EG27" s="14"/>
      <c r="EH27" s="14"/>
      <c r="EI27" s="14"/>
      <c r="EJ27" s="14"/>
      <c r="EK27" s="14">
        <v>0</v>
      </c>
      <c r="EL27" s="14"/>
      <c r="EM27" s="14"/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f t="shared" si="64"/>
        <v>0</v>
      </c>
      <c r="ET27" s="14"/>
      <c r="EU27" s="14"/>
      <c r="EV27" s="14"/>
      <c r="EW27" s="14"/>
      <c r="EX27" s="14"/>
      <c r="EY27" s="14"/>
      <c r="EZ27" s="14">
        <v>0</v>
      </c>
      <c r="FA27" s="14"/>
      <c r="FB27" s="14"/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f t="shared" si="65"/>
        <v>0</v>
      </c>
      <c r="FI27" s="14"/>
      <c r="FJ27" s="14"/>
      <c r="FK27" s="14"/>
      <c r="FL27" s="14"/>
      <c r="FM27" s="14"/>
      <c r="FN27" s="14"/>
      <c r="FO27" s="14">
        <v>0</v>
      </c>
      <c r="FP27" s="14"/>
      <c r="FQ27" s="14"/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f t="shared" si="66"/>
        <v>0</v>
      </c>
      <c r="FX27" s="14"/>
      <c r="FY27" s="14"/>
      <c r="FZ27" s="14"/>
      <c r="GA27" s="14"/>
      <c r="GB27" s="14"/>
      <c r="GC27" s="14"/>
      <c r="GD27" s="14">
        <v>0</v>
      </c>
      <c r="GE27" s="14"/>
      <c r="GF27" s="14"/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f t="shared" si="67"/>
        <v>0</v>
      </c>
      <c r="GM27" s="14"/>
      <c r="GN27" s="14"/>
      <c r="GO27" s="14"/>
      <c r="GP27" s="14"/>
      <c r="GQ27" s="14"/>
      <c r="GR27" s="14"/>
      <c r="GS27" s="14">
        <v>0</v>
      </c>
      <c r="GT27" s="14"/>
      <c r="GU27" s="14"/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f t="shared" si="68"/>
        <v>0</v>
      </c>
      <c r="HB27" s="14"/>
      <c r="HC27" s="14"/>
      <c r="HD27" s="14"/>
      <c r="HE27" s="14"/>
      <c r="HF27" s="14"/>
      <c r="HG27" s="14"/>
      <c r="HH27" s="14">
        <v>0</v>
      </c>
      <c r="HI27" s="14"/>
      <c r="HJ27" s="14"/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f t="shared" si="69"/>
        <v>0</v>
      </c>
      <c r="HQ27" s="14"/>
      <c r="HR27" s="14"/>
      <c r="HS27" s="14"/>
      <c r="HT27" s="14"/>
      <c r="HU27" s="14"/>
      <c r="HV27" s="14"/>
      <c r="HW27" s="14">
        <v>0</v>
      </c>
      <c r="HX27" s="14"/>
      <c r="HY27" s="14"/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f t="shared" si="70"/>
        <v>0</v>
      </c>
      <c r="IF27" s="14"/>
      <c r="IG27" s="14"/>
      <c r="IH27" s="14"/>
      <c r="II27" s="14"/>
      <c r="IJ27" s="14"/>
      <c r="IK27" s="14"/>
      <c r="IL27" s="14">
        <v>0</v>
      </c>
      <c r="IM27" s="14"/>
      <c r="IN27" s="14"/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f t="shared" si="71"/>
        <v>0</v>
      </c>
      <c r="IU27" s="14"/>
      <c r="IV27" s="14"/>
      <c r="IW27" s="14"/>
      <c r="IX27" s="14"/>
      <c r="IY27" s="14"/>
      <c r="IZ27" s="14"/>
      <c r="JA27" s="14">
        <v>0</v>
      </c>
      <c r="JB27" s="14"/>
      <c r="JC27" s="14"/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f t="shared" si="72"/>
        <v>0</v>
      </c>
      <c r="JJ27" s="14"/>
      <c r="JK27" s="14"/>
      <c r="JL27" s="14"/>
      <c r="JM27" s="14"/>
      <c r="JN27" s="14"/>
      <c r="JO27" s="14"/>
      <c r="JP27" s="14">
        <v>0</v>
      </c>
      <c r="JQ27" s="14"/>
      <c r="JR27" s="14"/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f t="shared" si="73"/>
        <v>0</v>
      </c>
      <c r="JY27" s="14"/>
      <c r="JZ27" s="14"/>
      <c r="KA27" s="14"/>
      <c r="KB27" s="14"/>
      <c r="KC27" s="14"/>
      <c r="KD27" s="14"/>
      <c r="KE27" s="14">
        <v>0</v>
      </c>
      <c r="KF27" s="14"/>
      <c r="KG27" s="14"/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f t="shared" si="74"/>
        <v>0</v>
      </c>
      <c r="KN27" s="14"/>
      <c r="KO27" s="14"/>
      <c r="KP27" s="14"/>
      <c r="KQ27" s="14"/>
      <c r="KR27" s="14"/>
      <c r="KS27" s="14"/>
      <c r="KT27" s="14">
        <v>0</v>
      </c>
      <c r="KU27" s="14"/>
      <c r="KV27" s="14"/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f t="shared" si="75"/>
        <v>0</v>
      </c>
      <c r="LC27" s="14"/>
      <c r="LD27" s="14"/>
      <c r="LE27" s="14"/>
      <c r="LF27" s="14"/>
      <c r="LG27" s="14"/>
      <c r="LH27" s="14"/>
      <c r="LI27" s="14">
        <v>0</v>
      </c>
      <c r="LJ27" s="14"/>
      <c r="LK27" s="14"/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f t="shared" si="76"/>
        <v>0</v>
      </c>
      <c r="LR27" s="14"/>
      <c r="LS27" s="14"/>
      <c r="LT27" s="14"/>
      <c r="LU27" s="14"/>
      <c r="LV27" s="14"/>
      <c r="LW27" s="14"/>
      <c r="LX27" s="14">
        <v>0</v>
      </c>
      <c r="LY27" s="14"/>
      <c r="LZ27" s="14"/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f t="shared" si="77"/>
        <v>0</v>
      </c>
      <c r="MG27" s="14"/>
      <c r="MH27" s="14"/>
      <c r="MI27" s="14"/>
      <c r="MJ27" s="14"/>
      <c r="MK27" s="14"/>
      <c r="ML27" s="14"/>
      <c r="MM27" s="14">
        <v>0</v>
      </c>
      <c r="MN27" s="14"/>
      <c r="MO27" s="14"/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f t="shared" si="78"/>
        <v>0</v>
      </c>
      <c r="MV27" s="14"/>
      <c r="MW27" s="167">
        <f t="shared" si="50"/>
        <v>0</v>
      </c>
      <c r="MX27" s="167">
        <f t="shared" si="51"/>
        <v>0</v>
      </c>
      <c r="MY27" s="167">
        <f t="shared" si="52"/>
        <v>0</v>
      </c>
      <c r="MZ27" s="167">
        <f t="shared" si="53"/>
        <v>0</v>
      </c>
      <c r="NA27" s="167">
        <f t="shared" si="54"/>
        <v>0</v>
      </c>
      <c r="NB27" s="14">
        <f t="shared" si="79"/>
        <v>0</v>
      </c>
    </row>
    <row r="28" spans="1:366" s="112" customFormat="1" ht="12.75" customHeight="1">
      <c r="A28" s="15">
        <v>20</v>
      </c>
      <c r="B28" s="107" t="s">
        <v>687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55"/>
        <v>0</v>
      </c>
      <c r="O28" s="14"/>
      <c r="P28" s="14">
        <v>20</v>
      </c>
      <c r="Q28" s="14" t="s">
        <v>697</v>
      </c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56"/>
        <v>0</v>
      </c>
      <c r="AD28" s="14"/>
      <c r="AE28" s="14"/>
      <c r="AF28" s="14"/>
      <c r="AG28" s="14"/>
      <c r="AH28" s="14"/>
      <c r="AI28" s="14"/>
      <c r="AJ28" s="14">
        <v>0</v>
      </c>
      <c r="AK28" s="14"/>
      <c r="AL28" s="14"/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f t="shared" si="57"/>
        <v>0</v>
      </c>
      <c r="AS28" s="14"/>
      <c r="AT28" s="14"/>
      <c r="AU28" s="14"/>
      <c r="AV28" s="14"/>
      <c r="AW28" s="14"/>
      <c r="AX28" s="14"/>
      <c r="AY28" s="14">
        <v>0</v>
      </c>
      <c r="AZ28" s="14"/>
      <c r="BA28" s="14"/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f t="shared" si="58"/>
        <v>0</v>
      </c>
      <c r="BH28" s="14"/>
      <c r="BI28" s="14"/>
      <c r="BJ28" s="14"/>
      <c r="BK28" s="14"/>
      <c r="BL28" s="14"/>
      <c r="BM28" s="14"/>
      <c r="BN28" s="14">
        <v>12</v>
      </c>
      <c r="BO28" s="14"/>
      <c r="BP28" s="14"/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f t="shared" si="59"/>
        <v>0</v>
      </c>
      <c r="BW28" s="14"/>
      <c r="BX28" s="14"/>
      <c r="BY28" s="14"/>
      <c r="BZ28" s="14"/>
      <c r="CA28" s="14"/>
      <c r="CB28" s="14"/>
      <c r="CC28" s="14">
        <v>0</v>
      </c>
      <c r="CD28" s="14"/>
      <c r="CE28" s="14"/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f t="shared" si="60"/>
        <v>0</v>
      </c>
      <c r="CL28" s="14"/>
      <c r="CM28" s="14"/>
      <c r="CN28" s="14"/>
      <c r="CO28" s="14"/>
      <c r="CP28" s="14"/>
      <c r="CQ28" s="14"/>
      <c r="CR28" s="14">
        <v>0</v>
      </c>
      <c r="CS28" s="14"/>
      <c r="CT28" s="14"/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f t="shared" si="61"/>
        <v>0</v>
      </c>
      <c r="DA28" s="14"/>
      <c r="DB28" s="14"/>
      <c r="DC28" s="14"/>
      <c r="DD28" s="14"/>
      <c r="DE28" s="14"/>
      <c r="DF28" s="14"/>
      <c r="DG28" s="14">
        <v>0</v>
      </c>
      <c r="DH28" s="14"/>
      <c r="DI28" s="14"/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f t="shared" si="62"/>
        <v>0</v>
      </c>
      <c r="DP28" s="14"/>
      <c r="DQ28" s="14"/>
      <c r="DR28" s="14"/>
      <c r="DS28" s="14"/>
      <c r="DT28" s="14"/>
      <c r="DU28" s="14"/>
      <c r="DV28" s="14">
        <v>0</v>
      </c>
      <c r="DW28" s="14"/>
      <c r="DX28" s="14"/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f t="shared" si="63"/>
        <v>0</v>
      </c>
      <c r="EE28" s="14"/>
      <c r="EF28" s="14"/>
      <c r="EG28" s="14"/>
      <c r="EH28" s="14"/>
      <c r="EI28" s="14"/>
      <c r="EJ28" s="14"/>
      <c r="EK28" s="14">
        <v>0</v>
      </c>
      <c r="EL28" s="14"/>
      <c r="EM28" s="14"/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f t="shared" si="64"/>
        <v>0</v>
      </c>
      <c r="ET28" s="14"/>
      <c r="EU28" s="14"/>
      <c r="EV28" s="14"/>
      <c r="EW28" s="14"/>
      <c r="EX28" s="14"/>
      <c r="EY28" s="14"/>
      <c r="EZ28" s="14">
        <v>0</v>
      </c>
      <c r="FA28" s="14"/>
      <c r="FB28" s="14"/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f t="shared" si="65"/>
        <v>0</v>
      </c>
      <c r="FI28" s="14"/>
      <c r="FJ28" s="14"/>
      <c r="FK28" s="14"/>
      <c r="FL28" s="14"/>
      <c r="FM28" s="14"/>
      <c r="FN28" s="14"/>
      <c r="FO28" s="14">
        <v>0</v>
      </c>
      <c r="FP28" s="14"/>
      <c r="FQ28" s="14"/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f t="shared" si="66"/>
        <v>0</v>
      </c>
      <c r="FX28" s="14"/>
      <c r="FY28" s="14"/>
      <c r="FZ28" s="14"/>
      <c r="GA28" s="14"/>
      <c r="GB28" s="14"/>
      <c r="GC28" s="14"/>
      <c r="GD28" s="14">
        <v>0</v>
      </c>
      <c r="GE28" s="14"/>
      <c r="GF28" s="14"/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f t="shared" si="67"/>
        <v>0</v>
      </c>
      <c r="GM28" s="14"/>
      <c r="GN28" s="14"/>
      <c r="GO28" s="14"/>
      <c r="GP28" s="14"/>
      <c r="GQ28" s="14"/>
      <c r="GR28" s="14"/>
      <c r="GS28" s="14">
        <v>0</v>
      </c>
      <c r="GT28" s="14"/>
      <c r="GU28" s="14"/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f t="shared" si="68"/>
        <v>0</v>
      </c>
      <c r="HB28" s="14"/>
      <c r="HC28" s="14"/>
      <c r="HD28" s="14"/>
      <c r="HE28" s="14"/>
      <c r="HF28" s="14"/>
      <c r="HG28" s="14"/>
      <c r="HH28" s="14">
        <v>0</v>
      </c>
      <c r="HI28" s="14"/>
      <c r="HJ28" s="14"/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f t="shared" si="69"/>
        <v>0</v>
      </c>
      <c r="HQ28" s="14"/>
      <c r="HR28" s="14"/>
      <c r="HS28" s="14"/>
      <c r="HT28" s="14"/>
      <c r="HU28" s="14"/>
      <c r="HV28" s="14"/>
      <c r="HW28" s="14">
        <v>0</v>
      </c>
      <c r="HX28" s="14"/>
      <c r="HY28" s="14"/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f t="shared" si="70"/>
        <v>0</v>
      </c>
      <c r="IF28" s="14"/>
      <c r="IG28" s="14"/>
      <c r="IH28" s="14"/>
      <c r="II28" s="14"/>
      <c r="IJ28" s="14"/>
      <c r="IK28" s="14"/>
      <c r="IL28" s="14">
        <v>0</v>
      </c>
      <c r="IM28" s="14"/>
      <c r="IN28" s="14"/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f t="shared" si="71"/>
        <v>0</v>
      </c>
      <c r="IU28" s="14"/>
      <c r="IV28" s="14"/>
      <c r="IW28" s="14"/>
      <c r="IX28" s="14"/>
      <c r="IY28" s="14"/>
      <c r="IZ28" s="14"/>
      <c r="JA28" s="14">
        <v>0</v>
      </c>
      <c r="JB28" s="14"/>
      <c r="JC28" s="14"/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f t="shared" si="72"/>
        <v>0</v>
      </c>
      <c r="JJ28" s="14"/>
      <c r="JK28" s="14"/>
      <c r="JL28" s="14"/>
      <c r="JM28" s="14"/>
      <c r="JN28" s="14"/>
      <c r="JO28" s="14"/>
      <c r="JP28" s="14">
        <v>0</v>
      </c>
      <c r="JQ28" s="14"/>
      <c r="JR28" s="14"/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f t="shared" si="73"/>
        <v>0</v>
      </c>
      <c r="JY28" s="14"/>
      <c r="JZ28" s="14"/>
      <c r="KA28" s="14"/>
      <c r="KB28" s="14"/>
      <c r="KC28" s="14"/>
      <c r="KD28" s="14"/>
      <c r="KE28" s="14">
        <v>0</v>
      </c>
      <c r="KF28" s="14"/>
      <c r="KG28" s="14"/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f t="shared" si="74"/>
        <v>0</v>
      </c>
      <c r="KN28" s="14"/>
      <c r="KO28" s="14"/>
      <c r="KP28" s="14"/>
      <c r="KQ28" s="14"/>
      <c r="KR28" s="14"/>
      <c r="KS28" s="14"/>
      <c r="KT28" s="14">
        <v>0</v>
      </c>
      <c r="KU28" s="14"/>
      <c r="KV28" s="14"/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f t="shared" si="75"/>
        <v>0</v>
      </c>
      <c r="LC28" s="14"/>
      <c r="LD28" s="14"/>
      <c r="LE28" s="14"/>
      <c r="LF28" s="14"/>
      <c r="LG28" s="14"/>
      <c r="LH28" s="14"/>
      <c r="LI28" s="14">
        <v>0</v>
      </c>
      <c r="LJ28" s="14"/>
      <c r="LK28" s="14"/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f t="shared" si="76"/>
        <v>0</v>
      </c>
      <c r="LR28" s="14"/>
      <c r="LS28" s="14"/>
      <c r="LT28" s="14"/>
      <c r="LU28" s="14"/>
      <c r="LV28" s="14"/>
      <c r="LW28" s="14"/>
      <c r="LX28" s="14">
        <v>0</v>
      </c>
      <c r="LY28" s="14"/>
      <c r="LZ28" s="14"/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f t="shared" si="77"/>
        <v>0</v>
      </c>
      <c r="MG28" s="14"/>
      <c r="MH28" s="14"/>
      <c r="MI28" s="14"/>
      <c r="MJ28" s="14"/>
      <c r="MK28" s="14"/>
      <c r="ML28" s="14"/>
      <c r="MM28" s="14">
        <v>0</v>
      </c>
      <c r="MN28" s="14"/>
      <c r="MO28" s="14"/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f t="shared" si="78"/>
        <v>0</v>
      </c>
      <c r="MV28" s="14"/>
      <c r="MW28" s="167">
        <f t="shared" si="50"/>
        <v>0</v>
      </c>
      <c r="MX28" s="167">
        <f t="shared" si="51"/>
        <v>0</v>
      </c>
      <c r="MY28" s="167">
        <f t="shared" si="52"/>
        <v>0</v>
      </c>
      <c r="MZ28" s="167">
        <f t="shared" si="53"/>
        <v>0</v>
      </c>
      <c r="NA28" s="167">
        <f t="shared" si="54"/>
        <v>0</v>
      </c>
      <c r="NB28" s="14">
        <f t="shared" si="79"/>
        <v>0</v>
      </c>
    </row>
    <row r="29" spans="1:366" s="127" customFormat="1" ht="12.75" customHeight="1">
      <c r="A29" s="208" t="s">
        <v>12</v>
      </c>
      <c r="B29" s="208"/>
      <c r="C29" s="132"/>
      <c r="D29" s="132"/>
      <c r="E29" s="132"/>
      <c r="F29" s="132">
        <f>SUM(F9:F28)</f>
        <v>0</v>
      </c>
      <c r="G29" s="132">
        <f t="shared" ref="G29:N29" si="80">SUM(G9:G28)</f>
        <v>0</v>
      </c>
      <c r="H29" s="132">
        <f t="shared" si="80"/>
        <v>0</v>
      </c>
      <c r="I29" s="132">
        <f t="shared" si="80"/>
        <v>0</v>
      </c>
      <c r="J29" s="132">
        <f t="shared" si="80"/>
        <v>0</v>
      </c>
      <c r="K29" s="132">
        <f t="shared" si="80"/>
        <v>0</v>
      </c>
      <c r="L29" s="132">
        <f t="shared" si="80"/>
        <v>0</v>
      </c>
      <c r="M29" s="132">
        <f t="shared" si="80"/>
        <v>0</v>
      </c>
      <c r="N29" s="132">
        <f t="shared" si="80"/>
        <v>0</v>
      </c>
      <c r="O29" s="132"/>
      <c r="P29" s="208" t="s">
        <v>12</v>
      </c>
      <c r="Q29" s="208"/>
      <c r="R29" s="132"/>
      <c r="S29" s="132"/>
      <c r="T29" s="132"/>
      <c r="U29" s="132">
        <f>SUM(U9:U28)</f>
        <v>0</v>
      </c>
      <c r="V29" s="132">
        <f t="shared" ref="V29" si="81">SUM(V9:V28)</f>
        <v>0</v>
      </c>
      <c r="W29" s="132">
        <f t="shared" ref="W29" si="82">SUM(W9:W28)</f>
        <v>0</v>
      </c>
      <c r="X29" s="132">
        <f t="shared" ref="X29" si="83">SUM(X9:X28)</f>
        <v>0</v>
      </c>
      <c r="Y29" s="132">
        <f t="shared" ref="Y29" si="84">SUM(Y9:Y28)</f>
        <v>0</v>
      </c>
      <c r="Z29" s="132">
        <f t="shared" ref="Z29" si="85">SUM(Z9:Z28)</f>
        <v>0</v>
      </c>
      <c r="AA29" s="132">
        <f t="shared" ref="AA29" si="86">SUM(AA9:AA28)</f>
        <v>0</v>
      </c>
      <c r="AB29" s="132">
        <f t="shared" ref="AB29" si="87">SUM(AB9:AB28)</f>
        <v>0</v>
      </c>
      <c r="AC29" s="132">
        <f t="shared" ref="AC29" si="88">SUM(AC9:AC28)</f>
        <v>0</v>
      </c>
      <c r="AD29" s="132"/>
      <c r="AE29" s="208" t="s">
        <v>12</v>
      </c>
      <c r="AF29" s="208"/>
      <c r="AG29" s="132"/>
      <c r="AH29" s="132"/>
      <c r="AI29" s="132"/>
      <c r="AJ29" s="132">
        <f>SUM(AJ9:AJ28)</f>
        <v>0</v>
      </c>
      <c r="AK29" s="132">
        <f t="shared" ref="AK29" si="89">SUM(AK9:AK28)</f>
        <v>0</v>
      </c>
      <c r="AL29" s="132">
        <f t="shared" ref="AL29" si="90">SUM(AL9:AL28)</f>
        <v>0</v>
      </c>
      <c r="AM29" s="132">
        <f t="shared" ref="AM29" si="91">SUM(AM9:AM28)</f>
        <v>0</v>
      </c>
      <c r="AN29" s="132">
        <f t="shared" ref="AN29" si="92">SUM(AN9:AN28)</f>
        <v>0</v>
      </c>
      <c r="AO29" s="132">
        <f t="shared" ref="AO29" si="93">SUM(AO9:AO28)</f>
        <v>0</v>
      </c>
      <c r="AP29" s="132">
        <f t="shared" ref="AP29" si="94">SUM(AP9:AP28)</f>
        <v>0</v>
      </c>
      <c r="AQ29" s="132">
        <f t="shared" ref="AQ29" si="95">SUM(AQ9:AQ28)</f>
        <v>0</v>
      </c>
      <c r="AR29" s="132">
        <f t="shared" ref="AR29" si="96">SUM(AR9:AR28)</f>
        <v>0</v>
      </c>
      <c r="AS29" s="132"/>
      <c r="AT29" s="208" t="s">
        <v>12</v>
      </c>
      <c r="AU29" s="208"/>
      <c r="AV29" s="132"/>
      <c r="AW29" s="132"/>
      <c r="AX29" s="132"/>
      <c r="AY29" s="132">
        <f>SUM(AY9:AY28)</f>
        <v>0</v>
      </c>
      <c r="AZ29" s="132">
        <f t="shared" ref="AZ29" si="97">SUM(AZ9:AZ28)</f>
        <v>0</v>
      </c>
      <c r="BA29" s="132">
        <f t="shared" ref="BA29" si="98">SUM(BA9:BA28)</f>
        <v>0</v>
      </c>
      <c r="BB29" s="132">
        <f t="shared" ref="BB29" si="99">SUM(BB9:BB28)</f>
        <v>0</v>
      </c>
      <c r="BC29" s="132">
        <f t="shared" ref="BC29" si="100">SUM(BC9:BC28)</f>
        <v>0</v>
      </c>
      <c r="BD29" s="132">
        <f t="shared" ref="BD29" si="101">SUM(BD9:BD28)</f>
        <v>0</v>
      </c>
      <c r="BE29" s="132">
        <f t="shared" ref="BE29" si="102">SUM(BE9:BE28)</f>
        <v>0</v>
      </c>
      <c r="BF29" s="132">
        <f t="shared" ref="BF29" si="103">SUM(BF9:BF28)</f>
        <v>0</v>
      </c>
      <c r="BG29" s="132">
        <f t="shared" ref="BG29" si="104">SUM(BG9:BG28)</f>
        <v>0</v>
      </c>
      <c r="BH29" s="132"/>
      <c r="BI29" s="208" t="s">
        <v>12</v>
      </c>
      <c r="BJ29" s="208"/>
      <c r="BK29" s="132"/>
      <c r="BL29" s="132"/>
      <c r="BM29" s="132"/>
      <c r="BN29" s="132">
        <f>SUM(BN9:BN28)</f>
        <v>444</v>
      </c>
      <c r="BO29" s="132">
        <f t="shared" ref="BO29" si="105">SUM(BO9:BO28)</f>
        <v>0</v>
      </c>
      <c r="BP29" s="132">
        <f t="shared" ref="BP29" si="106">SUM(BP9:BP28)</f>
        <v>0</v>
      </c>
      <c r="BQ29" s="132">
        <f t="shared" ref="BQ29" si="107">SUM(BQ9:BQ28)</f>
        <v>0</v>
      </c>
      <c r="BR29" s="132">
        <f t="shared" ref="BR29" si="108">SUM(BR9:BR28)</f>
        <v>0</v>
      </c>
      <c r="BS29" s="132">
        <f t="shared" ref="BS29" si="109">SUM(BS9:BS28)</f>
        <v>0</v>
      </c>
      <c r="BT29" s="132">
        <f t="shared" ref="BT29" si="110">SUM(BT9:BT28)</f>
        <v>0</v>
      </c>
      <c r="BU29" s="132">
        <f t="shared" ref="BU29" si="111">SUM(BU9:BU28)</f>
        <v>0</v>
      </c>
      <c r="BV29" s="132">
        <f t="shared" ref="BV29" si="112">SUM(BV9:BV28)</f>
        <v>0</v>
      </c>
      <c r="BW29" s="132"/>
      <c r="BX29" s="208" t="s">
        <v>12</v>
      </c>
      <c r="BY29" s="208"/>
      <c r="BZ29" s="132"/>
      <c r="CA29" s="132"/>
      <c r="CB29" s="132"/>
      <c r="CC29" s="132">
        <f>SUM(CC9:CC28)</f>
        <v>0</v>
      </c>
      <c r="CD29" s="132">
        <f t="shared" ref="CD29" si="113">SUM(CD9:CD28)</f>
        <v>0</v>
      </c>
      <c r="CE29" s="132">
        <f t="shared" ref="CE29" si="114">SUM(CE9:CE28)</f>
        <v>0</v>
      </c>
      <c r="CF29" s="132">
        <f t="shared" ref="CF29" si="115">SUM(CF9:CF28)</f>
        <v>0</v>
      </c>
      <c r="CG29" s="132">
        <f t="shared" ref="CG29" si="116">SUM(CG9:CG28)</f>
        <v>0</v>
      </c>
      <c r="CH29" s="132">
        <f t="shared" ref="CH29" si="117">SUM(CH9:CH28)</f>
        <v>0</v>
      </c>
      <c r="CI29" s="132">
        <f t="shared" ref="CI29" si="118">SUM(CI9:CI28)</f>
        <v>0</v>
      </c>
      <c r="CJ29" s="132">
        <f t="shared" ref="CJ29" si="119">SUM(CJ9:CJ28)</f>
        <v>0</v>
      </c>
      <c r="CK29" s="132">
        <f t="shared" ref="CK29" si="120">SUM(CK9:CK28)</f>
        <v>0</v>
      </c>
      <c r="CL29" s="132"/>
      <c r="CM29" s="208" t="s">
        <v>12</v>
      </c>
      <c r="CN29" s="208"/>
      <c r="CO29" s="132"/>
      <c r="CP29" s="132"/>
      <c r="CQ29" s="132"/>
      <c r="CR29" s="132">
        <f>SUM(CR9:CR28)</f>
        <v>0</v>
      </c>
      <c r="CS29" s="132">
        <f t="shared" ref="CS29" si="121">SUM(CS9:CS28)</f>
        <v>0</v>
      </c>
      <c r="CT29" s="132">
        <f t="shared" ref="CT29" si="122">SUM(CT9:CT28)</f>
        <v>0</v>
      </c>
      <c r="CU29" s="132">
        <f t="shared" ref="CU29" si="123">SUM(CU9:CU28)</f>
        <v>0</v>
      </c>
      <c r="CV29" s="132">
        <f t="shared" ref="CV29" si="124">SUM(CV9:CV28)</f>
        <v>0</v>
      </c>
      <c r="CW29" s="132">
        <f t="shared" ref="CW29" si="125">SUM(CW9:CW28)</f>
        <v>0</v>
      </c>
      <c r="CX29" s="132">
        <f t="shared" ref="CX29" si="126">SUM(CX9:CX28)</f>
        <v>0</v>
      </c>
      <c r="CY29" s="132">
        <f t="shared" ref="CY29" si="127">SUM(CY9:CY28)</f>
        <v>0</v>
      </c>
      <c r="CZ29" s="132">
        <f t="shared" ref="CZ29" si="128">SUM(CZ9:CZ28)</f>
        <v>0</v>
      </c>
      <c r="DA29" s="132"/>
      <c r="DB29" s="208" t="s">
        <v>12</v>
      </c>
      <c r="DC29" s="208"/>
      <c r="DD29" s="132"/>
      <c r="DE29" s="132"/>
      <c r="DF29" s="132"/>
      <c r="DG29" s="132">
        <f>SUM(DG9:DG28)</f>
        <v>0</v>
      </c>
      <c r="DH29" s="132">
        <f t="shared" ref="DH29" si="129">SUM(DH9:DH28)</f>
        <v>0</v>
      </c>
      <c r="DI29" s="132">
        <f t="shared" ref="DI29" si="130">SUM(DI9:DI28)</f>
        <v>0</v>
      </c>
      <c r="DJ29" s="132">
        <f t="shared" ref="DJ29" si="131">SUM(DJ9:DJ28)</f>
        <v>0</v>
      </c>
      <c r="DK29" s="132">
        <f t="shared" ref="DK29" si="132">SUM(DK9:DK28)</f>
        <v>0</v>
      </c>
      <c r="DL29" s="132">
        <f t="shared" ref="DL29" si="133">SUM(DL9:DL28)</f>
        <v>0</v>
      </c>
      <c r="DM29" s="132">
        <f t="shared" ref="DM29" si="134">SUM(DM9:DM28)</f>
        <v>0</v>
      </c>
      <c r="DN29" s="132">
        <f t="shared" ref="DN29" si="135">SUM(DN9:DN28)</f>
        <v>0</v>
      </c>
      <c r="DO29" s="132">
        <f t="shared" ref="DO29" si="136">SUM(DO9:DO28)</f>
        <v>0</v>
      </c>
      <c r="DP29" s="132"/>
      <c r="DQ29" s="208" t="s">
        <v>12</v>
      </c>
      <c r="DR29" s="208"/>
      <c r="DS29" s="132"/>
      <c r="DT29" s="132"/>
      <c r="DU29" s="132"/>
      <c r="DV29" s="132">
        <f>SUM(DV9:DV28)</f>
        <v>0</v>
      </c>
      <c r="DW29" s="132">
        <f t="shared" ref="DW29" si="137">SUM(DW9:DW28)</f>
        <v>0</v>
      </c>
      <c r="DX29" s="132">
        <f t="shared" ref="DX29" si="138">SUM(DX9:DX28)</f>
        <v>0</v>
      </c>
      <c r="DY29" s="132">
        <f t="shared" ref="DY29" si="139">SUM(DY9:DY28)</f>
        <v>0</v>
      </c>
      <c r="DZ29" s="132">
        <f t="shared" ref="DZ29" si="140">SUM(DZ9:DZ28)</f>
        <v>0</v>
      </c>
      <c r="EA29" s="132">
        <f t="shared" ref="EA29" si="141">SUM(EA9:EA28)</f>
        <v>0</v>
      </c>
      <c r="EB29" s="132">
        <f t="shared" ref="EB29" si="142">SUM(EB9:EB28)</f>
        <v>0</v>
      </c>
      <c r="EC29" s="132">
        <f t="shared" ref="EC29" si="143">SUM(EC9:EC28)</f>
        <v>0</v>
      </c>
      <c r="ED29" s="132">
        <f t="shared" ref="ED29" si="144">SUM(ED9:ED28)</f>
        <v>0</v>
      </c>
      <c r="EE29" s="132"/>
      <c r="EF29" s="208" t="s">
        <v>12</v>
      </c>
      <c r="EG29" s="208"/>
      <c r="EH29" s="132"/>
      <c r="EI29" s="132"/>
      <c r="EJ29" s="132"/>
      <c r="EK29" s="132">
        <f>SUM(EK9:EK28)</f>
        <v>0</v>
      </c>
      <c r="EL29" s="132">
        <f t="shared" ref="EL29" si="145">SUM(EL9:EL28)</f>
        <v>0</v>
      </c>
      <c r="EM29" s="132">
        <f t="shared" ref="EM29" si="146">SUM(EM9:EM28)</f>
        <v>0</v>
      </c>
      <c r="EN29" s="132">
        <f t="shared" ref="EN29" si="147">SUM(EN9:EN28)</f>
        <v>0</v>
      </c>
      <c r="EO29" s="132">
        <f t="shared" ref="EO29" si="148">SUM(EO9:EO28)</f>
        <v>0</v>
      </c>
      <c r="EP29" s="132">
        <f t="shared" ref="EP29" si="149">SUM(EP9:EP28)</f>
        <v>0</v>
      </c>
      <c r="EQ29" s="132">
        <f t="shared" ref="EQ29" si="150">SUM(EQ9:EQ28)</f>
        <v>0</v>
      </c>
      <c r="ER29" s="132">
        <f t="shared" ref="ER29" si="151">SUM(ER9:ER28)</f>
        <v>0</v>
      </c>
      <c r="ES29" s="132">
        <f t="shared" ref="ES29" si="152">SUM(ES9:ES28)</f>
        <v>0</v>
      </c>
      <c r="ET29" s="132"/>
      <c r="EU29" s="208" t="s">
        <v>12</v>
      </c>
      <c r="EV29" s="208"/>
      <c r="EW29" s="132"/>
      <c r="EX29" s="132"/>
      <c r="EY29" s="132"/>
      <c r="EZ29" s="132">
        <f>SUM(EZ9:EZ28)</f>
        <v>0</v>
      </c>
      <c r="FA29" s="132">
        <f t="shared" ref="FA29" si="153">SUM(FA9:FA28)</f>
        <v>0</v>
      </c>
      <c r="FB29" s="132">
        <f t="shared" ref="FB29" si="154">SUM(FB9:FB28)</f>
        <v>0</v>
      </c>
      <c r="FC29" s="132">
        <f t="shared" ref="FC29" si="155">SUM(FC9:FC28)</f>
        <v>0</v>
      </c>
      <c r="FD29" s="132">
        <f t="shared" ref="FD29" si="156">SUM(FD9:FD28)</f>
        <v>0</v>
      </c>
      <c r="FE29" s="132">
        <f t="shared" ref="FE29" si="157">SUM(FE9:FE28)</f>
        <v>0</v>
      </c>
      <c r="FF29" s="132">
        <f t="shared" ref="FF29" si="158">SUM(FF9:FF28)</f>
        <v>0</v>
      </c>
      <c r="FG29" s="132">
        <f t="shared" ref="FG29" si="159">SUM(FG9:FG28)</f>
        <v>0</v>
      </c>
      <c r="FH29" s="132">
        <f t="shared" ref="FH29" si="160">SUM(FH9:FH28)</f>
        <v>0</v>
      </c>
      <c r="FI29" s="132"/>
      <c r="FJ29" s="208" t="s">
        <v>12</v>
      </c>
      <c r="FK29" s="208"/>
      <c r="FL29" s="132"/>
      <c r="FM29" s="132"/>
      <c r="FN29" s="132"/>
      <c r="FO29" s="132">
        <f>SUM(FO9:FO28)</f>
        <v>0</v>
      </c>
      <c r="FP29" s="132">
        <f t="shared" ref="FP29" si="161">SUM(FP9:FP28)</f>
        <v>0</v>
      </c>
      <c r="FQ29" s="132">
        <f t="shared" ref="FQ29" si="162">SUM(FQ9:FQ28)</f>
        <v>0</v>
      </c>
      <c r="FR29" s="132">
        <f t="shared" ref="FR29" si="163">SUM(FR9:FR28)</f>
        <v>0</v>
      </c>
      <c r="FS29" s="132">
        <f t="shared" ref="FS29" si="164">SUM(FS9:FS28)</f>
        <v>0</v>
      </c>
      <c r="FT29" s="132">
        <f t="shared" ref="FT29" si="165">SUM(FT9:FT28)</f>
        <v>0</v>
      </c>
      <c r="FU29" s="132">
        <f t="shared" ref="FU29" si="166">SUM(FU9:FU28)</f>
        <v>0</v>
      </c>
      <c r="FV29" s="132">
        <f t="shared" ref="FV29" si="167">SUM(FV9:FV28)</f>
        <v>0</v>
      </c>
      <c r="FW29" s="132">
        <f t="shared" ref="FW29" si="168">SUM(FW9:FW28)</f>
        <v>0</v>
      </c>
      <c r="FX29" s="132"/>
      <c r="FY29" s="208" t="s">
        <v>12</v>
      </c>
      <c r="FZ29" s="208"/>
      <c r="GA29" s="132"/>
      <c r="GB29" s="132"/>
      <c r="GC29" s="132"/>
      <c r="GD29" s="132">
        <f>SUM(GD9:GD28)</f>
        <v>0</v>
      </c>
      <c r="GE29" s="132">
        <f t="shared" ref="GE29" si="169">SUM(GE9:GE28)</f>
        <v>0</v>
      </c>
      <c r="GF29" s="132">
        <f t="shared" ref="GF29" si="170">SUM(GF9:GF28)</f>
        <v>0</v>
      </c>
      <c r="GG29" s="132">
        <f t="shared" ref="GG29" si="171">SUM(GG9:GG28)</f>
        <v>0</v>
      </c>
      <c r="GH29" s="132">
        <f t="shared" ref="GH29" si="172">SUM(GH9:GH28)</f>
        <v>0</v>
      </c>
      <c r="GI29" s="132">
        <f t="shared" ref="GI29" si="173">SUM(GI9:GI28)</f>
        <v>0</v>
      </c>
      <c r="GJ29" s="132">
        <f t="shared" ref="GJ29" si="174">SUM(GJ9:GJ28)</f>
        <v>0</v>
      </c>
      <c r="GK29" s="132">
        <f t="shared" ref="GK29" si="175">SUM(GK9:GK28)</f>
        <v>0</v>
      </c>
      <c r="GL29" s="132">
        <f t="shared" ref="GL29" si="176">SUM(GL9:GL28)</f>
        <v>0</v>
      </c>
      <c r="GM29" s="132"/>
      <c r="GN29" s="208" t="s">
        <v>12</v>
      </c>
      <c r="GO29" s="208"/>
      <c r="GP29" s="132"/>
      <c r="GQ29" s="132"/>
      <c r="GR29" s="132"/>
      <c r="GS29" s="132">
        <f>SUM(GS9:GS28)</f>
        <v>0</v>
      </c>
      <c r="GT29" s="132">
        <f t="shared" ref="GT29" si="177">SUM(GT9:GT28)</f>
        <v>0</v>
      </c>
      <c r="GU29" s="132">
        <f t="shared" ref="GU29" si="178">SUM(GU9:GU28)</f>
        <v>0</v>
      </c>
      <c r="GV29" s="132">
        <f t="shared" ref="GV29" si="179">SUM(GV9:GV28)</f>
        <v>0</v>
      </c>
      <c r="GW29" s="132">
        <f t="shared" ref="GW29" si="180">SUM(GW9:GW28)</f>
        <v>0</v>
      </c>
      <c r="GX29" s="132">
        <f t="shared" ref="GX29" si="181">SUM(GX9:GX28)</f>
        <v>0</v>
      </c>
      <c r="GY29" s="132">
        <f t="shared" ref="GY29" si="182">SUM(GY9:GY28)</f>
        <v>0</v>
      </c>
      <c r="GZ29" s="132">
        <f t="shared" ref="GZ29" si="183">SUM(GZ9:GZ28)</f>
        <v>0</v>
      </c>
      <c r="HA29" s="132">
        <f t="shared" ref="HA29" si="184">SUM(HA9:HA28)</f>
        <v>0</v>
      </c>
      <c r="HB29" s="132"/>
      <c r="HC29" s="208" t="s">
        <v>12</v>
      </c>
      <c r="HD29" s="208"/>
      <c r="HE29" s="132"/>
      <c r="HF29" s="132"/>
      <c r="HG29" s="132"/>
      <c r="HH29" s="132">
        <f>SUM(HH9:HH28)</f>
        <v>0</v>
      </c>
      <c r="HI29" s="132">
        <f t="shared" ref="HI29" si="185">SUM(HI9:HI28)</f>
        <v>0</v>
      </c>
      <c r="HJ29" s="132">
        <f t="shared" ref="HJ29" si="186">SUM(HJ9:HJ28)</f>
        <v>0</v>
      </c>
      <c r="HK29" s="132">
        <f t="shared" ref="HK29" si="187">SUM(HK9:HK28)</f>
        <v>0</v>
      </c>
      <c r="HL29" s="132">
        <f t="shared" ref="HL29" si="188">SUM(HL9:HL28)</f>
        <v>0</v>
      </c>
      <c r="HM29" s="132">
        <f t="shared" ref="HM29" si="189">SUM(HM9:HM28)</f>
        <v>0</v>
      </c>
      <c r="HN29" s="132">
        <f t="shared" ref="HN29" si="190">SUM(HN9:HN28)</f>
        <v>0</v>
      </c>
      <c r="HO29" s="132">
        <f t="shared" ref="HO29" si="191">SUM(HO9:HO28)</f>
        <v>0</v>
      </c>
      <c r="HP29" s="132">
        <f t="shared" ref="HP29" si="192">SUM(HP9:HP28)</f>
        <v>0</v>
      </c>
      <c r="HQ29" s="132"/>
      <c r="HR29" s="208" t="s">
        <v>12</v>
      </c>
      <c r="HS29" s="208"/>
      <c r="HT29" s="132"/>
      <c r="HU29" s="132"/>
      <c r="HV29" s="132"/>
      <c r="HW29" s="132">
        <f>SUM(HW9:HW28)</f>
        <v>0</v>
      </c>
      <c r="HX29" s="132">
        <f t="shared" ref="HX29" si="193">SUM(HX9:HX28)</f>
        <v>0</v>
      </c>
      <c r="HY29" s="132">
        <f t="shared" ref="HY29" si="194">SUM(HY9:HY28)</f>
        <v>0</v>
      </c>
      <c r="HZ29" s="132">
        <f t="shared" ref="HZ29" si="195">SUM(HZ9:HZ28)</f>
        <v>0</v>
      </c>
      <c r="IA29" s="132">
        <f t="shared" ref="IA29" si="196">SUM(IA9:IA28)</f>
        <v>0</v>
      </c>
      <c r="IB29" s="132">
        <f t="shared" ref="IB29" si="197">SUM(IB9:IB28)</f>
        <v>0</v>
      </c>
      <c r="IC29" s="132">
        <f t="shared" ref="IC29" si="198">SUM(IC9:IC28)</f>
        <v>0</v>
      </c>
      <c r="ID29" s="132">
        <f t="shared" ref="ID29" si="199">SUM(ID9:ID28)</f>
        <v>0</v>
      </c>
      <c r="IE29" s="132">
        <f t="shared" ref="IE29" si="200">SUM(IE9:IE28)</f>
        <v>0</v>
      </c>
      <c r="IF29" s="132"/>
      <c r="IG29" s="208" t="s">
        <v>12</v>
      </c>
      <c r="IH29" s="208"/>
      <c r="II29" s="132"/>
      <c r="IJ29" s="132"/>
      <c r="IK29" s="132"/>
      <c r="IL29" s="132">
        <f>SUM(IL9:IL28)</f>
        <v>0</v>
      </c>
      <c r="IM29" s="132">
        <f t="shared" ref="IM29" si="201">SUM(IM9:IM28)</f>
        <v>0</v>
      </c>
      <c r="IN29" s="132">
        <f t="shared" ref="IN29" si="202">SUM(IN9:IN28)</f>
        <v>0</v>
      </c>
      <c r="IO29" s="132">
        <f t="shared" ref="IO29" si="203">SUM(IO9:IO28)</f>
        <v>0</v>
      </c>
      <c r="IP29" s="132">
        <f t="shared" ref="IP29" si="204">SUM(IP9:IP28)</f>
        <v>0</v>
      </c>
      <c r="IQ29" s="132">
        <f t="shared" ref="IQ29" si="205">SUM(IQ9:IQ28)</f>
        <v>0</v>
      </c>
      <c r="IR29" s="132">
        <f t="shared" ref="IR29" si="206">SUM(IR9:IR28)</f>
        <v>0</v>
      </c>
      <c r="IS29" s="132">
        <f t="shared" ref="IS29" si="207">SUM(IS9:IS28)</f>
        <v>0</v>
      </c>
      <c r="IT29" s="132">
        <f t="shared" ref="IT29" si="208">SUM(IT9:IT28)</f>
        <v>0</v>
      </c>
      <c r="IU29" s="132"/>
      <c r="IV29" s="208" t="s">
        <v>12</v>
      </c>
      <c r="IW29" s="208"/>
      <c r="IX29" s="132"/>
      <c r="IY29" s="132"/>
      <c r="IZ29" s="132"/>
      <c r="JA29" s="132">
        <f>SUM(JA9:JA28)</f>
        <v>0</v>
      </c>
      <c r="JB29" s="132">
        <f t="shared" ref="JB29" si="209">SUM(JB9:JB28)</f>
        <v>0</v>
      </c>
      <c r="JC29" s="132">
        <f t="shared" ref="JC29" si="210">SUM(JC9:JC28)</f>
        <v>0</v>
      </c>
      <c r="JD29" s="132">
        <f t="shared" ref="JD29" si="211">SUM(JD9:JD28)</f>
        <v>0</v>
      </c>
      <c r="JE29" s="132">
        <f t="shared" ref="JE29" si="212">SUM(JE9:JE28)</f>
        <v>0</v>
      </c>
      <c r="JF29" s="132">
        <f t="shared" ref="JF29" si="213">SUM(JF9:JF28)</f>
        <v>0</v>
      </c>
      <c r="JG29" s="132">
        <f t="shared" ref="JG29" si="214">SUM(JG9:JG28)</f>
        <v>0</v>
      </c>
      <c r="JH29" s="132">
        <f t="shared" ref="JH29" si="215">SUM(JH9:JH28)</f>
        <v>0</v>
      </c>
      <c r="JI29" s="132">
        <f t="shared" ref="JI29" si="216">SUM(JI9:JI28)</f>
        <v>0</v>
      </c>
      <c r="JJ29" s="132"/>
      <c r="JK29" s="208" t="s">
        <v>12</v>
      </c>
      <c r="JL29" s="208"/>
      <c r="JM29" s="132"/>
      <c r="JN29" s="132"/>
      <c r="JO29" s="132"/>
      <c r="JP29" s="132">
        <f>SUM(JP9:JP28)</f>
        <v>0</v>
      </c>
      <c r="JQ29" s="132">
        <f t="shared" ref="JQ29" si="217">SUM(JQ9:JQ28)</f>
        <v>0</v>
      </c>
      <c r="JR29" s="132">
        <f t="shared" ref="JR29" si="218">SUM(JR9:JR28)</f>
        <v>0</v>
      </c>
      <c r="JS29" s="132">
        <f t="shared" ref="JS29" si="219">SUM(JS9:JS28)</f>
        <v>0</v>
      </c>
      <c r="JT29" s="132">
        <f t="shared" ref="JT29" si="220">SUM(JT9:JT28)</f>
        <v>0</v>
      </c>
      <c r="JU29" s="132">
        <f t="shared" ref="JU29" si="221">SUM(JU9:JU28)</f>
        <v>0</v>
      </c>
      <c r="JV29" s="132">
        <f t="shared" ref="JV29" si="222">SUM(JV9:JV28)</f>
        <v>0</v>
      </c>
      <c r="JW29" s="132">
        <f t="shared" ref="JW29" si="223">SUM(JW9:JW28)</f>
        <v>0</v>
      </c>
      <c r="JX29" s="132">
        <f t="shared" ref="JX29" si="224">SUM(JX9:JX28)</f>
        <v>0</v>
      </c>
      <c r="JY29" s="132"/>
      <c r="JZ29" s="208" t="s">
        <v>12</v>
      </c>
      <c r="KA29" s="208"/>
      <c r="KB29" s="132"/>
      <c r="KC29" s="132"/>
      <c r="KD29" s="132"/>
      <c r="KE29" s="132">
        <f>SUM(KE9:KE28)</f>
        <v>0</v>
      </c>
      <c r="KF29" s="132">
        <f t="shared" ref="KF29" si="225">SUM(KF9:KF28)</f>
        <v>0</v>
      </c>
      <c r="KG29" s="132">
        <f t="shared" ref="KG29" si="226">SUM(KG9:KG28)</f>
        <v>0</v>
      </c>
      <c r="KH29" s="132">
        <f t="shared" ref="KH29" si="227">SUM(KH9:KH28)</f>
        <v>0</v>
      </c>
      <c r="KI29" s="132">
        <f t="shared" ref="KI29" si="228">SUM(KI9:KI28)</f>
        <v>0</v>
      </c>
      <c r="KJ29" s="132">
        <f t="shared" ref="KJ29" si="229">SUM(KJ9:KJ28)</f>
        <v>0</v>
      </c>
      <c r="KK29" s="132">
        <f t="shared" ref="KK29" si="230">SUM(KK9:KK28)</f>
        <v>0</v>
      </c>
      <c r="KL29" s="132">
        <f t="shared" ref="KL29" si="231">SUM(KL9:KL28)</f>
        <v>0</v>
      </c>
      <c r="KM29" s="132">
        <f t="shared" ref="KM29" si="232">SUM(KM9:KM28)</f>
        <v>0</v>
      </c>
      <c r="KN29" s="132"/>
      <c r="KO29" s="208" t="s">
        <v>12</v>
      </c>
      <c r="KP29" s="208"/>
      <c r="KQ29" s="132"/>
      <c r="KR29" s="132"/>
      <c r="KS29" s="132"/>
      <c r="KT29" s="132">
        <f>SUM(KT9:KT28)</f>
        <v>0</v>
      </c>
      <c r="KU29" s="132">
        <f t="shared" ref="KU29" si="233">SUM(KU9:KU28)</f>
        <v>0</v>
      </c>
      <c r="KV29" s="132">
        <f t="shared" ref="KV29" si="234">SUM(KV9:KV28)</f>
        <v>0</v>
      </c>
      <c r="KW29" s="132">
        <f t="shared" ref="KW29" si="235">SUM(KW9:KW28)</f>
        <v>0</v>
      </c>
      <c r="KX29" s="132">
        <f t="shared" ref="KX29" si="236">SUM(KX9:KX28)</f>
        <v>0</v>
      </c>
      <c r="KY29" s="132">
        <f t="shared" ref="KY29" si="237">SUM(KY9:KY28)</f>
        <v>0</v>
      </c>
      <c r="KZ29" s="132">
        <f t="shared" ref="KZ29" si="238">SUM(KZ9:KZ28)</f>
        <v>0</v>
      </c>
      <c r="LA29" s="132">
        <f t="shared" ref="LA29" si="239">SUM(LA9:LA28)</f>
        <v>0</v>
      </c>
      <c r="LB29" s="132">
        <f t="shared" ref="LB29" si="240">SUM(LB9:LB28)</f>
        <v>0</v>
      </c>
      <c r="LC29" s="132"/>
      <c r="LD29" s="208" t="s">
        <v>12</v>
      </c>
      <c r="LE29" s="208"/>
      <c r="LF29" s="132"/>
      <c r="LG29" s="132"/>
      <c r="LH29" s="132"/>
      <c r="LI29" s="132">
        <f>SUM(LI9:LI28)</f>
        <v>0</v>
      </c>
      <c r="LJ29" s="132">
        <f t="shared" ref="LJ29" si="241">SUM(LJ9:LJ28)</f>
        <v>0</v>
      </c>
      <c r="LK29" s="132">
        <f t="shared" ref="LK29" si="242">SUM(LK9:LK28)</f>
        <v>0</v>
      </c>
      <c r="LL29" s="132">
        <f t="shared" ref="LL29" si="243">SUM(LL9:LL28)</f>
        <v>0</v>
      </c>
      <c r="LM29" s="132">
        <f t="shared" ref="LM29" si="244">SUM(LM9:LM28)</f>
        <v>0</v>
      </c>
      <c r="LN29" s="132">
        <f t="shared" ref="LN29" si="245">SUM(LN9:LN28)</f>
        <v>0</v>
      </c>
      <c r="LO29" s="132">
        <f t="shared" ref="LO29" si="246">SUM(LO9:LO28)</f>
        <v>0</v>
      </c>
      <c r="LP29" s="132">
        <f t="shared" ref="LP29" si="247">SUM(LP9:LP28)</f>
        <v>0</v>
      </c>
      <c r="LQ29" s="132">
        <f t="shared" ref="LQ29" si="248">SUM(LQ9:LQ28)</f>
        <v>0</v>
      </c>
      <c r="LR29" s="132"/>
      <c r="LS29" s="208" t="s">
        <v>12</v>
      </c>
      <c r="LT29" s="208"/>
      <c r="LU29" s="132"/>
      <c r="LV29" s="132"/>
      <c r="LW29" s="132"/>
      <c r="LX29" s="132">
        <f>SUM(LX9:LX28)</f>
        <v>0</v>
      </c>
      <c r="LY29" s="132">
        <f t="shared" ref="LY29" si="249">SUM(LY9:LY28)</f>
        <v>0</v>
      </c>
      <c r="LZ29" s="132">
        <f t="shared" ref="LZ29" si="250">SUM(LZ9:LZ28)</f>
        <v>0</v>
      </c>
      <c r="MA29" s="132">
        <f t="shared" ref="MA29" si="251">SUM(MA9:MA28)</f>
        <v>0</v>
      </c>
      <c r="MB29" s="132">
        <f t="shared" ref="MB29" si="252">SUM(MB9:MB28)</f>
        <v>0</v>
      </c>
      <c r="MC29" s="132">
        <f t="shared" ref="MC29" si="253">SUM(MC9:MC28)</f>
        <v>0</v>
      </c>
      <c r="MD29" s="132">
        <f t="shared" ref="MD29" si="254">SUM(MD9:MD28)</f>
        <v>0</v>
      </c>
      <c r="ME29" s="132">
        <f t="shared" ref="ME29" si="255">SUM(ME9:ME28)</f>
        <v>0</v>
      </c>
      <c r="MF29" s="132">
        <f t="shared" ref="MF29" si="256">SUM(MF9:MF28)</f>
        <v>0</v>
      </c>
      <c r="MG29" s="132"/>
      <c r="MH29" s="208" t="s">
        <v>12</v>
      </c>
      <c r="MI29" s="208"/>
      <c r="MJ29" s="132"/>
      <c r="MK29" s="132"/>
      <c r="ML29" s="132"/>
      <c r="MM29" s="132">
        <f>SUM(MM9:MM28)</f>
        <v>0</v>
      </c>
      <c r="MN29" s="132">
        <f t="shared" ref="MN29:MU29" si="257">SUM(MN9:MN28)</f>
        <v>0</v>
      </c>
      <c r="MO29" s="132">
        <f t="shared" si="257"/>
        <v>0</v>
      </c>
      <c r="MP29" s="132">
        <f t="shared" si="257"/>
        <v>0</v>
      </c>
      <c r="MQ29" s="132">
        <f t="shared" si="257"/>
        <v>0</v>
      </c>
      <c r="MR29" s="132">
        <f t="shared" si="257"/>
        <v>0</v>
      </c>
      <c r="MS29" s="132">
        <f t="shared" si="257"/>
        <v>0</v>
      </c>
      <c r="MT29" s="132">
        <f t="shared" si="257"/>
        <v>0</v>
      </c>
      <c r="MU29" s="132">
        <f t="shared" si="257"/>
        <v>0</v>
      </c>
      <c r="MV29" s="132"/>
      <c r="MW29" s="169">
        <f t="shared" si="50"/>
        <v>0</v>
      </c>
      <c r="MX29" s="132">
        <f t="shared" ref="MX29" si="258">SUM(MX9:MX28)</f>
        <v>0</v>
      </c>
      <c r="MY29" s="132">
        <f t="shared" ref="MY29" si="259">SUM(MY9:MY28)</f>
        <v>0</v>
      </c>
      <c r="MZ29" s="132">
        <f t="shared" ref="MZ29" si="260">SUM(MZ9:MZ28)</f>
        <v>0</v>
      </c>
      <c r="NA29" s="132">
        <f t="shared" ref="NA29" si="261">SUM(NA9:NA28)</f>
        <v>0</v>
      </c>
      <c r="NB29" s="132">
        <f t="shared" ref="NB29" si="262">SUM(NB9:NB28)</f>
        <v>0</v>
      </c>
    </row>
    <row r="30" spans="1:366" s="127" customFormat="1" ht="12.75" customHeight="1">
      <c r="A30" s="202" t="s">
        <v>591</v>
      </c>
      <c r="B30" s="202"/>
      <c r="C30" s="125"/>
      <c r="D30" s="125"/>
      <c r="E30" s="125"/>
      <c r="F30" s="126">
        <f>F31-F29</f>
        <v>0</v>
      </c>
      <c r="G30" s="126">
        <f t="shared" ref="G30:N30" si="263">G31-G29</f>
        <v>0</v>
      </c>
      <c r="H30" s="126">
        <f t="shared" si="263"/>
        <v>0</v>
      </c>
      <c r="I30" s="126">
        <f t="shared" si="263"/>
        <v>0</v>
      </c>
      <c r="J30" s="126">
        <f t="shared" si="263"/>
        <v>0</v>
      </c>
      <c r="K30" s="126">
        <f t="shared" si="263"/>
        <v>0</v>
      </c>
      <c r="L30" s="126">
        <f t="shared" si="263"/>
        <v>0</v>
      </c>
      <c r="M30" s="126">
        <f t="shared" si="263"/>
        <v>0</v>
      </c>
      <c r="N30" s="126">
        <f t="shared" si="263"/>
        <v>0</v>
      </c>
      <c r="O30" s="125"/>
      <c r="P30" s="202" t="s">
        <v>591</v>
      </c>
      <c r="Q30" s="202"/>
      <c r="R30" s="125"/>
      <c r="S30" s="125"/>
      <c r="T30" s="125"/>
      <c r="U30" s="126">
        <f>U31-U29</f>
        <v>1</v>
      </c>
      <c r="V30" s="126">
        <f t="shared" ref="V30" si="264">V31-V29</f>
        <v>20000</v>
      </c>
      <c r="W30" s="126">
        <f t="shared" ref="W30" si="265">W31-W29</f>
        <v>0</v>
      </c>
      <c r="X30" s="126">
        <f t="shared" ref="X30" si="266">X31-X29</f>
        <v>20000</v>
      </c>
      <c r="Y30" s="126">
        <f t="shared" ref="Y30" si="267">Y31-Y29</f>
        <v>0</v>
      </c>
      <c r="Z30" s="126">
        <f t="shared" ref="Z30" si="268">Z31-Z29</f>
        <v>20000</v>
      </c>
      <c r="AA30" s="126">
        <f t="shared" ref="AA30" si="269">AA31-AA29</f>
        <v>0</v>
      </c>
      <c r="AB30" s="126">
        <f t="shared" ref="AB30" si="270">AB31-AB29</f>
        <v>0</v>
      </c>
      <c r="AC30" s="126">
        <f t="shared" ref="AC30" si="271">AC31-AC29</f>
        <v>0</v>
      </c>
      <c r="AD30" s="125"/>
      <c r="AE30" s="202" t="s">
        <v>591</v>
      </c>
      <c r="AF30" s="202"/>
      <c r="AG30" s="125"/>
      <c r="AH30" s="125"/>
      <c r="AI30" s="125"/>
      <c r="AJ30" s="126">
        <f>AJ31-AJ29</f>
        <v>0</v>
      </c>
      <c r="AK30" s="126">
        <f t="shared" ref="AK30" si="272">AK31-AK29</f>
        <v>0</v>
      </c>
      <c r="AL30" s="126">
        <f t="shared" ref="AL30" si="273">AL31-AL29</f>
        <v>0</v>
      </c>
      <c r="AM30" s="126">
        <f t="shared" ref="AM30" si="274">AM31-AM29</f>
        <v>0</v>
      </c>
      <c r="AN30" s="126">
        <f t="shared" ref="AN30" si="275">AN31-AN29</f>
        <v>0</v>
      </c>
      <c r="AO30" s="126">
        <f t="shared" ref="AO30" si="276">AO31-AO29</f>
        <v>0</v>
      </c>
      <c r="AP30" s="126">
        <f t="shared" ref="AP30" si="277">AP31-AP29</f>
        <v>0</v>
      </c>
      <c r="AQ30" s="126">
        <f t="shared" ref="AQ30" si="278">AQ31-AQ29</f>
        <v>0</v>
      </c>
      <c r="AR30" s="126">
        <f t="shared" ref="AR30" si="279">AR31-AR29</f>
        <v>0</v>
      </c>
      <c r="AS30" s="125"/>
      <c r="AT30" s="202" t="s">
        <v>591</v>
      </c>
      <c r="AU30" s="202"/>
      <c r="AV30" s="125"/>
      <c r="AW30" s="125"/>
      <c r="AX30" s="125"/>
      <c r="AY30" s="126">
        <f>AY31-AY29</f>
        <v>0</v>
      </c>
      <c r="AZ30" s="126">
        <f t="shared" ref="AZ30" si="280">AZ31-AZ29</f>
        <v>0</v>
      </c>
      <c r="BA30" s="126">
        <f t="shared" ref="BA30" si="281">BA31-BA29</f>
        <v>0</v>
      </c>
      <c r="BB30" s="126">
        <f t="shared" ref="BB30" si="282">BB31-BB29</f>
        <v>0</v>
      </c>
      <c r="BC30" s="126">
        <f t="shared" ref="BC30" si="283">BC31-BC29</f>
        <v>0</v>
      </c>
      <c r="BD30" s="126">
        <f t="shared" ref="BD30" si="284">BD31-BD29</f>
        <v>0</v>
      </c>
      <c r="BE30" s="126">
        <f t="shared" ref="BE30" si="285">BE31-BE29</f>
        <v>0</v>
      </c>
      <c r="BF30" s="126">
        <f t="shared" ref="BF30" si="286">BF31-BF29</f>
        <v>0</v>
      </c>
      <c r="BG30" s="126">
        <f t="shared" ref="BG30" si="287">BG31-BG29</f>
        <v>0</v>
      </c>
      <c r="BH30" s="125"/>
      <c r="BI30" s="202" t="s">
        <v>591</v>
      </c>
      <c r="BJ30" s="202"/>
      <c r="BK30" s="125"/>
      <c r="BL30" s="125"/>
      <c r="BM30" s="125"/>
      <c r="BN30" s="126">
        <f>BN31-BN29</f>
        <v>0</v>
      </c>
      <c r="BO30" s="126">
        <f t="shared" ref="BO30" si="288">BO31-BO29</f>
        <v>2220000</v>
      </c>
      <c r="BP30" s="126">
        <f t="shared" ref="BP30" si="289">BP31-BP29</f>
        <v>0</v>
      </c>
      <c r="BQ30" s="126">
        <f t="shared" ref="BQ30" si="290">BQ31-BQ29</f>
        <v>2220000</v>
      </c>
      <c r="BR30" s="126">
        <f t="shared" ref="BR30" si="291">BR31-BR29</f>
        <v>0</v>
      </c>
      <c r="BS30" s="126">
        <f t="shared" ref="BS30" si="292">BS31-BS29</f>
        <v>740000</v>
      </c>
      <c r="BT30" s="126">
        <f t="shared" ref="BT30" si="293">BT31-BT29</f>
        <v>740000</v>
      </c>
      <c r="BU30" s="126">
        <f t="shared" ref="BU30" si="294">BU31-BU29</f>
        <v>740000</v>
      </c>
      <c r="BV30" s="126">
        <f t="shared" ref="BV30" si="295">BV31-BV29</f>
        <v>0</v>
      </c>
      <c r="BW30" s="125"/>
      <c r="BX30" s="202" t="s">
        <v>591</v>
      </c>
      <c r="BY30" s="202"/>
      <c r="BZ30" s="125"/>
      <c r="CA30" s="125"/>
      <c r="CB30" s="125"/>
      <c r="CC30" s="126">
        <f>CC31-CC29</f>
        <v>2</v>
      </c>
      <c r="CD30" s="126">
        <f t="shared" ref="CD30" si="296">CD31-CD29</f>
        <v>10000</v>
      </c>
      <c r="CE30" s="126">
        <f t="shared" ref="CE30" si="297">CE31-CE29</f>
        <v>0</v>
      </c>
      <c r="CF30" s="126">
        <f t="shared" ref="CF30" si="298">CF31-CF29</f>
        <v>10000</v>
      </c>
      <c r="CG30" s="126">
        <f t="shared" ref="CG30" si="299">CG31-CG29</f>
        <v>0</v>
      </c>
      <c r="CH30" s="126">
        <f t="shared" ref="CH30" si="300">CH31-CH29</f>
        <v>10000</v>
      </c>
      <c r="CI30" s="126">
        <f t="shared" ref="CI30" si="301">CI31-CI29</f>
        <v>0</v>
      </c>
      <c r="CJ30" s="126">
        <f t="shared" ref="CJ30" si="302">CJ31-CJ29</f>
        <v>0</v>
      </c>
      <c r="CK30" s="126">
        <f t="shared" ref="CK30" si="303">CK31-CK29</f>
        <v>0</v>
      </c>
      <c r="CL30" s="125"/>
      <c r="CM30" s="202" t="s">
        <v>591</v>
      </c>
      <c r="CN30" s="202"/>
      <c r="CO30" s="125"/>
      <c r="CP30" s="125"/>
      <c r="CQ30" s="125"/>
      <c r="CR30" s="126">
        <f>CR31-CR29</f>
        <v>21049</v>
      </c>
      <c r="CS30" s="126">
        <f t="shared" ref="CS30" si="304">CS31-CS29</f>
        <v>21049000</v>
      </c>
      <c r="CT30" s="126">
        <f t="shared" ref="CT30" si="305">CT31-CT29</f>
        <v>0</v>
      </c>
      <c r="CU30" s="126">
        <f t="shared" ref="CU30" si="306">CU31-CU29</f>
        <v>21049000</v>
      </c>
      <c r="CV30" s="126">
        <f t="shared" ref="CV30" si="307">CV31-CV29</f>
        <v>2104900</v>
      </c>
      <c r="CW30" s="126">
        <f t="shared" ref="CW30" si="308">CW31-CW29</f>
        <v>3157350</v>
      </c>
      <c r="CX30" s="126">
        <f t="shared" ref="CX30" si="309">CX31-CX29</f>
        <v>6314700</v>
      </c>
      <c r="CY30" s="126">
        <f t="shared" ref="CY30" si="310">CY31-CY29</f>
        <v>9472050</v>
      </c>
      <c r="CZ30" s="126">
        <f t="shared" ref="CZ30" si="311">CZ31-CZ29</f>
        <v>0</v>
      </c>
      <c r="DA30" s="125"/>
      <c r="DB30" s="202" t="s">
        <v>591</v>
      </c>
      <c r="DC30" s="202"/>
      <c r="DD30" s="125"/>
      <c r="DE30" s="125"/>
      <c r="DF30" s="125"/>
      <c r="DG30" s="126">
        <f>DG31-DG29</f>
        <v>500</v>
      </c>
      <c r="DH30" s="126">
        <f t="shared" ref="DH30" si="312">DH31-DH29</f>
        <v>750000</v>
      </c>
      <c r="DI30" s="126">
        <f t="shared" ref="DI30" si="313">DI31-DI29</f>
        <v>0</v>
      </c>
      <c r="DJ30" s="126">
        <f t="shared" ref="DJ30" si="314">DJ31-DJ29</f>
        <v>750000</v>
      </c>
      <c r="DK30" s="126">
        <f t="shared" ref="DK30" si="315">DK31-DK29</f>
        <v>75000</v>
      </c>
      <c r="DL30" s="126">
        <f t="shared" ref="DL30" si="316">DL31-DL29</f>
        <v>112500</v>
      </c>
      <c r="DM30" s="126">
        <f t="shared" ref="DM30" si="317">DM31-DM29</f>
        <v>187500</v>
      </c>
      <c r="DN30" s="126">
        <f t="shared" ref="DN30" si="318">DN31-DN29</f>
        <v>375000</v>
      </c>
      <c r="DO30" s="126">
        <f t="shared" ref="DO30" si="319">DO31-DO29</f>
        <v>0</v>
      </c>
      <c r="DP30" s="125"/>
      <c r="DQ30" s="202" t="s">
        <v>591</v>
      </c>
      <c r="DR30" s="202"/>
      <c r="DS30" s="125"/>
      <c r="DT30" s="125"/>
      <c r="DU30" s="125"/>
      <c r="DV30" s="126">
        <f>DV31-DV29</f>
        <v>2360</v>
      </c>
      <c r="DW30" s="126">
        <f t="shared" ref="DW30" si="320">DW31-DW29</f>
        <v>3540000</v>
      </c>
      <c r="DX30" s="126">
        <f t="shared" ref="DX30" si="321">DX31-DX29</f>
        <v>1650000</v>
      </c>
      <c r="DY30" s="126">
        <f t="shared" ref="DY30" si="322">DY31-DY29</f>
        <v>5190000</v>
      </c>
      <c r="DZ30" s="126">
        <f t="shared" ref="DZ30" si="323">DZ31-DZ29</f>
        <v>519000</v>
      </c>
      <c r="EA30" s="126">
        <f t="shared" ref="EA30" si="324">EA31-EA29</f>
        <v>778500</v>
      </c>
      <c r="EB30" s="126">
        <f t="shared" ref="EB30" si="325">EB31-EB29</f>
        <v>1297500</v>
      </c>
      <c r="EC30" s="126">
        <f t="shared" ref="EC30" si="326">EC31-EC29</f>
        <v>2595000</v>
      </c>
      <c r="ED30" s="126">
        <f t="shared" ref="ED30" si="327">ED31-ED29</f>
        <v>0</v>
      </c>
      <c r="EE30" s="125"/>
      <c r="EF30" s="202" t="s">
        <v>591</v>
      </c>
      <c r="EG30" s="202"/>
      <c r="EH30" s="125"/>
      <c r="EI30" s="125"/>
      <c r="EJ30" s="125"/>
      <c r="EK30" s="126">
        <f>EK31-EK29</f>
        <v>0</v>
      </c>
      <c r="EL30" s="126">
        <f t="shared" ref="EL30" si="328">EL31-EL29</f>
        <v>0</v>
      </c>
      <c r="EM30" s="126">
        <f t="shared" ref="EM30" si="329">EM31-EM29</f>
        <v>0</v>
      </c>
      <c r="EN30" s="126">
        <f t="shared" ref="EN30" si="330">EN31-EN29</f>
        <v>0</v>
      </c>
      <c r="EO30" s="126">
        <f t="shared" ref="EO30" si="331">EO31-EO29</f>
        <v>0</v>
      </c>
      <c r="EP30" s="126">
        <f t="shared" ref="EP30" si="332">EP31-EP29</f>
        <v>0</v>
      </c>
      <c r="EQ30" s="126">
        <f t="shared" ref="EQ30" si="333">EQ31-EQ29</f>
        <v>0</v>
      </c>
      <c r="ER30" s="126">
        <f t="shared" ref="ER30" si="334">ER31-ER29</f>
        <v>0</v>
      </c>
      <c r="ES30" s="126">
        <f t="shared" ref="ES30" si="335">ES31-ES29</f>
        <v>0</v>
      </c>
      <c r="ET30" s="125"/>
      <c r="EU30" s="202" t="s">
        <v>591</v>
      </c>
      <c r="EV30" s="202"/>
      <c r="EW30" s="125"/>
      <c r="EX30" s="125"/>
      <c r="EY30" s="125"/>
      <c r="EZ30" s="126">
        <f>EZ31-EZ29</f>
        <v>36</v>
      </c>
      <c r="FA30" s="126">
        <f t="shared" ref="FA30" si="336">FA31-FA29</f>
        <v>54000</v>
      </c>
      <c r="FB30" s="126">
        <f t="shared" ref="FB30" si="337">FB31-FB29</f>
        <v>0</v>
      </c>
      <c r="FC30" s="126">
        <f t="shared" ref="FC30" si="338">FC31-FC29</f>
        <v>54000</v>
      </c>
      <c r="FD30" s="126">
        <f t="shared" ref="FD30" si="339">FD31-FD29</f>
        <v>0</v>
      </c>
      <c r="FE30" s="126">
        <f t="shared" ref="FE30" si="340">FE31-FE29</f>
        <v>13500</v>
      </c>
      <c r="FF30" s="126">
        <f t="shared" ref="FF30" si="341">FF31-FF29</f>
        <v>13500</v>
      </c>
      <c r="FG30" s="126">
        <f t="shared" ref="FG30" si="342">FG31-FG29</f>
        <v>27000</v>
      </c>
      <c r="FH30" s="126">
        <f t="shared" ref="FH30" si="343">FH31-FH29</f>
        <v>0</v>
      </c>
      <c r="FI30" s="125"/>
      <c r="FJ30" s="202" t="s">
        <v>591</v>
      </c>
      <c r="FK30" s="202"/>
      <c r="FL30" s="125"/>
      <c r="FM30" s="125"/>
      <c r="FN30" s="125"/>
      <c r="FO30" s="126">
        <f>FO31-FO29</f>
        <v>0</v>
      </c>
      <c r="FP30" s="126">
        <f t="shared" ref="FP30" si="344">FP31-FP29</f>
        <v>0</v>
      </c>
      <c r="FQ30" s="126">
        <f t="shared" ref="FQ30" si="345">FQ31-FQ29</f>
        <v>0</v>
      </c>
      <c r="FR30" s="126">
        <f t="shared" ref="FR30" si="346">FR31-FR29</f>
        <v>0</v>
      </c>
      <c r="FS30" s="126">
        <f t="shared" ref="FS30" si="347">FS31-FS29</f>
        <v>0</v>
      </c>
      <c r="FT30" s="126">
        <f t="shared" ref="FT30" si="348">FT31-FT29</f>
        <v>0</v>
      </c>
      <c r="FU30" s="126">
        <f t="shared" ref="FU30" si="349">FU31-FU29</f>
        <v>0</v>
      </c>
      <c r="FV30" s="126">
        <f t="shared" ref="FV30" si="350">FV31-FV29</f>
        <v>0</v>
      </c>
      <c r="FW30" s="126">
        <f t="shared" ref="FW30" si="351">FW31-FW29</f>
        <v>0</v>
      </c>
      <c r="FX30" s="125"/>
      <c r="FY30" s="202" t="s">
        <v>591</v>
      </c>
      <c r="FZ30" s="202"/>
      <c r="GA30" s="125"/>
      <c r="GB30" s="125"/>
      <c r="GC30" s="125"/>
      <c r="GD30" s="126">
        <f>GD31-GD29</f>
        <v>0</v>
      </c>
      <c r="GE30" s="126">
        <f t="shared" ref="GE30" si="352">GE31-GE29</f>
        <v>0</v>
      </c>
      <c r="GF30" s="126">
        <f t="shared" ref="GF30" si="353">GF31-GF29</f>
        <v>0</v>
      </c>
      <c r="GG30" s="126">
        <f t="shared" ref="GG30" si="354">GG31-GG29</f>
        <v>0</v>
      </c>
      <c r="GH30" s="126">
        <f t="shared" ref="GH30" si="355">GH31-GH29</f>
        <v>0</v>
      </c>
      <c r="GI30" s="126">
        <f t="shared" ref="GI30" si="356">GI31-GI29</f>
        <v>0</v>
      </c>
      <c r="GJ30" s="126">
        <f t="shared" ref="GJ30" si="357">GJ31-GJ29</f>
        <v>0</v>
      </c>
      <c r="GK30" s="126">
        <f t="shared" ref="GK30" si="358">GK31-GK29</f>
        <v>0</v>
      </c>
      <c r="GL30" s="126">
        <f t="shared" ref="GL30" si="359">GL31-GL29</f>
        <v>0</v>
      </c>
      <c r="GM30" s="125"/>
      <c r="GN30" s="202" t="s">
        <v>591</v>
      </c>
      <c r="GO30" s="202"/>
      <c r="GP30" s="125"/>
      <c r="GQ30" s="125"/>
      <c r="GR30" s="125"/>
      <c r="GS30" s="126">
        <f>GS31-GS29</f>
        <v>0</v>
      </c>
      <c r="GT30" s="126">
        <f t="shared" ref="GT30" si="360">GT31-GT29</f>
        <v>0</v>
      </c>
      <c r="GU30" s="126">
        <f t="shared" ref="GU30" si="361">GU31-GU29</f>
        <v>0</v>
      </c>
      <c r="GV30" s="126">
        <f t="shared" ref="GV30" si="362">GV31-GV29</f>
        <v>0</v>
      </c>
      <c r="GW30" s="126">
        <f t="shared" ref="GW30" si="363">GW31-GW29</f>
        <v>0</v>
      </c>
      <c r="GX30" s="126">
        <f t="shared" ref="GX30" si="364">GX31-GX29</f>
        <v>0</v>
      </c>
      <c r="GY30" s="126">
        <f t="shared" ref="GY30" si="365">GY31-GY29</f>
        <v>0</v>
      </c>
      <c r="GZ30" s="126">
        <f t="shared" ref="GZ30" si="366">GZ31-GZ29</f>
        <v>0</v>
      </c>
      <c r="HA30" s="126">
        <f t="shared" ref="HA30" si="367">HA31-HA29</f>
        <v>0</v>
      </c>
      <c r="HB30" s="125"/>
      <c r="HC30" s="202" t="s">
        <v>591</v>
      </c>
      <c r="HD30" s="202"/>
      <c r="HE30" s="125"/>
      <c r="HF30" s="125"/>
      <c r="HG30" s="125"/>
      <c r="HH30" s="126">
        <f>HH31-HH29</f>
        <v>0</v>
      </c>
      <c r="HI30" s="126">
        <f t="shared" ref="HI30" si="368">HI31-HI29</f>
        <v>0</v>
      </c>
      <c r="HJ30" s="126">
        <f t="shared" ref="HJ30" si="369">HJ31-HJ29</f>
        <v>0</v>
      </c>
      <c r="HK30" s="126">
        <f t="shared" ref="HK30" si="370">HK31-HK29</f>
        <v>0</v>
      </c>
      <c r="HL30" s="126">
        <f t="shared" ref="HL30" si="371">HL31-HL29</f>
        <v>0</v>
      </c>
      <c r="HM30" s="126">
        <f t="shared" ref="HM30" si="372">HM31-HM29</f>
        <v>0</v>
      </c>
      <c r="HN30" s="126">
        <f t="shared" ref="HN30" si="373">HN31-HN29</f>
        <v>0</v>
      </c>
      <c r="HO30" s="126">
        <f t="shared" ref="HO30" si="374">HO31-HO29</f>
        <v>0</v>
      </c>
      <c r="HP30" s="126">
        <f t="shared" ref="HP30" si="375">HP31-HP29</f>
        <v>0</v>
      </c>
      <c r="HQ30" s="125"/>
      <c r="HR30" s="202" t="s">
        <v>591</v>
      </c>
      <c r="HS30" s="202"/>
      <c r="HT30" s="125"/>
      <c r="HU30" s="125"/>
      <c r="HV30" s="125"/>
      <c r="HW30" s="126">
        <f>HW31-HW29</f>
        <v>1</v>
      </c>
      <c r="HX30" s="126">
        <f t="shared" ref="HX30" si="376">HX31-HX29</f>
        <v>50000</v>
      </c>
      <c r="HY30" s="126">
        <f t="shared" ref="HY30" si="377">HY31-HY29</f>
        <v>0</v>
      </c>
      <c r="HZ30" s="126">
        <f t="shared" ref="HZ30" si="378">HZ31-HZ29</f>
        <v>50000</v>
      </c>
      <c r="IA30" s="126">
        <f t="shared" ref="IA30" si="379">IA31-IA29</f>
        <v>0</v>
      </c>
      <c r="IB30" s="126">
        <f t="shared" ref="IB30" si="380">IB31-IB29</f>
        <v>50000</v>
      </c>
      <c r="IC30" s="126">
        <f t="shared" ref="IC30" si="381">IC31-IC29</f>
        <v>0</v>
      </c>
      <c r="ID30" s="126">
        <f t="shared" ref="ID30" si="382">ID31-ID29</f>
        <v>0</v>
      </c>
      <c r="IE30" s="126">
        <f t="shared" ref="IE30" si="383">IE31-IE29</f>
        <v>0</v>
      </c>
      <c r="IF30" s="125"/>
      <c r="IG30" s="202" t="s">
        <v>591</v>
      </c>
      <c r="IH30" s="202"/>
      <c r="II30" s="125"/>
      <c r="IJ30" s="125"/>
      <c r="IK30" s="125"/>
      <c r="IL30" s="126">
        <f>IL31-IL29</f>
        <v>0</v>
      </c>
      <c r="IM30" s="126">
        <f t="shared" ref="IM30" si="384">IM31-IM29</f>
        <v>0</v>
      </c>
      <c r="IN30" s="126">
        <f t="shared" ref="IN30" si="385">IN31-IN29</f>
        <v>0</v>
      </c>
      <c r="IO30" s="126">
        <f t="shared" ref="IO30" si="386">IO31-IO29</f>
        <v>0</v>
      </c>
      <c r="IP30" s="126">
        <f t="shared" ref="IP30" si="387">IP31-IP29</f>
        <v>0</v>
      </c>
      <c r="IQ30" s="126">
        <f t="shared" ref="IQ30" si="388">IQ31-IQ29</f>
        <v>0</v>
      </c>
      <c r="IR30" s="126">
        <f t="shared" ref="IR30" si="389">IR31-IR29</f>
        <v>0</v>
      </c>
      <c r="IS30" s="126">
        <f t="shared" ref="IS30" si="390">IS31-IS29</f>
        <v>0</v>
      </c>
      <c r="IT30" s="126">
        <f t="shared" ref="IT30" si="391">IT31-IT29</f>
        <v>0</v>
      </c>
      <c r="IU30" s="125"/>
      <c r="IV30" s="202" t="s">
        <v>591</v>
      </c>
      <c r="IW30" s="202"/>
      <c r="IX30" s="125"/>
      <c r="IY30" s="125"/>
      <c r="IZ30" s="125"/>
      <c r="JA30" s="126">
        <f>JA31-JA29</f>
        <v>0</v>
      </c>
      <c r="JB30" s="126">
        <f t="shared" ref="JB30" si="392">JB31-JB29</f>
        <v>41000</v>
      </c>
      <c r="JC30" s="126">
        <f t="shared" ref="JC30" si="393">JC31-JC29</f>
        <v>743000</v>
      </c>
      <c r="JD30" s="126">
        <f t="shared" ref="JD30" si="394">JD31-JD29</f>
        <v>784000</v>
      </c>
      <c r="JE30" s="126">
        <f t="shared" ref="JE30" si="395">JE31-JE29</f>
        <v>0</v>
      </c>
      <c r="JF30" s="126">
        <f t="shared" ref="JF30" si="396">JF31-JF29</f>
        <v>196000</v>
      </c>
      <c r="JG30" s="126">
        <f t="shared" ref="JG30" si="397">JG31-JG29</f>
        <v>196000</v>
      </c>
      <c r="JH30" s="126">
        <f t="shared" ref="JH30" si="398">JH31-JH29</f>
        <v>392000</v>
      </c>
      <c r="JI30" s="126">
        <f t="shared" ref="JI30" si="399">JI31-JI29</f>
        <v>0</v>
      </c>
      <c r="JJ30" s="125"/>
      <c r="JK30" s="202" t="s">
        <v>591</v>
      </c>
      <c r="JL30" s="202"/>
      <c r="JM30" s="125"/>
      <c r="JN30" s="125"/>
      <c r="JO30" s="125"/>
      <c r="JP30" s="126">
        <f>JP31-JP29</f>
        <v>0</v>
      </c>
      <c r="JQ30" s="126">
        <f t="shared" ref="JQ30" si="400">JQ31-JQ29</f>
        <v>0</v>
      </c>
      <c r="JR30" s="126">
        <f t="shared" ref="JR30" si="401">JR31-JR29</f>
        <v>0</v>
      </c>
      <c r="JS30" s="126">
        <f t="shared" ref="JS30" si="402">JS31-JS29</f>
        <v>0</v>
      </c>
      <c r="JT30" s="126">
        <f t="shared" ref="JT30" si="403">JT31-JT29</f>
        <v>0</v>
      </c>
      <c r="JU30" s="126">
        <f t="shared" ref="JU30" si="404">JU31-JU29</f>
        <v>0</v>
      </c>
      <c r="JV30" s="126">
        <f t="shared" ref="JV30" si="405">JV31-JV29</f>
        <v>0</v>
      </c>
      <c r="JW30" s="126">
        <f t="shared" ref="JW30" si="406">JW31-JW29</f>
        <v>0</v>
      </c>
      <c r="JX30" s="126">
        <f t="shared" ref="JX30" si="407">JX31-JX29</f>
        <v>0</v>
      </c>
      <c r="JY30" s="125"/>
      <c r="JZ30" s="202" t="s">
        <v>591</v>
      </c>
      <c r="KA30" s="202"/>
      <c r="KB30" s="125"/>
      <c r="KC30" s="125"/>
      <c r="KD30" s="125"/>
      <c r="KE30" s="126">
        <f>KE31-KE29</f>
        <v>0</v>
      </c>
      <c r="KF30" s="126">
        <f t="shared" ref="KF30" si="408">KF31-KF29</f>
        <v>0</v>
      </c>
      <c r="KG30" s="126">
        <f t="shared" ref="KG30" si="409">KG31-KG29</f>
        <v>0</v>
      </c>
      <c r="KH30" s="126">
        <f t="shared" ref="KH30" si="410">KH31-KH29</f>
        <v>0</v>
      </c>
      <c r="KI30" s="126">
        <f t="shared" ref="KI30" si="411">KI31-KI29</f>
        <v>0</v>
      </c>
      <c r="KJ30" s="126">
        <f t="shared" ref="KJ30" si="412">KJ31-KJ29</f>
        <v>0</v>
      </c>
      <c r="KK30" s="126">
        <f t="shared" ref="KK30" si="413">KK31-KK29</f>
        <v>0</v>
      </c>
      <c r="KL30" s="126">
        <f t="shared" ref="KL30" si="414">KL31-KL29</f>
        <v>0</v>
      </c>
      <c r="KM30" s="126">
        <f t="shared" ref="KM30" si="415">KM31-KM29</f>
        <v>0</v>
      </c>
      <c r="KN30" s="125"/>
      <c r="KO30" s="202" t="s">
        <v>591</v>
      </c>
      <c r="KP30" s="202"/>
      <c r="KQ30" s="125"/>
      <c r="KR30" s="125"/>
      <c r="KS30" s="125"/>
      <c r="KT30" s="126">
        <f>KT31-KT29</f>
        <v>0</v>
      </c>
      <c r="KU30" s="126">
        <f t="shared" ref="KU30" si="416">KU31-KU29</f>
        <v>0</v>
      </c>
      <c r="KV30" s="126">
        <f t="shared" ref="KV30" si="417">KV31-KV29</f>
        <v>0</v>
      </c>
      <c r="KW30" s="126">
        <f t="shared" ref="KW30" si="418">KW31-KW29</f>
        <v>0</v>
      </c>
      <c r="KX30" s="126">
        <f t="shared" ref="KX30" si="419">KX31-KX29</f>
        <v>0</v>
      </c>
      <c r="KY30" s="126">
        <f t="shared" ref="KY30" si="420">KY31-KY29</f>
        <v>0</v>
      </c>
      <c r="KZ30" s="126">
        <f t="shared" ref="KZ30" si="421">KZ31-KZ29</f>
        <v>0</v>
      </c>
      <c r="LA30" s="126">
        <f t="shared" ref="LA30" si="422">LA31-LA29</f>
        <v>0</v>
      </c>
      <c r="LB30" s="126">
        <f t="shared" ref="LB30" si="423">LB31-LB29</f>
        <v>0</v>
      </c>
      <c r="LC30" s="125"/>
      <c r="LD30" s="202" t="s">
        <v>591</v>
      </c>
      <c r="LE30" s="202"/>
      <c r="LF30" s="125"/>
      <c r="LG30" s="125"/>
      <c r="LH30" s="125"/>
      <c r="LI30" s="126">
        <f>LI31-LI29</f>
        <v>0</v>
      </c>
      <c r="LJ30" s="126">
        <f t="shared" ref="LJ30" si="424">LJ31-LJ29</f>
        <v>0</v>
      </c>
      <c r="LK30" s="126">
        <f t="shared" ref="LK30" si="425">LK31-LK29</f>
        <v>0</v>
      </c>
      <c r="LL30" s="126">
        <f t="shared" ref="LL30" si="426">LL31-LL29</f>
        <v>0</v>
      </c>
      <c r="LM30" s="126">
        <f t="shared" ref="LM30" si="427">LM31-LM29</f>
        <v>0</v>
      </c>
      <c r="LN30" s="126">
        <f t="shared" ref="LN30" si="428">LN31-LN29</f>
        <v>0</v>
      </c>
      <c r="LO30" s="126">
        <f t="shared" ref="LO30" si="429">LO31-LO29</f>
        <v>0</v>
      </c>
      <c r="LP30" s="126">
        <f t="shared" ref="LP30" si="430">LP31-LP29</f>
        <v>0</v>
      </c>
      <c r="LQ30" s="126">
        <f t="shared" ref="LQ30" si="431">LQ31-LQ29</f>
        <v>0</v>
      </c>
      <c r="LR30" s="125"/>
      <c r="LS30" s="202" t="s">
        <v>591</v>
      </c>
      <c r="LT30" s="202"/>
      <c r="LU30" s="125"/>
      <c r="LV30" s="125"/>
      <c r="LW30" s="125"/>
      <c r="LX30" s="126">
        <f>LX31-LX29</f>
        <v>0</v>
      </c>
      <c r="LY30" s="126">
        <f t="shared" ref="LY30" si="432">LY31-LY29</f>
        <v>261126</v>
      </c>
      <c r="LZ30" s="126">
        <f t="shared" ref="LZ30" si="433">LZ31-LZ29</f>
        <v>0</v>
      </c>
      <c r="MA30" s="126">
        <f t="shared" ref="MA30" si="434">MA31-MA29</f>
        <v>261126</v>
      </c>
      <c r="MB30" s="126">
        <f t="shared" ref="MB30" si="435">MB31-MB29</f>
        <v>0</v>
      </c>
      <c r="MC30" s="126">
        <f t="shared" ref="MC30" si="436">MC31-MC29</f>
        <v>261126</v>
      </c>
      <c r="MD30" s="126">
        <f t="shared" ref="MD30" si="437">MD31-MD29</f>
        <v>0</v>
      </c>
      <c r="ME30" s="126">
        <f t="shared" ref="ME30" si="438">ME31-ME29</f>
        <v>0</v>
      </c>
      <c r="MF30" s="126">
        <f t="shared" ref="MF30" si="439">MF31-MF29</f>
        <v>0</v>
      </c>
      <c r="MG30" s="125"/>
      <c r="MH30" s="202" t="s">
        <v>591</v>
      </c>
      <c r="MI30" s="202"/>
      <c r="MJ30" s="125"/>
      <c r="MK30" s="125"/>
      <c r="ML30" s="125"/>
      <c r="MM30" s="126">
        <f>MM31-MM29</f>
        <v>3660</v>
      </c>
      <c r="MN30" s="126">
        <f t="shared" ref="MN30:MU30" si="440">MN31-MN29</f>
        <v>3660000</v>
      </c>
      <c r="MO30" s="126">
        <f t="shared" si="440"/>
        <v>0</v>
      </c>
      <c r="MP30" s="126">
        <f t="shared" si="440"/>
        <v>3660000</v>
      </c>
      <c r="MQ30" s="126">
        <f t="shared" si="440"/>
        <v>915000</v>
      </c>
      <c r="MR30" s="126">
        <f t="shared" si="440"/>
        <v>915000</v>
      </c>
      <c r="MS30" s="126">
        <f t="shared" si="440"/>
        <v>915000</v>
      </c>
      <c r="MT30" s="126">
        <f t="shared" si="440"/>
        <v>915000</v>
      </c>
      <c r="MU30" s="126">
        <f t="shared" si="440"/>
        <v>0</v>
      </c>
      <c r="MV30" s="125"/>
      <c r="MW30" s="168">
        <f t="shared" si="50"/>
        <v>34048126</v>
      </c>
      <c r="MX30" s="125"/>
      <c r="MY30" s="125"/>
      <c r="MZ30" s="125"/>
      <c r="NA30" s="125"/>
      <c r="NB30" s="125"/>
    </row>
    <row r="31" spans="1:366" s="127" customFormat="1" ht="12.75" customHeight="1">
      <c r="A31" s="203" t="s">
        <v>13</v>
      </c>
      <c r="B31" s="203"/>
      <c r="C31" s="128"/>
      <c r="D31" s="128"/>
      <c r="E31" s="128"/>
      <c r="F31" s="129">
        <f>F6</f>
        <v>0</v>
      </c>
      <c r="G31" s="129">
        <f t="shared" ref="G31:N31" si="441">G6</f>
        <v>0</v>
      </c>
      <c r="H31" s="129">
        <f t="shared" si="441"/>
        <v>0</v>
      </c>
      <c r="I31" s="129">
        <f t="shared" si="441"/>
        <v>0</v>
      </c>
      <c r="J31" s="129">
        <f t="shared" si="441"/>
        <v>0</v>
      </c>
      <c r="K31" s="129">
        <f t="shared" si="441"/>
        <v>0</v>
      </c>
      <c r="L31" s="129">
        <f t="shared" si="441"/>
        <v>0</v>
      </c>
      <c r="M31" s="129">
        <f t="shared" si="441"/>
        <v>0</v>
      </c>
      <c r="N31" s="129">
        <f t="shared" si="441"/>
        <v>0</v>
      </c>
      <c r="O31" s="128"/>
      <c r="P31" s="203" t="s">
        <v>13</v>
      </c>
      <c r="Q31" s="203"/>
      <c r="R31" s="128"/>
      <c r="S31" s="128"/>
      <c r="T31" s="128"/>
      <c r="U31" s="129">
        <f>U6</f>
        <v>1</v>
      </c>
      <c r="V31" s="129">
        <f t="shared" ref="V31:AC31" si="442">V6</f>
        <v>20000</v>
      </c>
      <c r="W31" s="129">
        <f t="shared" si="442"/>
        <v>0</v>
      </c>
      <c r="X31" s="129">
        <f t="shared" si="442"/>
        <v>20000</v>
      </c>
      <c r="Y31" s="129">
        <f t="shared" si="442"/>
        <v>0</v>
      </c>
      <c r="Z31" s="129">
        <f t="shared" si="442"/>
        <v>20000</v>
      </c>
      <c r="AA31" s="129">
        <f t="shared" si="442"/>
        <v>0</v>
      </c>
      <c r="AB31" s="129">
        <f t="shared" si="442"/>
        <v>0</v>
      </c>
      <c r="AC31" s="129">
        <f t="shared" si="442"/>
        <v>0</v>
      </c>
      <c r="AD31" s="128"/>
      <c r="AE31" s="203" t="s">
        <v>13</v>
      </c>
      <c r="AF31" s="203"/>
      <c r="AG31" s="128"/>
      <c r="AH31" s="128"/>
      <c r="AI31" s="128"/>
      <c r="AJ31" s="129">
        <f>AJ6</f>
        <v>0</v>
      </c>
      <c r="AK31" s="129">
        <f t="shared" ref="AK31:AR31" si="443">AK6</f>
        <v>0</v>
      </c>
      <c r="AL31" s="129">
        <f t="shared" si="443"/>
        <v>0</v>
      </c>
      <c r="AM31" s="129">
        <f t="shared" si="443"/>
        <v>0</v>
      </c>
      <c r="AN31" s="129">
        <f t="shared" si="443"/>
        <v>0</v>
      </c>
      <c r="AO31" s="129">
        <f t="shared" si="443"/>
        <v>0</v>
      </c>
      <c r="AP31" s="129">
        <f t="shared" si="443"/>
        <v>0</v>
      </c>
      <c r="AQ31" s="129">
        <f t="shared" si="443"/>
        <v>0</v>
      </c>
      <c r="AR31" s="129">
        <f t="shared" si="443"/>
        <v>0</v>
      </c>
      <c r="AS31" s="128"/>
      <c r="AT31" s="203" t="s">
        <v>13</v>
      </c>
      <c r="AU31" s="203"/>
      <c r="AV31" s="128"/>
      <c r="AW31" s="128"/>
      <c r="AX31" s="128"/>
      <c r="AY31" s="129">
        <f>AY6</f>
        <v>0</v>
      </c>
      <c r="AZ31" s="129">
        <f t="shared" ref="AZ31:BG31" si="444">AZ6</f>
        <v>0</v>
      </c>
      <c r="BA31" s="129">
        <f t="shared" si="444"/>
        <v>0</v>
      </c>
      <c r="BB31" s="129">
        <f t="shared" si="444"/>
        <v>0</v>
      </c>
      <c r="BC31" s="129">
        <f t="shared" si="444"/>
        <v>0</v>
      </c>
      <c r="BD31" s="129">
        <f t="shared" si="444"/>
        <v>0</v>
      </c>
      <c r="BE31" s="129">
        <f t="shared" si="444"/>
        <v>0</v>
      </c>
      <c r="BF31" s="129">
        <f t="shared" si="444"/>
        <v>0</v>
      </c>
      <c r="BG31" s="129">
        <f t="shared" si="444"/>
        <v>0</v>
      </c>
      <c r="BH31" s="128"/>
      <c r="BI31" s="203" t="s">
        <v>13</v>
      </c>
      <c r="BJ31" s="203"/>
      <c r="BK31" s="128"/>
      <c r="BL31" s="128"/>
      <c r="BM31" s="128"/>
      <c r="BN31" s="129">
        <f>BN6</f>
        <v>444</v>
      </c>
      <c r="BO31" s="129">
        <f t="shared" ref="BO31:BV31" si="445">BO6</f>
        <v>2220000</v>
      </c>
      <c r="BP31" s="129">
        <f t="shared" si="445"/>
        <v>0</v>
      </c>
      <c r="BQ31" s="129">
        <f t="shared" si="445"/>
        <v>2220000</v>
      </c>
      <c r="BR31" s="129">
        <f t="shared" si="445"/>
        <v>0</v>
      </c>
      <c r="BS31" s="129">
        <f t="shared" si="445"/>
        <v>740000</v>
      </c>
      <c r="BT31" s="129">
        <f t="shared" si="445"/>
        <v>740000</v>
      </c>
      <c r="BU31" s="129">
        <f t="shared" si="445"/>
        <v>740000</v>
      </c>
      <c r="BV31" s="129">
        <f t="shared" si="445"/>
        <v>0</v>
      </c>
      <c r="BW31" s="128"/>
      <c r="BX31" s="203" t="s">
        <v>13</v>
      </c>
      <c r="BY31" s="203"/>
      <c r="BZ31" s="128"/>
      <c r="CA31" s="128"/>
      <c r="CB31" s="128"/>
      <c r="CC31" s="129">
        <f>CC6</f>
        <v>2</v>
      </c>
      <c r="CD31" s="129">
        <f t="shared" ref="CD31:CK31" si="446">CD6</f>
        <v>10000</v>
      </c>
      <c r="CE31" s="129">
        <f t="shared" si="446"/>
        <v>0</v>
      </c>
      <c r="CF31" s="129">
        <f t="shared" si="446"/>
        <v>10000</v>
      </c>
      <c r="CG31" s="129">
        <f t="shared" si="446"/>
        <v>0</v>
      </c>
      <c r="CH31" s="129">
        <f t="shared" si="446"/>
        <v>10000</v>
      </c>
      <c r="CI31" s="129">
        <f t="shared" si="446"/>
        <v>0</v>
      </c>
      <c r="CJ31" s="129">
        <f t="shared" si="446"/>
        <v>0</v>
      </c>
      <c r="CK31" s="129">
        <f t="shared" si="446"/>
        <v>0</v>
      </c>
      <c r="CL31" s="128"/>
      <c r="CM31" s="203" t="s">
        <v>13</v>
      </c>
      <c r="CN31" s="203"/>
      <c r="CO31" s="128"/>
      <c r="CP31" s="128"/>
      <c r="CQ31" s="128"/>
      <c r="CR31" s="129">
        <f>CR6</f>
        <v>21049</v>
      </c>
      <c r="CS31" s="129">
        <f t="shared" ref="CS31:CZ31" si="447">CS6</f>
        <v>21049000</v>
      </c>
      <c r="CT31" s="129">
        <f t="shared" si="447"/>
        <v>0</v>
      </c>
      <c r="CU31" s="129">
        <f t="shared" si="447"/>
        <v>21049000</v>
      </c>
      <c r="CV31" s="129">
        <f t="shared" si="447"/>
        <v>2104900</v>
      </c>
      <c r="CW31" s="129">
        <f t="shared" si="447"/>
        <v>3157350</v>
      </c>
      <c r="CX31" s="129">
        <f t="shared" si="447"/>
        <v>6314700</v>
      </c>
      <c r="CY31" s="129">
        <f t="shared" si="447"/>
        <v>9472050</v>
      </c>
      <c r="CZ31" s="129">
        <f t="shared" si="447"/>
        <v>0</v>
      </c>
      <c r="DA31" s="128"/>
      <c r="DB31" s="203" t="s">
        <v>13</v>
      </c>
      <c r="DC31" s="203"/>
      <c r="DD31" s="128"/>
      <c r="DE31" s="128"/>
      <c r="DF31" s="128"/>
      <c r="DG31" s="129">
        <f>DG6</f>
        <v>500</v>
      </c>
      <c r="DH31" s="129">
        <f t="shared" ref="DH31:DO31" si="448">DH6</f>
        <v>750000</v>
      </c>
      <c r="DI31" s="129">
        <f t="shared" si="448"/>
        <v>0</v>
      </c>
      <c r="DJ31" s="129">
        <f t="shared" si="448"/>
        <v>750000</v>
      </c>
      <c r="DK31" s="129">
        <f t="shared" si="448"/>
        <v>75000</v>
      </c>
      <c r="DL31" s="129">
        <f t="shared" si="448"/>
        <v>112500</v>
      </c>
      <c r="DM31" s="129">
        <f t="shared" si="448"/>
        <v>187500</v>
      </c>
      <c r="DN31" s="129">
        <f t="shared" si="448"/>
        <v>375000</v>
      </c>
      <c r="DO31" s="129">
        <f t="shared" si="448"/>
        <v>0</v>
      </c>
      <c r="DP31" s="128"/>
      <c r="DQ31" s="203" t="s">
        <v>13</v>
      </c>
      <c r="DR31" s="203"/>
      <c r="DS31" s="128"/>
      <c r="DT31" s="128"/>
      <c r="DU31" s="128"/>
      <c r="DV31" s="129">
        <f>DV6</f>
        <v>2360</v>
      </c>
      <c r="DW31" s="129">
        <f t="shared" ref="DW31:ED31" si="449">DW6</f>
        <v>3540000</v>
      </c>
      <c r="DX31" s="129">
        <f t="shared" si="449"/>
        <v>1650000</v>
      </c>
      <c r="DY31" s="129">
        <f t="shared" si="449"/>
        <v>5190000</v>
      </c>
      <c r="DZ31" s="129">
        <f t="shared" si="449"/>
        <v>519000</v>
      </c>
      <c r="EA31" s="129">
        <f t="shared" si="449"/>
        <v>778500</v>
      </c>
      <c r="EB31" s="129">
        <f t="shared" si="449"/>
        <v>1297500</v>
      </c>
      <c r="EC31" s="129">
        <f t="shared" si="449"/>
        <v>2595000</v>
      </c>
      <c r="ED31" s="129">
        <f t="shared" si="449"/>
        <v>0</v>
      </c>
      <c r="EE31" s="128"/>
      <c r="EF31" s="203" t="s">
        <v>13</v>
      </c>
      <c r="EG31" s="203"/>
      <c r="EH31" s="128"/>
      <c r="EI31" s="128"/>
      <c r="EJ31" s="128"/>
      <c r="EK31" s="129">
        <f>EK6</f>
        <v>0</v>
      </c>
      <c r="EL31" s="129">
        <f t="shared" ref="EL31:ES31" si="450">EL6</f>
        <v>0</v>
      </c>
      <c r="EM31" s="129">
        <f t="shared" si="450"/>
        <v>0</v>
      </c>
      <c r="EN31" s="129">
        <f t="shared" si="450"/>
        <v>0</v>
      </c>
      <c r="EO31" s="129">
        <f t="shared" si="450"/>
        <v>0</v>
      </c>
      <c r="EP31" s="129">
        <f t="shared" si="450"/>
        <v>0</v>
      </c>
      <c r="EQ31" s="129">
        <f t="shared" si="450"/>
        <v>0</v>
      </c>
      <c r="ER31" s="129">
        <f t="shared" si="450"/>
        <v>0</v>
      </c>
      <c r="ES31" s="129">
        <f t="shared" si="450"/>
        <v>0</v>
      </c>
      <c r="ET31" s="128"/>
      <c r="EU31" s="203" t="s">
        <v>13</v>
      </c>
      <c r="EV31" s="203"/>
      <c r="EW31" s="128"/>
      <c r="EX31" s="128"/>
      <c r="EY31" s="128"/>
      <c r="EZ31" s="129">
        <f>EZ6</f>
        <v>36</v>
      </c>
      <c r="FA31" s="129">
        <f t="shared" ref="FA31:FH31" si="451">FA6</f>
        <v>54000</v>
      </c>
      <c r="FB31" s="129">
        <f t="shared" si="451"/>
        <v>0</v>
      </c>
      <c r="FC31" s="129">
        <f t="shared" si="451"/>
        <v>54000</v>
      </c>
      <c r="FD31" s="129">
        <f t="shared" si="451"/>
        <v>0</v>
      </c>
      <c r="FE31" s="129">
        <f t="shared" si="451"/>
        <v>13500</v>
      </c>
      <c r="FF31" s="129">
        <f t="shared" si="451"/>
        <v>13500</v>
      </c>
      <c r="FG31" s="129">
        <f t="shared" si="451"/>
        <v>27000</v>
      </c>
      <c r="FH31" s="129">
        <f t="shared" si="451"/>
        <v>0</v>
      </c>
      <c r="FI31" s="128"/>
      <c r="FJ31" s="203" t="s">
        <v>13</v>
      </c>
      <c r="FK31" s="203"/>
      <c r="FL31" s="128"/>
      <c r="FM31" s="128"/>
      <c r="FN31" s="128"/>
      <c r="FO31" s="129">
        <f>FO6</f>
        <v>0</v>
      </c>
      <c r="FP31" s="129">
        <f t="shared" ref="FP31:FW31" si="452">FP6</f>
        <v>0</v>
      </c>
      <c r="FQ31" s="129">
        <f t="shared" si="452"/>
        <v>0</v>
      </c>
      <c r="FR31" s="129">
        <f t="shared" si="452"/>
        <v>0</v>
      </c>
      <c r="FS31" s="129">
        <f t="shared" si="452"/>
        <v>0</v>
      </c>
      <c r="FT31" s="129">
        <f t="shared" si="452"/>
        <v>0</v>
      </c>
      <c r="FU31" s="129">
        <f t="shared" si="452"/>
        <v>0</v>
      </c>
      <c r="FV31" s="129">
        <f t="shared" si="452"/>
        <v>0</v>
      </c>
      <c r="FW31" s="129">
        <f t="shared" si="452"/>
        <v>0</v>
      </c>
      <c r="FX31" s="128"/>
      <c r="FY31" s="203" t="s">
        <v>13</v>
      </c>
      <c r="FZ31" s="203"/>
      <c r="GA31" s="128"/>
      <c r="GB31" s="128"/>
      <c r="GC31" s="128"/>
      <c r="GD31" s="129">
        <f>GD6</f>
        <v>0</v>
      </c>
      <c r="GE31" s="129">
        <f t="shared" ref="GE31:GL31" si="453">GE6</f>
        <v>0</v>
      </c>
      <c r="GF31" s="129">
        <f t="shared" si="453"/>
        <v>0</v>
      </c>
      <c r="GG31" s="129">
        <f t="shared" si="453"/>
        <v>0</v>
      </c>
      <c r="GH31" s="129">
        <f t="shared" si="453"/>
        <v>0</v>
      </c>
      <c r="GI31" s="129">
        <f t="shared" si="453"/>
        <v>0</v>
      </c>
      <c r="GJ31" s="129">
        <f t="shared" si="453"/>
        <v>0</v>
      </c>
      <c r="GK31" s="129">
        <f t="shared" si="453"/>
        <v>0</v>
      </c>
      <c r="GL31" s="129">
        <f t="shared" si="453"/>
        <v>0</v>
      </c>
      <c r="GM31" s="128"/>
      <c r="GN31" s="203" t="s">
        <v>13</v>
      </c>
      <c r="GO31" s="203"/>
      <c r="GP31" s="128"/>
      <c r="GQ31" s="128"/>
      <c r="GR31" s="128"/>
      <c r="GS31" s="129">
        <f>GS6</f>
        <v>0</v>
      </c>
      <c r="GT31" s="129">
        <f t="shared" ref="GT31:HA31" si="454">GT6</f>
        <v>0</v>
      </c>
      <c r="GU31" s="129">
        <f t="shared" si="454"/>
        <v>0</v>
      </c>
      <c r="GV31" s="129">
        <f t="shared" si="454"/>
        <v>0</v>
      </c>
      <c r="GW31" s="129">
        <f t="shared" si="454"/>
        <v>0</v>
      </c>
      <c r="GX31" s="129">
        <f t="shared" si="454"/>
        <v>0</v>
      </c>
      <c r="GY31" s="129">
        <f t="shared" si="454"/>
        <v>0</v>
      </c>
      <c r="GZ31" s="129">
        <f t="shared" si="454"/>
        <v>0</v>
      </c>
      <c r="HA31" s="129">
        <f t="shared" si="454"/>
        <v>0</v>
      </c>
      <c r="HB31" s="128"/>
      <c r="HC31" s="203" t="s">
        <v>13</v>
      </c>
      <c r="HD31" s="203"/>
      <c r="HE31" s="128"/>
      <c r="HF31" s="128"/>
      <c r="HG31" s="128"/>
      <c r="HH31" s="129">
        <f>HH6</f>
        <v>0</v>
      </c>
      <c r="HI31" s="129">
        <f t="shared" ref="HI31:HP31" si="455">HI6</f>
        <v>0</v>
      </c>
      <c r="HJ31" s="129">
        <f t="shared" si="455"/>
        <v>0</v>
      </c>
      <c r="HK31" s="129">
        <f t="shared" si="455"/>
        <v>0</v>
      </c>
      <c r="HL31" s="129">
        <f t="shared" si="455"/>
        <v>0</v>
      </c>
      <c r="HM31" s="129">
        <f t="shared" si="455"/>
        <v>0</v>
      </c>
      <c r="HN31" s="129">
        <f t="shared" si="455"/>
        <v>0</v>
      </c>
      <c r="HO31" s="129">
        <f t="shared" si="455"/>
        <v>0</v>
      </c>
      <c r="HP31" s="129">
        <f t="shared" si="455"/>
        <v>0</v>
      </c>
      <c r="HQ31" s="128"/>
      <c r="HR31" s="203" t="s">
        <v>13</v>
      </c>
      <c r="HS31" s="203"/>
      <c r="HT31" s="128"/>
      <c r="HU31" s="128"/>
      <c r="HV31" s="128"/>
      <c r="HW31" s="129">
        <f>HW6</f>
        <v>1</v>
      </c>
      <c r="HX31" s="129">
        <f t="shared" ref="HX31:IE31" si="456">HX6</f>
        <v>50000</v>
      </c>
      <c r="HY31" s="129">
        <f t="shared" si="456"/>
        <v>0</v>
      </c>
      <c r="HZ31" s="129">
        <f t="shared" si="456"/>
        <v>50000</v>
      </c>
      <c r="IA31" s="129">
        <f t="shared" si="456"/>
        <v>0</v>
      </c>
      <c r="IB31" s="129">
        <f t="shared" si="456"/>
        <v>50000</v>
      </c>
      <c r="IC31" s="129">
        <f t="shared" si="456"/>
        <v>0</v>
      </c>
      <c r="ID31" s="129">
        <f t="shared" si="456"/>
        <v>0</v>
      </c>
      <c r="IE31" s="129">
        <f t="shared" si="456"/>
        <v>0</v>
      </c>
      <c r="IF31" s="128"/>
      <c r="IG31" s="203" t="s">
        <v>13</v>
      </c>
      <c r="IH31" s="203"/>
      <c r="II31" s="128"/>
      <c r="IJ31" s="128"/>
      <c r="IK31" s="128"/>
      <c r="IL31" s="129">
        <f>IL6</f>
        <v>0</v>
      </c>
      <c r="IM31" s="129">
        <f t="shared" ref="IM31:IT31" si="457">IM6</f>
        <v>0</v>
      </c>
      <c r="IN31" s="129">
        <f t="shared" si="457"/>
        <v>0</v>
      </c>
      <c r="IO31" s="129">
        <f t="shared" si="457"/>
        <v>0</v>
      </c>
      <c r="IP31" s="129">
        <f t="shared" si="457"/>
        <v>0</v>
      </c>
      <c r="IQ31" s="129">
        <f t="shared" si="457"/>
        <v>0</v>
      </c>
      <c r="IR31" s="129">
        <f t="shared" si="457"/>
        <v>0</v>
      </c>
      <c r="IS31" s="129">
        <f t="shared" si="457"/>
        <v>0</v>
      </c>
      <c r="IT31" s="129">
        <f t="shared" si="457"/>
        <v>0</v>
      </c>
      <c r="IU31" s="128"/>
      <c r="IV31" s="203" t="s">
        <v>13</v>
      </c>
      <c r="IW31" s="203"/>
      <c r="IX31" s="128"/>
      <c r="IY31" s="128"/>
      <c r="IZ31" s="128"/>
      <c r="JA31" s="129">
        <f>JA6</f>
        <v>0</v>
      </c>
      <c r="JB31" s="129">
        <f t="shared" ref="JB31:JI31" si="458">JB6</f>
        <v>41000</v>
      </c>
      <c r="JC31" s="129">
        <f t="shared" si="458"/>
        <v>743000</v>
      </c>
      <c r="JD31" s="129">
        <f t="shared" si="458"/>
        <v>784000</v>
      </c>
      <c r="JE31" s="129">
        <f t="shared" si="458"/>
        <v>0</v>
      </c>
      <c r="JF31" s="129">
        <f t="shared" si="458"/>
        <v>196000</v>
      </c>
      <c r="JG31" s="129">
        <f t="shared" si="458"/>
        <v>196000</v>
      </c>
      <c r="JH31" s="129">
        <f t="shared" si="458"/>
        <v>392000</v>
      </c>
      <c r="JI31" s="129">
        <f t="shared" si="458"/>
        <v>0</v>
      </c>
      <c r="JJ31" s="128"/>
      <c r="JK31" s="203" t="s">
        <v>13</v>
      </c>
      <c r="JL31" s="203"/>
      <c r="JM31" s="128"/>
      <c r="JN31" s="128"/>
      <c r="JO31" s="128"/>
      <c r="JP31" s="129">
        <f>JP6</f>
        <v>0</v>
      </c>
      <c r="JQ31" s="129">
        <f t="shared" ref="JQ31:JX31" si="459">JQ6</f>
        <v>0</v>
      </c>
      <c r="JR31" s="129">
        <f t="shared" si="459"/>
        <v>0</v>
      </c>
      <c r="JS31" s="129">
        <f t="shared" si="459"/>
        <v>0</v>
      </c>
      <c r="JT31" s="129">
        <f t="shared" si="459"/>
        <v>0</v>
      </c>
      <c r="JU31" s="129">
        <f t="shared" si="459"/>
        <v>0</v>
      </c>
      <c r="JV31" s="129">
        <f t="shared" si="459"/>
        <v>0</v>
      </c>
      <c r="JW31" s="129">
        <f t="shared" si="459"/>
        <v>0</v>
      </c>
      <c r="JX31" s="129">
        <f t="shared" si="459"/>
        <v>0</v>
      </c>
      <c r="JY31" s="128"/>
      <c r="JZ31" s="203" t="s">
        <v>13</v>
      </c>
      <c r="KA31" s="203"/>
      <c r="KB31" s="128"/>
      <c r="KC31" s="128"/>
      <c r="KD31" s="128"/>
      <c r="KE31" s="129">
        <f>KE6</f>
        <v>0</v>
      </c>
      <c r="KF31" s="129">
        <f t="shared" ref="KF31:KM31" si="460">KF6</f>
        <v>0</v>
      </c>
      <c r="KG31" s="129">
        <f t="shared" si="460"/>
        <v>0</v>
      </c>
      <c r="KH31" s="129">
        <f t="shared" si="460"/>
        <v>0</v>
      </c>
      <c r="KI31" s="129">
        <f t="shared" si="460"/>
        <v>0</v>
      </c>
      <c r="KJ31" s="129">
        <f t="shared" si="460"/>
        <v>0</v>
      </c>
      <c r="KK31" s="129">
        <f t="shared" si="460"/>
        <v>0</v>
      </c>
      <c r="KL31" s="129">
        <f t="shared" si="460"/>
        <v>0</v>
      </c>
      <c r="KM31" s="129">
        <f t="shared" si="460"/>
        <v>0</v>
      </c>
      <c r="KN31" s="128"/>
      <c r="KO31" s="203" t="s">
        <v>13</v>
      </c>
      <c r="KP31" s="203"/>
      <c r="KQ31" s="128"/>
      <c r="KR31" s="128"/>
      <c r="KS31" s="128"/>
      <c r="KT31" s="129">
        <f>KT6</f>
        <v>0</v>
      </c>
      <c r="KU31" s="129">
        <f t="shared" ref="KU31:LB31" si="461">KU6</f>
        <v>0</v>
      </c>
      <c r="KV31" s="129">
        <f t="shared" si="461"/>
        <v>0</v>
      </c>
      <c r="KW31" s="129">
        <f t="shared" si="461"/>
        <v>0</v>
      </c>
      <c r="KX31" s="129">
        <f t="shared" si="461"/>
        <v>0</v>
      </c>
      <c r="KY31" s="129">
        <f t="shared" si="461"/>
        <v>0</v>
      </c>
      <c r="KZ31" s="129">
        <f t="shared" si="461"/>
        <v>0</v>
      </c>
      <c r="LA31" s="129">
        <f t="shared" si="461"/>
        <v>0</v>
      </c>
      <c r="LB31" s="129">
        <f t="shared" si="461"/>
        <v>0</v>
      </c>
      <c r="LC31" s="128"/>
      <c r="LD31" s="203" t="s">
        <v>13</v>
      </c>
      <c r="LE31" s="203"/>
      <c r="LF31" s="128"/>
      <c r="LG31" s="128"/>
      <c r="LH31" s="128"/>
      <c r="LI31" s="129">
        <f>LI6</f>
        <v>0</v>
      </c>
      <c r="LJ31" s="129">
        <f t="shared" ref="LJ31:LQ31" si="462">LJ6</f>
        <v>0</v>
      </c>
      <c r="LK31" s="129">
        <f t="shared" si="462"/>
        <v>0</v>
      </c>
      <c r="LL31" s="129">
        <f t="shared" si="462"/>
        <v>0</v>
      </c>
      <c r="LM31" s="129">
        <f t="shared" si="462"/>
        <v>0</v>
      </c>
      <c r="LN31" s="129">
        <f t="shared" si="462"/>
        <v>0</v>
      </c>
      <c r="LO31" s="129">
        <f t="shared" si="462"/>
        <v>0</v>
      </c>
      <c r="LP31" s="129">
        <f t="shared" si="462"/>
        <v>0</v>
      </c>
      <c r="LQ31" s="129">
        <f t="shared" si="462"/>
        <v>0</v>
      </c>
      <c r="LR31" s="128"/>
      <c r="LS31" s="203" t="s">
        <v>13</v>
      </c>
      <c r="LT31" s="203"/>
      <c r="LU31" s="128"/>
      <c r="LV31" s="128"/>
      <c r="LW31" s="128"/>
      <c r="LX31" s="129">
        <f>LX6</f>
        <v>0</v>
      </c>
      <c r="LY31" s="129">
        <f t="shared" ref="LY31:MF31" si="463">LY6</f>
        <v>261126</v>
      </c>
      <c r="LZ31" s="129">
        <f t="shared" si="463"/>
        <v>0</v>
      </c>
      <c r="MA31" s="129">
        <f t="shared" si="463"/>
        <v>261126</v>
      </c>
      <c r="MB31" s="129">
        <f t="shared" si="463"/>
        <v>0</v>
      </c>
      <c r="MC31" s="129">
        <f t="shared" si="463"/>
        <v>261126</v>
      </c>
      <c r="MD31" s="129">
        <f t="shared" si="463"/>
        <v>0</v>
      </c>
      <c r="ME31" s="129">
        <f t="shared" si="463"/>
        <v>0</v>
      </c>
      <c r="MF31" s="129">
        <f t="shared" si="463"/>
        <v>0</v>
      </c>
      <c r="MG31" s="128"/>
      <c r="MH31" s="203" t="s">
        <v>13</v>
      </c>
      <c r="MI31" s="203"/>
      <c r="MJ31" s="128"/>
      <c r="MK31" s="128"/>
      <c r="ML31" s="128"/>
      <c r="MM31" s="129">
        <f>MM6</f>
        <v>3660</v>
      </c>
      <c r="MN31" s="129">
        <f t="shared" ref="MN31:MU31" si="464">MN6</f>
        <v>3660000</v>
      </c>
      <c r="MO31" s="129">
        <f t="shared" si="464"/>
        <v>0</v>
      </c>
      <c r="MP31" s="129">
        <f t="shared" si="464"/>
        <v>3660000</v>
      </c>
      <c r="MQ31" s="129">
        <f t="shared" si="464"/>
        <v>915000</v>
      </c>
      <c r="MR31" s="129">
        <f t="shared" si="464"/>
        <v>915000</v>
      </c>
      <c r="MS31" s="129">
        <f t="shared" si="464"/>
        <v>915000</v>
      </c>
      <c r="MT31" s="129">
        <f t="shared" si="464"/>
        <v>915000</v>
      </c>
      <c r="MU31" s="129">
        <f t="shared" si="464"/>
        <v>0</v>
      </c>
      <c r="MV31" s="128"/>
      <c r="MW31" s="170">
        <f t="shared" si="50"/>
        <v>34048126</v>
      </c>
      <c r="MX31" s="128"/>
      <c r="MY31" s="128"/>
      <c r="MZ31" s="128"/>
      <c r="NA31" s="128"/>
      <c r="NB31" s="128"/>
    </row>
  </sheetData>
  <mergeCells count="146">
    <mergeCell ref="MH29:MI29"/>
    <mergeCell ref="MH30:MI30"/>
    <mergeCell ref="MH31:MI31"/>
    <mergeCell ref="LD29:LE29"/>
    <mergeCell ref="LD30:LE30"/>
    <mergeCell ref="LD31:LE31"/>
    <mergeCell ref="LS29:LT29"/>
    <mergeCell ref="LS30:LT30"/>
    <mergeCell ref="LS31:LT31"/>
    <mergeCell ref="JK29:JL29"/>
    <mergeCell ref="JK30:JL30"/>
    <mergeCell ref="JK31:JL31"/>
    <mergeCell ref="JZ29:KA29"/>
    <mergeCell ref="JZ30:KA30"/>
    <mergeCell ref="JZ31:KA31"/>
    <mergeCell ref="KO29:KP29"/>
    <mergeCell ref="KO30:KP30"/>
    <mergeCell ref="KO31:KP31"/>
    <mergeCell ref="HR29:HS29"/>
    <mergeCell ref="HR30:HS30"/>
    <mergeCell ref="HR31:HS31"/>
    <mergeCell ref="IG29:IH29"/>
    <mergeCell ref="IG30:IH30"/>
    <mergeCell ref="IG31:IH31"/>
    <mergeCell ref="IV29:IW29"/>
    <mergeCell ref="IV30:IW30"/>
    <mergeCell ref="IV31:IW31"/>
    <mergeCell ref="FY29:FZ29"/>
    <mergeCell ref="FY30:FZ30"/>
    <mergeCell ref="FY31:FZ31"/>
    <mergeCell ref="GN29:GO29"/>
    <mergeCell ref="GN30:GO30"/>
    <mergeCell ref="GN31:GO31"/>
    <mergeCell ref="HC29:HD29"/>
    <mergeCell ref="HC30:HD30"/>
    <mergeCell ref="HC31:HD31"/>
    <mergeCell ref="EF29:EG29"/>
    <mergeCell ref="EF30:EG30"/>
    <mergeCell ref="EF31:EG31"/>
    <mergeCell ref="EU29:EV29"/>
    <mergeCell ref="EU30:EV30"/>
    <mergeCell ref="EU31:EV31"/>
    <mergeCell ref="FJ29:FK29"/>
    <mergeCell ref="FJ30:FK30"/>
    <mergeCell ref="FJ31:FK31"/>
    <mergeCell ref="CM29:CN29"/>
    <mergeCell ref="CM30:CN30"/>
    <mergeCell ref="CM31:CN31"/>
    <mergeCell ref="DB29:DC29"/>
    <mergeCell ref="DB30:DC30"/>
    <mergeCell ref="DB31:DC31"/>
    <mergeCell ref="DQ29:DR29"/>
    <mergeCell ref="DQ30:DR30"/>
    <mergeCell ref="DQ31:DR31"/>
    <mergeCell ref="AT29:AU29"/>
    <mergeCell ref="AT30:AU30"/>
    <mergeCell ref="AT31:AU31"/>
    <mergeCell ref="BI29:BJ29"/>
    <mergeCell ref="BI30:BJ30"/>
    <mergeCell ref="BI31:BJ31"/>
    <mergeCell ref="BX29:BY29"/>
    <mergeCell ref="BX30:BY30"/>
    <mergeCell ref="BX31:BY31"/>
    <mergeCell ref="A29:B29"/>
    <mergeCell ref="A30:B30"/>
    <mergeCell ref="A31:B31"/>
    <mergeCell ref="P29:Q29"/>
    <mergeCell ref="P30:Q30"/>
    <mergeCell ref="P31:Q31"/>
    <mergeCell ref="AE29:AF29"/>
    <mergeCell ref="AE30:AF30"/>
    <mergeCell ref="AE31:AF31"/>
    <mergeCell ref="MW1:NB3"/>
    <mergeCell ref="AE1:AS1"/>
    <mergeCell ref="AE2:AS2"/>
    <mergeCell ref="AE3:AS3"/>
    <mergeCell ref="P1:AD1"/>
    <mergeCell ref="P2:AD2"/>
    <mergeCell ref="P3:AD3"/>
    <mergeCell ref="BI1:BW1"/>
    <mergeCell ref="BI2:BW2"/>
    <mergeCell ref="BI3:BW3"/>
    <mergeCell ref="AT1:BH1"/>
    <mergeCell ref="AT2:BH2"/>
    <mergeCell ref="AT3:BH3"/>
    <mergeCell ref="CM1:DA1"/>
    <mergeCell ref="CM2:DA2"/>
    <mergeCell ref="CM3:DA3"/>
    <mergeCell ref="BX1:CL1"/>
    <mergeCell ref="BX2:CL2"/>
    <mergeCell ref="BX3:CL3"/>
    <mergeCell ref="DQ1:EE1"/>
    <mergeCell ref="DQ2:EE2"/>
    <mergeCell ref="MH1:MV1"/>
    <mergeCell ref="MH2:MV2"/>
    <mergeCell ref="MH3:MV3"/>
    <mergeCell ref="GN3:HB3"/>
    <mergeCell ref="DQ3:EE3"/>
    <mergeCell ref="DB1:DP1"/>
    <mergeCell ref="DB2:DP2"/>
    <mergeCell ref="DB3:DP3"/>
    <mergeCell ref="EU1:FI1"/>
    <mergeCell ref="EU2:FI2"/>
    <mergeCell ref="EU3:FI3"/>
    <mergeCell ref="EF1:ET1"/>
    <mergeCell ref="EF2:ET2"/>
    <mergeCell ref="EF3:ET3"/>
    <mergeCell ref="LS1:MG1"/>
    <mergeCell ref="LS2:MG2"/>
    <mergeCell ref="LS3:MG3"/>
    <mergeCell ref="LD1:LR1"/>
    <mergeCell ref="LD2:LR2"/>
    <mergeCell ref="LD3:LR3"/>
    <mergeCell ref="IG1:IU1"/>
    <mergeCell ref="IG2:IU2"/>
    <mergeCell ref="IG3:IU3"/>
    <mergeCell ref="JK1:JY1"/>
    <mergeCell ref="JK2:JY2"/>
    <mergeCell ref="JK3:JY3"/>
    <mergeCell ref="IV1:JJ1"/>
    <mergeCell ref="IV2:JJ2"/>
    <mergeCell ref="IV3:JJ3"/>
    <mergeCell ref="C1:O1"/>
    <mergeCell ref="C2:O2"/>
    <mergeCell ref="C3:O3"/>
    <mergeCell ref="A1:B3"/>
    <mergeCell ref="KO1:LC1"/>
    <mergeCell ref="KO2:LC2"/>
    <mergeCell ref="KO3:LC3"/>
    <mergeCell ref="JZ1:KN1"/>
    <mergeCell ref="JZ2:KN2"/>
    <mergeCell ref="JZ3:KN3"/>
    <mergeCell ref="HR1:IF1"/>
    <mergeCell ref="HR2:IF2"/>
    <mergeCell ref="HR3:IF3"/>
    <mergeCell ref="FY1:GM1"/>
    <mergeCell ref="FY2:GM2"/>
    <mergeCell ref="FY3:GM3"/>
    <mergeCell ref="FJ1:FX1"/>
    <mergeCell ref="FJ2:FX2"/>
    <mergeCell ref="FJ3:FX3"/>
    <mergeCell ref="HC1:HQ1"/>
    <mergeCell ref="HC2:HQ2"/>
    <mergeCell ref="HC3:HQ3"/>
    <mergeCell ref="GN1:HB1"/>
    <mergeCell ref="GN2:HB2"/>
  </mergeCells>
  <printOptions horizontalCentered="1"/>
  <pageMargins left="0.53" right="0.55000000000000004" top="0.99" bottom="0.6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K38"/>
  <sheetViews>
    <sheetView zoomScale="62" zoomScaleNormal="62" workbookViewId="0">
      <pane xSplit="2" ySplit="5" topLeftCell="BD19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7.7109375" style="1" customWidth="1"/>
    <col min="2" max="2" width="31.140625" style="1" customWidth="1"/>
    <col min="3" max="3" width="4.42578125" style="1" hidden="1" customWidth="1"/>
    <col min="4" max="4" width="10.85546875" style="1" hidden="1" customWidth="1"/>
    <col min="5" max="5" width="12.85546875" style="1" hidden="1" customWidth="1"/>
    <col min="6" max="6" width="23.5703125" style="1" customWidth="1"/>
    <col min="7" max="7" width="11.85546875" style="1" hidden="1" customWidth="1"/>
    <col min="8" max="8" width="12.5703125" style="1" hidden="1" customWidth="1"/>
    <col min="9" max="9" width="13.7109375" style="1" customWidth="1"/>
    <col min="10" max="10" width="8.5703125" style="1" hidden="1" customWidth="1"/>
    <col min="11" max="13" width="8.285156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14.85546875" style="1" customWidth="1"/>
    <col min="22" max="22" width="10.5703125" style="1" hidden="1" customWidth="1"/>
    <col min="23" max="23" width="10.42578125" style="1" hidden="1" customWidth="1"/>
    <col min="24" max="24" width="12.28515625" style="1" customWidth="1"/>
    <col min="25" max="28" width="3.42578125" style="1" hidden="1" customWidth="1"/>
    <col min="29" max="29" width="8.4257812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19.28515625" style="1" customWidth="1"/>
    <col min="37" max="37" width="10.5703125" style="1" hidden="1" customWidth="1"/>
    <col min="38" max="38" width="10.42578125" style="1" hidden="1" customWidth="1"/>
    <col min="39" max="40" width="13" style="1" customWidth="1"/>
    <col min="41" max="43" width="6.42578125" style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18.140625" style="1" customWidth="1"/>
    <col min="52" max="52" width="10.5703125" style="1" hidden="1" customWidth="1"/>
    <col min="53" max="53" width="10.42578125" style="1" hidden="1" customWidth="1"/>
    <col min="54" max="54" width="11.7109375" style="1" customWidth="1"/>
    <col min="55" max="58" width="8.7109375" style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9" style="1" hidden="1" customWidth="1"/>
    <col min="64" max="65" width="10.42578125" style="1" hidden="1" customWidth="1"/>
    <col min="66" max="66" width="14.42578125" style="1" customWidth="1"/>
    <col min="67" max="67" width="10.5703125" style="1" hidden="1" customWidth="1"/>
    <col min="68" max="68" width="10.42578125" style="1" hidden="1" customWidth="1"/>
    <col min="69" max="69" width="11" style="1" customWidth="1"/>
    <col min="70" max="73" width="10" style="1" customWidth="1"/>
    <col min="74" max="74" width="8.425781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13.85546875" style="1" customWidth="1"/>
    <col min="82" max="82" width="10.5703125" style="1" hidden="1" customWidth="1"/>
    <col min="83" max="83" width="10.42578125" style="1" hidden="1" customWidth="1"/>
    <col min="84" max="84" width="11.7109375" style="1" customWidth="1"/>
    <col min="85" max="88" width="3.42578125" style="1" hidden="1" customWidth="1"/>
    <col min="89" max="89" width="8.42578125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9" style="1" hidden="1" customWidth="1"/>
    <col min="94" max="95" width="10.42578125" style="1" hidden="1" customWidth="1"/>
    <col min="96" max="96" width="12.7109375" style="1" customWidth="1"/>
    <col min="97" max="97" width="10.5703125" style="1" hidden="1" customWidth="1"/>
    <col min="98" max="98" width="10.42578125" style="1" hidden="1" customWidth="1"/>
    <col min="99" max="99" width="10" style="1" customWidth="1"/>
    <col min="100" max="103" width="3.42578125" style="1" hidden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11.28515625" style="1" customWidth="1"/>
    <col min="112" max="112" width="10.5703125" style="1" hidden="1" customWidth="1"/>
    <col min="113" max="113" width="10.42578125" style="1" hidden="1" customWidth="1"/>
    <col min="114" max="114" width="9.5703125" style="1" customWidth="1"/>
    <col min="115" max="118" width="7.28515625" style="1" hidden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12" style="1" customWidth="1"/>
    <col min="127" max="127" width="10.5703125" style="1" hidden="1" customWidth="1"/>
    <col min="128" max="128" width="10.42578125" style="1" hidden="1" customWidth="1"/>
    <col min="129" max="129" width="8.85546875" style="1" customWidth="1"/>
    <col min="130" max="133" width="3.42578125" style="1" hidden="1" customWidth="1"/>
    <col min="134" max="134" width="8.42578125" style="1" hidden="1" customWidth="1"/>
    <col min="135" max="135" width="9.85546875" style="1" hidden="1" customWidth="1"/>
    <col min="136" max="136" width="12.85546875" style="1" customWidth="1"/>
    <col min="137" max="140" width="5.85546875" style="1" customWidth="1"/>
    <col min="141" max="16384" width="9.140625" style="1"/>
  </cols>
  <sheetData>
    <row r="1" spans="1:141" s="112" customFormat="1" ht="12.75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 t="s">
        <v>17</v>
      </c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 t="s">
        <v>17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 t="s">
        <v>17</v>
      </c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 t="s">
        <v>17</v>
      </c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 t="s">
        <v>17</v>
      </c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 t="s">
        <v>17</v>
      </c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 t="s">
        <v>17</v>
      </c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5" t="s">
        <v>573</v>
      </c>
      <c r="EG1" s="205"/>
      <c r="EH1" s="205"/>
      <c r="EI1" s="205"/>
      <c r="EJ1" s="205"/>
      <c r="EK1" s="205"/>
    </row>
    <row r="2" spans="1:141" s="112" customFormat="1" ht="56.25" customHeight="1">
      <c r="A2" s="214"/>
      <c r="B2" s="214"/>
      <c r="C2" s="207" t="s">
        <v>165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166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 t="s">
        <v>168</v>
      </c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 t="s">
        <v>169</v>
      </c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 t="s">
        <v>170</v>
      </c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 t="s">
        <v>171</v>
      </c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 t="s">
        <v>172</v>
      </c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 t="s">
        <v>174</v>
      </c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 t="s">
        <v>176</v>
      </c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5"/>
      <c r="EG2" s="205"/>
      <c r="EH2" s="205"/>
      <c r="EI2" s="205"/>
      <c r="EJ2" s="205"/>
      <c r="EK2" s="205"/>
    </row>
    <row r="3" spans="1:141" s="112" customFormat="1" ht="90" customHeight="1">
      <c r="A3" s="214"/>
      <c r="B3" s="214"/>
      <c r="C3" s="207" t="s">
        <v>562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167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 t="s">
        <v>563</v>
      </c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 t="s">
        <v>564</v>
      </c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 t="s">
        <v>565</v>
      </c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 t="s">
        <v>566</v>
      </c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 t="s">
        <v>173</v>
      </c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 t="s">
        <v>175</v>
      </c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 t="s">
        <v>177</v>
      </c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5"/>
      <c r="EG3" s="205"/>
      <c r="EH3" s="205"/>
      <c r="EI3" s="205"/>
      <c r="EJ3" s="205"/>
      <c r="EK3" s="205"/>
    </row>
    <row r="4" spans="1:141" s="112" customFormat="1" ht="96" customHeight="1">
      <c r="A4" s="121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661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661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661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662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226</v>
      </c>
      <c r="BL4" s="121" t="s">
        <v>227</v>
      </c>
      <c r="BM4" s="121" t="s">
        <v>31</v>
      </c>
      <c r="BN4" s="122" t="s">
        <v>662</v>
      </c>
      <c r="BO4" s="122" t="s">
        <v>228</v>
      </c>
      <c r="BP4" s="122" t="s">
        <v>229</v>
      </c>
      <c r="BQ4" s="122" t="s">
        <v>230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226</v>
      </c>
      <c r="CA4" s="121" t="s">
        <v>227</v>
      </c>
      <c r="CB4" s="121" t="s">
        <v>31</v>
      </c>
      <c r="CC4" s="122" t="s">
        <v>662</v>
      </c>
      <c r="CD4" s="122" t="s">
        <v>228</v>
      </c>
      <c r="CE4" s="122" t="s">
        <v>229</v>
      </c>
      <c r="CF4" s="122" t="s">
        <v>230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226</v>
      </c>
      <c r="CP4" s="121" t="s">
        <v>227</v>
      </c>
      <c r="CQ4" s="121" t="s">
        <v>31</v>
      </c>
      <c r="CR4" s="122" t="s">
        <v>15</v>
      </c>
      <c r="CS4" s="122" t="s">
        <v>228</v>
      </c>
      <c r="CT4" s="122" t="s">
        <v>229</v>
      </c>
      <c r="CU4" s="122" t="s">
        <v>230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226</v>
      </c>
      <c r="DE4" s="121" t="s">
        <v>227</v>
      </c>
      <c r="DF4" s="121" t="s">
        <v>31</v>
      </c>
      <c r="DG4" s="122" t="s">
        <v>661</v>
      </c>
      <c r="DH4" s="122" t="s">
        <v>228</v>
      </c>
      <c r="DI4" s="122" t="s">
        <v>229</v>
      </c>
      <c r="DJ4" s="122" t="s">
        <v>230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226</v>
      </c>
      <c r="DT4" s="121" t="s">
        <v>227</v>
      </c>
      <c r="DU4" s="121" t="s">
        <v>31</v>
      </c>
      <c r="DV4" s="122" t="s">
        <v>15</v>
      </c>
      <c r="DW4" s="122" t="s">
        <v>228</v>
      </c>
      <c r="DX4" s="122" t="s">
        <v>229</v>
      </c>
      <c r="DY4" s="122" t="s">
        <v>230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122" t="s">
        <v>230</v>
      </c>
      <c r="EG4" s="123" t="s">
        <v>2</v>
      </c>
      <c r="EH4" s="123" t="s">
        <v>3</v>
      </c>
      <c r="EI4" s="123" t="s">
        <v>4</v>
      </c>
      <c r="EJ4" s="123" t="s">
        <v>5</v>
      </c>
      <c r="EK4" s="123" t="s">
        <v>6</v>
      </c>
    </row>
    <row r="5" spans="1:141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29" t="s">
        <v>38</v>
      </c>
      <c r="EG5" s="29"/>
      <c r="EH5" s="29"/>
      <c r="EI5" s="29"/>
      <c r="EJ5" s="29"/>
      <c r="EK5" s="29"/>
    </row>
    <row r="6" spans="1:141" hidden="1">
      <c r="A6" s="6">
        <v>5</v>
      </c>
      <c r="B6" s="7" t="s">
        <v>11</v>
      </c>
      <c r="C6" s="28">
        <v>0</v>
      </c>
      <c r="D6" s="28">
        <v>0</v>
      </c>
      <c r="E6" s="28">
        <v>0</v>
      </c>
      <c r="F6" s="46">
        <v>0</v>
      </c>
      <c r="G6" s="46">
        <v>0</v>
      </c>
      <c r="H6" s="32">
        <v>0</v>
      </c>
      <c r="I6" s="33">
        <f t="shared" ref="I6" si="0">G6+H6</f>
        <v>0</v>
      </c>
      <c r="J6" s="33">
        <v>0</v>
      </c>
      <c r="K6" s="32">
        <f t="shared" ref="K6" si="1">I6/4</f>
        <v>0</v>
      </c>
      <c r="L6" s="32">
        <f t="shared" ref="L6" si="2">G6/4</f>
        <v>0</v>
      </c>
      <c r="M6" s="17">
        <f t="shared" ref="M6" si="3">G6/2</f>
        <v>0</v>
      </c>
      <c r="N6" s="33">
        <f t="shared" ref="N6" si="4">I6-(J6+K6+L6+M6)</f>
        <v>0</v>
      </c>
      <c r="O6" s="33"/>
      <c r="P6" s="6">
        <v>5</v>
      </c>
      <c r="Q6" s="7" t="s">
        <v>11</v>
      </c>
      <c r="R6" s="28">
        <v>0</v>
      </c>
      <c r="S6" s="28">
        <v>0</v>
      </c>
      <c r="T6" s="28">
        <v>0</v>
      </c>
      <c r="U6" s="33">
        <v>0</v>
      </c>
      <c r="V6" s="33">
        <v>0</v>
      </c>
      <c r="W6" s="32">
        <v>0</v>
      </c>
      <c r="X6" s="33">
        <f t="shared" ref="X6" si="5">V6+W6</f>
        <v>0</v>
      </c>
      <c r="Y6" s="33">
        <v>0</v>
      </c>
      <c r="Z6" s="33">
        <v>0</v>
      </c>
      <c r="AA6" s="33">
        <v>0</v>
      </c>
      <c r="AB6" s="33">
        <v>0</v>
      </c>
      <c r="AC6" s="33">
        <f t="shared" ref="AC6" si="6">X6-(Y6+Z6+AA6+AB6)</f>
        <v>0</v>
      </c>
      <c r="AD6" s="33"/>
      <c r="AE6" s="6">
        <v>5</v>
      </c>
      <c r="AF6" s="7" t="s">
        <v>11</v>
      </c>
      <c r="AG6" s="12">
        <v>1000000</v>
      </c>
      <c r="AH6" s="12">
        <v>1336262</v>
      </c>
      <c r="AI6" s="28">
        <v>0</v>
      </c>
      <c r="AJ6" s="33">
        <v>0</v>
      </c>
      <c r="AK6" s="33">
        <v>0</v>
      </c>
      <c r="AL6" s="32">
        <v>1591200</v>
      </c>
      <c r="AM6" s="33">
        <f t="shared" ref="AM6" si="7">AK6+AL6</f>
        <v>1591200</v>
      </c>
      <c r="AN6" s="33">
        <v>1591200</v>
      </c>
      <c r="AO6" s="33">
        <v>0</v>
      </c>
      <c r="AP6" s="33">
        <v>0</v>
      </c>
      <c r="AQ6" s="33">
        <v>0</v>
      </c>
      <c r="AR6" s="33">
        <f t="shared" ref="AR6" si="8">AM6-(AN6+AO6+AP6+AQ6)</f>
        <v>0</v>
      </c>
      <c r="AS6" s="33"/>
      <c r="AT6" s="6">
        <v>5</v>
      </c>
      <c r="AU6" s="7" t="s">
        <v>11</v>
      </c>
      <c r="AV6" s="28">
        <v>0</v>
      </c>
      <c r="AW6" s="31">
        <v>0</v>
      </c>
      <c r="AX6" s="31"/>
      <c r="AY6" s="47">
        <v>18</v>
      </c>
      <c r="AZ6" s="17">
        <v>78000</v>
      </c>
      <c r="BA6" s="32">
        <v>0</v>
      </c>
      <c r="BB6" s="33">
        <f t="shared" ref="BB6" si="9">AZ6+BA6</f>
        <v>78000</v>
      </c>
      <c r="BC6" s="34">
        <v>19500</v>
      </c>
      <c r="BD6" s="34">
        <v>19500</v>
      </c>
      <c r="BE6" s="48">
        <v>39000</v>
      </c>
      <c r="BF6" s="33">
        <v>0</v>
      </c>
      <c r="BG6" s="33">
        <f t="shared" ref="BG6" si="10">BB6-(BC6+BD6+BE6+BF6)</f>
        <v>0</v>
      </c>
      <c r="BH6" s="33"/>
      <c r="BI6" s="6">
        <v>5</v>
      </c>
      <c r="BJ6" s="7" t="s">
        <v>11</v>
      </c>
      <c r="BK6" s="28">
        <v>0</v>
      </c>
      <c r="BL6" s="31">
        <v>0</v>
      </c>
      <c r="BM6" s="31"/>
      <c r="BN6" s="49">
        <v>287</v>
      </c>
      <c r="BO6" s="17">
        <v>1951600</v>
      </c>
      <c r="BP6" s="32">
        <v>0</v>
      </c>
      <c r="BQ6" s="33">
        <f t="shared" ref="BQ6" si="11">BO6+BP6</f>
        <v>1951600</v>
      </c>
      <c r="BR6" s="33">
        <v>0</v>
      </c>
      <c r="BS6" s="33">
        <v>487900</v>
      </c>
      <c r="BT6" s="33">
        <v>487900</v>
      </c>
      <c r="BU6" s="33">
        <v>975800</v>
      </c>
      <c r="BV6" s="33">
        <f t="shared" ref="BV6" si="12">BQ6-(BR6+BS6+BT6+BU6)</f>
        <v>0</v>
      </c>
      <c r="BW6" s="33"/>
      <c r="BX6" s="6">
        <v>5</v>
      </c>
      <c r="BY6" s="7" t="s">
        <v>11</v>
      </c>
      <c r="BZ6" s="28">
        <v>0</v>
      </c>
      <c r="CA6" s="31">
        <v>0</v>
      </c>
      <c r="CB6" s="31"/>
      <c r="CC6" s="33">
        <v>0</v>
      </c>
      <c r="CD6" s="33">
        <v>0</v>
      </c>
      <c r="CE6" s="32">
        <v>0</v>
      </c>
      <c r="CF6" s="33">
        <f t="shared" ref="CF6" si="13">CD6+CE6</f>
        <v>0</v>
      </c>
      <c r="CG6" s="33">
        <v>0</v>
      </c>
      <c r="CH6" s="33">
        <v>0</v>
      </c>
      <c r="CI6" s="33">
        <v>0</v>
      </c>
      <c r="CJ6" s="33">
        <v>0</v>
      </c>
      <c r="CK6" s="33">
        <f t="shared" ref="CK6" si="14">CF6-(CG6+CH6+CI6+CJ6)</f>
        <v>0</v>
      </c>
      <c r="CL6" s="33"/>
      <c r="CM6" s="6">
        <v>5</v>
      </c>
      <c r="CN6" s="7" t="s">
        <v>11</v>
      </c>
      <c r="CO6" s="28">
        <v>0</v>
      </c>
      <c r="CP6" s="31">
        <v>0</v>
      </c>
      <c r="CQ6" s="31"/>
      <c r="CR6" s="33">
        <v>0</v>
      </c>
      <c r="CS6" s="33">
        <v>0</v>
      </c>
      <c r="CT6" s="32">
        <v>0</v>
      </c>
      <c r="CU6" s="33">
        <f t="shared" ref="CU6" si="15">CS6+CT6</f>
        <v>0</v>
      </c>
      <c r="CV6" s="33">
        <v>0</v>
      </c>
      <c r="CW6" s="33">
        <v>0</v>
      </c>
      <c r="CX6" s="33">
        <v>0</v>
      </c>
      <c r="CY6" s="33">
        <v>0</v>
      </c>
      <c r="CZ6" s="33">
        <f t="shared" ref="CZ6" si="16">CU6-(CV6+CW6+CX6+CY6)</f>
        <v>0</v>
      </c>
      <c r="DA6" s="33"/>
      <c r="DB6" s="6">
        <v>5</v>
      </c>
      <c r="DC6" s="7" t="s">
        <v>11</v>
      </c>
      <c r="DD6" s="28">
        <v>0</v>
      </c>
      <c r="DE6" s="31">
        <v>0</v>
      </c>
      <c r="DF6" s="31"/>
      <c r="DG6" s="33">
        <v>0</v>
      </c>
      <c r="DH6" s="33">
        <v>0</v>
      </c>
      <c r="DI6" s="32">
        <v>0</v>
      </c>
      <c r="DJ6" s="33">
        <f t="shared" ref="DJ6" si="17">DH6+DI6</f>
        <v>0</v>
      </c>
      <c r="DK6" s="33">
        <v>0</v>
      </c>
      <c r="DL6" s="33">
        <v>0</v>
      </c>
      <c r="DM6" s="33">
        <v>0</v>
      </c>
      <c r="DN6" s="33">
        <v>0</v>
      </c>
      <c r="DO6" s="33">
        <f t="shared" ref="DO6" si="18">DJ6-(DK6+DL6+DM6+DN6)</f>
        <v>0</v>
      </c>
      <c r="DP6" s="33"/>
      <c r="DQ6" s="6">
        <v>5</v>
      </c>
      <c r="DR6" s="7" t="s">
        <v>11</v>
      </c>
      <c r="DS6" s="28">
        <v>0</v>
      </c>
      <c r="DT6" s="31">
        <v>0</v>
      </c>
      <c r="DU6" s="31"/>
      <c r="DV6" s="33">
        <v>0</v>
      </c>
      <c r="DW6" s="33">
        <v>0</v>
      </c>
      <c r="DX6" s="32">
        <v>0</v>
      </c>
      <c r="DY6" s="33">
        <f t="shared" ref="DY6" si="19">DW6+DX6</f>
        <v>0</v>
      </c>
      <c r="DZ6" s="33">
        <v>0</v>
      </c>
      <c r="EA6" s="33">
        <v>0</v>
      </c>
      <c r="EB6" s="33">
        <v>0</v>
      </c>
      <c r="EC6" s="33">
        <v>0</v>
      </c>
      <c r="ED6" s="33">
        <f t="shared" ref="ED6" si="20">DY6-(DZ6+EA6+EB6+EC6)</f>
        <v>0</v>
      </c>
      <c r="EE6" s="33"/>
      <c r="EF6" s="33">
        <f t="shared" ref="EF6" si="21">I6+X6+AM6+BB6+BQ6+CF6+CU6+DJ6+DY6</f>
        <v>3620800</v>
      </c>
      <c r="EG6" s="33">
        <f t="shared" ref="EG6" si="22">J6+Y6+AN6+BC6+BR6+CG6+CV6+DK6+DZ6</f>
        <v>1610700</v>
      </c>
      <c r="EH6" s="33">
        <f t="shared" ref="EH6" si="23">K6+Z6+AO6+BD6+BS6+CH6+CW6+DL6+EA6</f>
        <v>507400</v>
      </c>
      <c r="EI6" s="33">
        <f t="shared" ref="EI6" si="24">L6+AA6+AP6+BE6+BT6+CI6+CX6+DM6+EB6</f>
        <v>526900</v>
      </c>
      <c r="EJ6" s="33">
        <f t="shared" ref="EJ6" si="25">M6+AB6+AQ6+BF6+BU6+CJ6+CY6+DN6+EC6</f>
        <v>975800</v>
      </c>
      <c r="EK6" s="33">
        <f t="shared" ref="EK6" si="26">EF6-(EG6+EH6+EI6+EJ6)</f>
        <v>0</v>
      </c>
    </row>
    <row r="7" spans="1:141" hidden="1">
      <c r="A7" s="17"/>
      <c r="B7" s="17"/>
      <c r="C7" s="17" t="s">
        <v>14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 t="s">
        <v>14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14</v>
      </c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 t="s">
        <v>14</v>
      </c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 t="s">
        <v>14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 t="s">
        <v>14</v>
      </c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 t="s">
        <v>14</v>
      </c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 t="s">
        <v>14</v>
      </c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 t="s">
        <v>14</v>
      </c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</row>
    <row r="8" spans="1:141" hidden="1">
      <c r="A8" s="17"/>
      <c r="B8" s="17"/>
      <c r="C8" s="17" t="s">
        <v>32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 t="s">
        <v>32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32</v>
      </c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 t="s">
        <v>32</v>
      </c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 t="s">
        <v>32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 t="s">
        <v>32</v>
      </c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 t="s">
        <v>32</v>
      </c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 t="s">
        <v>32</v>
      </c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 t="s">
        <v>32</v>
      </c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39"/>
      <c r="EG8" s="140"/>
      <c r="EH8" s="140"/>
      <c r="EI8" s="17"/>
      <c r="EJ8" s="17"/>
      <c r="EK8" s="17"/>
    </row>
    <row r="9" spans="1:141" hidden="1">
      <c r="A9" s="17"/>
      <c r="B9" s="17"/>
      <c r="C9" s="17" t="s">
        <v>33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 t="s">
        <v>33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 t="s">
        <v>33</v>
      </c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 t="s">
        <v>33</v>
      </c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 t="s">
        <v>33</v>
      </c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 t="s">
        <v>33</v>
      </c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 t="s">
        <v>33</v>
      </c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 t="s">
        <v>33</v>
      </c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 t="s">
        <v>33</v>
      </c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40"/>
      <c r="EG9" s="139"/>
      <c r="EH9" s="139"/>
      <c r="EI9" s="17"/>
      <c r="EJ9" s="17"/>
      <c r="EK9" s="17"/>
    </row>
    <row r="10" spans="1:141" hidden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</row>
    <row r="11" spans="1:141" hidden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</row>
    <row r="12" spans="1:141" hidden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</row>
    <row r="13" spans="1:141" hidden="1">
      <c r="A13" s="17"/>
      <c r="B13" s="181" t="s">
        <v>589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</row>
    <row r="14" spans="1:141" hidden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</row>
    <row r="15" spans="1:141" ht="38.25" hidden="1" customHeight="1">
      <c r="A15" s="56" t="s">
        <v>0</v>
      </c>
      <c r="B15" s="13" t="s">
        <v>667</v>
      </c>
      <c r="C15" s="2" t="s">
        <v>226</v>
      </c>
      <c r="D15" s="2" t="s">
        <v>227</v>
      </c>
      <c r="E15" s="2" t="s">
        <v>31</v>
      </c>
      <c r="F15" s="58" t="s">
        <v>592</v>
      </c>
      <c r="G15" s="57"/>
      <c r="H15" s="57"/>
      <c r="I15" s="56" t="s">
        <v>593</v>
      </c>
      <c r="J15" s="16" t="s">
        <v>2</v>
      </c>
      <c r="K15" s="16" t="s">
        <v>3</v>
      </c>
      <c r="L15" s="16" t="s">
        <v>4</v>
      </c>
      <c r="M15" s="16" t="s">
        <v>5</v>
      </c>
      <c r="N15" s="57" t="s">
        <v>6</v>
      </c>
      <c r="O15" s="57"/>
      <c r="P15" s="56" t="s">
        <v>0</v>
      </c>
      <c r="Q15" s="13" t="s">
        <v>590</v>
      </c>
      <c r="R15" s="57"/>
      <c r="S15" s="57"/>
      <c r="T15" s="57"/>
      <c r="U15" s="58" t="s">
        <v>592</v>
      </c>
      <c r="V15" s="57"/>
      <c r="W15" s="57"/>
      <c r="X15" s="56" t="s">
        <v>593</v>
      </c>
      <c r="Y15" s="16" t="s">
        <v>2</v>
      </c>
      <c r="Z15" s="16" t="s">
        <v>3</v>
      </c>
      <c r="AA15" s="16" t="s">
        <v>4</v>
      </c>
      <c r="AB15" s="16" t="s">
        <v>5</v>
      </c>
      <c r="AC15" s="57" t="s">
        <v>6</v>
      </c>
      <c r="AD15" s="57"/>
      <c r="AE15" s="56" t="s">
        <v>0</v>
      </c>
      <c r="AF15" s="13" t="s">
        <v>590</v>
      </c>
      <c r="AG15" s="57"/>
      <c r="AH15" s="57"/>
      <c r="AI15" s="57"/>
      <c r="AJ15" s="58" t="s">
        <v>592</v>
      </c>
      <c r="AK15" s="57"/>
      <c r="AL15" s="57"/>
      <c r="AM15" s="56" t="s">
        <v>593</v>
      </c>
      <c r="AN15" s="16" t="s">
        <v>2</v>
      </c>
      <c r="AO15" s="16" t="s">
        <v>3</v>
      </c>
      <c r="AP15" s="16" t="s">
        <v>4</v>
      </c>
      <c r="AQ15" s="16" t="s">
        <v>5</v>
      </c>
      <c r="AR15" s="57" t="s">
        <v>6</v>
      </c>
      <c r="AS15" s="57"/>
      <c r="AT15" s="56" t="s">
        <v>0</v>
      </c>
      <c r="AU15" s="13" t="s">
        <v>590</v>
      </c>
      <c r="AV15" s="57"/>
      <c r="AW15" s="57"/>
      <c r="AX15" s="57"/>
      <c r="AY15" s="58" t="s">
        <v>592</v>
      </c>
      <c r="AZ15" s="57"/>
      <c r="BA15" s="57"/>
      <c r="BB15" s="56" t="s">
        <v>593</v>
      </c>
      <c r="BC15" s="16" t="s">
        <v>2</v>
      </c>
      <c r="BD15" s="16" t="s">
        <v>3</v>
      </c>
      <c r="BE15" s="16" t="s">
        <v>4</v>
      </c>
      <c r="BF15" s="16" t="s">
        <v>5</v>
      </c>
      <c r="BG15" s="57" t="s">
        <v>6</v>
      </c>
      <c r="BH15" s="57"/>
      <c r="BI15" s="56" t="s">
        <v>0</v>
      </c>
      <c r="BJ15" s="13" t="s">
        <v>590</v>
      </c>
      <c r="BK15" s="57"/>
      <c r="BL15" s="57"/>
      <c r="BM15" s="57"/>
      <c r="BN15" s="58" t="s">
        <v>592</v>
      </c>
      <c r="BO15" s="57"/>
      <c r="BP15" s="57"/>
      <c r="BQ15" s="56" t="s">
        <v>593</v>
      </c>
      <c r="BR15" s="16" t="s">
        <v>2</v>
      </c>
      <c r="BS15" s="16" t="s">
        <v>3</v>
      </c>
      <c r="BT15" s="16" t="s">
        <v>4</v>
      </c>
      <c r="BU15" s="16" t="s">
        <v>5</v>
      </c>
      <c r="BV15" s="57" t="s">
        <v>6</v>
      </c>
      <c r="BW15" s="57"/>
      <c r="BX15" s="56" t="s">
        <v>0</v>
      </c>
      <c r="BY15" s="13" t="s">
        <v>590</v>
      </c>
      <c r="BZ15" s="57"/>
      <c r="CA15" s="57"/>
      <c r="CB15" s="57"/>
      <c r="CC15" s="58" t="s">
        <v>592</v>
      </c>
      <c r="CD15" s="57"/>
      <c r="CE15" s="57"/>
      <c r="CF15" s="56" t="s">
        <v>593</v>
      </c>
      <c r="CG15" s="16" t="s">
        <v>2</v>
      </c>
      <c r="CH15" s="16" t="s">
        <v>3</v>
      </c>
      <c r="CI15" s="16" t="s">
        <v>4</v>
      </c>
      <c r="CJ15" s="16" t="s">
        <v>5</v>
      </c>
      <c r="CK15" s="57" t="s">
        <v>6</v>
      </c>
      <c r="CL15" s="57"/>
      <c r="CM15" s="56" t="s">
        <v>0</v>
      </c>
      <c r="CN15" s="13" t="s">
        <v>590</v>
      </c>
      <c r="CO15" s="57"/>
      <c r="CP15" s="57"/>
      <c r="CQ15" s="57"/>
      <c r="CR15" s="58" t="s">
        <v>592</v>
      </c>
      <c r="CS15" s="57"/>
      <c r="CT15" s="57"/>
      <c r="CU15" s="56" t="s">
        <v>593</v>
      </c>
      <c r="CV15" s="16" t="s">
        <v>2</v>
      </c>
      <c r="CW15" s="16" t="s">
        <v>3</v>
      </c>
      <c r="CX15" s="16" t="s">
        <v>4</v>
      </c>
      <c r="CY15" s="16" t="s">
        <v>5</v>
      </c>
      <c r="CZ15" s="57" t="s">
        <v>6</v>
      </c>
      <c r="DA15" s="57"/>
      <c r="DB15" s="56" t="s">
        <v>0</v>
      </c>
      <c r="DC15" s="13" t="s">
        <v>590</v>
      </c>
      <c r="DD15" s="57"/>
      <c r="DE15" s="57"/>
      <c r="DF15" s="57"/>
      <c r="DG15" s="58" t="s">
        <v>592</v>
      </c>
      <c r="DH15" s="57"/>
      <c r="DI15" s="57"/>
      <c r="DJ15" s="56" t="s">
        <v>593</v>
      </c>
      <c r="DK15" s="16" t="s">
        <v>2</v>
      </c>
      <c r="DL15" s="16" t="s">
        <v>3</v>
      </c>
      <c r="DM15" s="16" t="s">
        <v>4</v>
      </c>
      <c r="DN15" s="16" t="s">
        <v>5</v>
      </c>
      <c r="DO15" s="57" t="s">
        <v>6</v>
      </c>
      <c r="DP15" s="57"/>
      <c r="DQ15" s="56" t="s">
        <v>0</v>
      </c>
      <c r="DR15" s="13" t="s">
        <v>590</v>
      </c>
      <c r="DS15" s="57"/>
      <c r="DT15" s="57"/>
      <c r="DU15" s="57"/>
      <c r="DV15" s="58" t="s">
        <v>592</v>
      </c>
      <c r="DW15" s="57"/>
      <c r="DX15" s="57"/>
      <c r="DY15" s="56" t="s">
        <v>593</v>
      </c>
      <c r="DZ15" s="16" t="s">
        <v>2</v>
      </c>
      <c r="EA15" s="16" t="s">
        <v>3</v>
      </c>
      <c r="EB15" s="16" t="s">
        <v>4</v>
      </c>
      <c r="EC15" s="16" t="s">
        <v>5</v>
      </c>
      <c r="ED15" s="57" t="s">
        <v>6</v>
      </c>
      <c r="EE15" s="17"/>
      <c r="EF15" s="56" t="s">
        <v>593</v>
      </c>
      <c r="EG15" s="16" t="s">
        <v>2</v>
      </c>
      <c r="EH15" s="16" t="s">
        <v>3</v>
      </c>
      <c r="EI15" s="16" t="s">
        <v>4</v>
      </c>
      <c r="EJ15" s="16" t="s">
        <v>5</v>
      </c>
      <c r="EK15" s="57" t="s">
        <v>6</v>
      </c>
    </row>
    <row r="16" spans="1:141" s="127" customFormat="1" ht="12.75">
      <c r="A16" s="176">
        <v>1</v>
      </c>
      <c r="B16" s="177" t="s">
        <v>668</v>
      </c>
      <c r="C16" s="176"/>
      <c r="D16" s="176"/>
      <c r="E16" s="176"/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  <c r="M16" s="176">
        <v>0</v>
      </c>
      <c r="N16" s="176">
        <f>I16-(J16+K16+L16+M16)</f>
        <v>0</v>
      </c>
      <c r="O16" s="176"/>
      <c r="P16" s="176"/>
      <c r="Q16" s="178"/>
      <c r="R16" s="176"/>
      <c r="S16" s="176"/>
      <c r="T16" s="176"/>
      <c r="U16" s="176">
        <v>0</v>
      </c>
      <c r="V16" s="176">
        <v>0</v>
      </c>
      <c r="W16" s="176">
        <v>0</v>
      </c>
      <c r="X16" s="176">
        <v>0</v>
      </c>
      <c r="Y16" s="176">
        <v>0</v>
      </c>
      <c r="Z16" s="176">
        <v>0</v>
      </c>
      <c r="AA16" s="176">
        <v>0</v>
      </c>
      <c r="AB16" s="176">
        <v>0</v>
      </c>
      <c r="AC16" s="176">
        <f>X16-(Y16+Z16+AA16+AB16)</f>
        <v>0</v>
      </c>
      <c r="AD16" s="176"/>
      <c r="AE16" s="176"/>
      <c r="AF16" s="178"/>
      <c r="AG16" s="176"/>
      <c r="AH16" s="176"/>
      <c r="AI16" s="176"/>
      <c r="AJ16" s="176">
        <v>0</v>
      </c>
      <c r="AK16" s="176">
        <v>0</v>
      </c>
      <c r="AL16" s="176">
        <v>0</v>
      </c>
      <c r="AM16" s="176">
        <v>0</v>
      </c>
      <c r="AN16" s="176">
        <v>0</v>
      </c>
      <c r="AO16" s="176">
        <v>0</v>
      </c>
      <c r="AP16" s="176">
        <v>0</v>
      </c>
      <c r="AQ16" s="176">
        <v>0</v>
      </c>
      <c r="AR16" s="176">
        <f>AM16-(AN16+AO16+AP16+AQ16)</f>
        <v>0</v>
      </c>
      <c r="AS16" s="176"/>
      <c r="AT16" s="176"/>
      <c r="AU16" s="178"/>
      <c r="AV16" s="176"/>
      <c r="AW16" s="176"/>
      <c r="AX16" s="176"/>
      <c r="AY16" s="176">
        <v>0</v>
      </c>
      <c r="AZ16" s="176">
        <v>0</v>
      </c>
      <c r="BA16" s="176">
        <v>0</v>
      </c>
      <c r="BB16" s="176">
        <v>0</v>
      </c>
      <c r="BC16" s="176">
        <v>0</v>
      </c>
      <c r="BD16" s="176">
        <v>0</v>
      </c>
      <c r="BE16" s="176">
        <v>0</v>
      </c>
      <c r="BF16" s="176">
        <v>0</v>
      </c>
      <c r="BG16" s="176">
        <f>BB16-(BC16+BD16+BE16+BF16)</f>
        <v>0</v>
      </c>
      <c r="BH16" s="176"/>
      <c r="BI16" s="176"/>
      <c r="BJ16" s="178"/>
      <c r="BK16" s="176"/>
      <c r="BL16" s="176"/>
      <c r="BM16" s="176"/>
      <c r="BN16" s="176">
        <v>0</v>
      </c>
      <c r="BO16" s="176">
        <v>0</v>
      </c>
      <c r="BP16" s="176">
        <v>0</v>
      </c>
      <c r="BQ16" s="176">
        <v>0</v>
      </c>
      <c r="BR16" s="176">
        <v>0</v>
      </c>
      <c r="BS16" s="176">
        <v>0</v>
      </c>
      <c r="BT16" s="176">
        <v>0</v>
      </c>
      <c r="BU16" s="176">
        <v>0</v>
      </c>
      <c r="BV16" s="176">
        <f>BQ16-(BR16+BS16+BT16+BU16)</f>
        <v>0</v>
      </c>
      <c r="BW16" s="176"/>
      <c r="BX16" s="176"/>
      <c r="BY16" s="178"/>
      <c r="BZ16" s="176"/>
      <c r="CA16" s="176"/>
      <c r="CB16" s="176"/>
      <c r="CC16" s="176">
        <v>0</v>
      </c>
      <c r="CD16" s="176">
        <v>0</v>
      </c>
      <c r="CE16" s="176">
        <v>0</v>
      </c>
      <c r="CF16" s="176">
        <v>0</v>
      </c>
      <c r="CG16" s="176">
        <v>0</v>
      </c>
      <c r="CH16" s="176">
        <v>0</v>
      </c>
      <c r="CI16" s="176">
        <v>0</v>
      </c>
      <c r="CJ16" s="176">
        <v>0</v>
      </c>
      <c r="CK16" s="176">
        <f>CF16-(CG16+CH16+CI16+CJ16)</f>
        <v>0</v>
      </c>
      <c r="CL16" s="176"/>
      <c r="CM16" s="176"/>
      <c r="CN16" s="178"/>
      <c r="CO16" s="176"/>
      <c r="CP16" s="176"/>
      <c r="CQ16" s="176"/>
      <c r="CR16" s="176">
        <v>0</v>
      </c>
      <c r="CS16" s="176">
        <v>0</v>
      </c>
      <c r="CT16" s="176">
        <v>0</v>
      </c>
      <c r="CU16" s="176">
        <v>0</v>
      </c>
      <c r="CV16" s="176">
        <v>0</v>
      </c>
      <c r="CW16" s="176">
        <v>0</v>
      </c>
      <c r="CX16" s="176">
        <v>0</v>
      </c>
      <c r="CY16" s="176">
        <v>0</v>
      </c>
      <c r="CZ16" s="176">
        <f>CU16-(CV16+CW16+CX16+CY16)</f>
        <v>0</v>
      </c>
      <c r="DA16" s="176"/>
      <c r="DB16" s="176"/>
      <c r="DC16" s="178"/>
      <c r="DD16" s="176"/>
      <c r="DE16" s="176"/>
      <c r="DF16" s="176"/>
      <c r="DG16" s="176">
        <v>0</v>
      </c>
      <c r="DH16" s="176">
        <v>0</v>
      </c>
      <c r="DI16" s="176">
        <v>0</v>
      </c>
      <c r="DJ16" s="176">
        <v>0</v>
      </c>
      <c r="DK16" s="176">
        <v>0</v>
      </c>
      <c r="DL16" s="176">
        <v>0</v>
      </c>
      <c r="DM16" s="176">
        <v>0</v>
      </c>
      <c r="DN16" s="176">
        <v>0</v>
      </c>
      <c r="DO16" s="176">
        <f>DJ16-(DK16+DL16+DM16+DN16)</f>
        <v>0</v>
      </c>
      <c r="DP16" s="176"/>
      <c r="DQ16" s="176">
        <v>0</v>
      </c>
      <c r="DR16" s="176">
        <v>0</v>
      </c>
      <c r="DS16" s="176">
        <v>0</v>
      </c>
      <c r="DT16" s="176">
        <v>0</v>
      </c>
      <c r="DU16" s="176">
        <v>0</v>
      </c>
      <c r="DV16" s="176">
        <v>0</v>
      </c>
      <c r="DW16" s="176">
        <v>0</v>
      </c>
      <c r="DX16" s="176">
        <v>0</v>
      </c>
      <c r="DY16" s="176">
        <f>DT16-(DU16+DV16+DW16+DX16)</f>
        <v>0</v>
      </c>
      <c r="DZ16" s="176">
        <v>0</v>
      </c>
      <c r="EA16" s="176">
        <v>0</v>
      </c>
      <c r="EB16" s="176">
        <v>0</v>
      </c>
      <c r="EC16" s="176">
        <v>0</v>
      </c>
      <c r="ED16" s="176">
        <f>DY16-(DZ16+EA16+EB16+EC16)</f>
        <v>0</v>
      </c>
      <c r="EE16" s="176"/>
      <c r="EF16" s="174">
        <f t="shared" ref="EF16:EF38" si="27">I16+X16+AM16+BB16+BQ16+CF16+CU16+DJ16+DY16</f>
        <v>0</v>
      </c>
      <c r="EG16" s="174">
        <f t="shared" ref="EG16:EG35" si="28">J16+Y16+AN16+BC16+BR16+CG16+CV16+DK16+DZ16</f>
        <v>0</v>
      </c>
      <c r="EH16" s="174">
        <f t="shared" ref="EH16:EH35" si="29">K16+Z16+AO16+BD16+BS16+CH16+CW16+DL16+EA16</f>
        <v>0</v>
      </c>
      <c r="EI16" s="174">
        <f t="shared" ref="EI16:EI35" si="30">L16+AA16+AP16+BE16+BT16+CI16+CX16+DM16+EB16</f>
        <v>0</v>
      </c>
      <c r="EJ16" s="174">
        <f t="shared" ref="EJ16:EJ35" si="31">M16+AB16+AQ16+BF16+BU16+CJ16+CY16+DN16+EC16</f>
        <v>0</v>
      </c>
      <c r="EK16" s="174">
        <f t="shared" ref="EK16:EK35" si="32">EF16-(EG16+EH16+EI16+EJ16)</f>
        <v>0</v>
      </c>
    </row>
    <row r="17" spans="1:141" s="127" customFormat="1" ht="12.75">
      <c r="A17" s="176">
        <v>2</v>
      </c>
      <c r="B17" s="177" t="s">
        <v>669</v>
      </c>
      <c r="C17" s="176"/>
      <c r="D17" s="176"/>
      <c r="E17" s="176"/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f t="shared" ref="N17:N35" si="33">I17-(J17+K17+L17+M17)</f>
        <v>0</v>
      </c>
      <c r="O17" s="176"/>
      <c r="P17" s="176"/>
      <c r="Q17" s="178"/>
      <c r="R17" s="176"/>
      <c r="S17" s="176"/>
      <c r="T17" s="176"/>
      <c r="U17" s="176">
        <v>0</v>
      </c>
      <c r="V17" s="176">
        <v>0</v>
      </c>
      <c r="W17" s="176">
        <v>0</v>
      </c>
      <c r="X17" s="176">
        <v>0</v>
      </c>
      <c r="Y17" s="176">
        <v>0</v>
      </c>
      <c r="Z17" s="176">
        <v>0</v>
      </c>
      <c r="AA17" s="176">
        <v>0</v>
      </c>
      <c r="AB17" s="176">
        <v>0</v>
      </c>
      <c r="AC17" s="176">
        <f t="shared" ref="AC17:AC35" si="34">X17-(Y17+Z17+AA17+AB17)</f>
        <v>0</v>
      </c>
      <c r="AD17" s="176"/>
      <c r="AE17" s="176"/>
      <c r="AF17" s="178"/>
      <c r="AG17" s="176"/>
      <c r="AH17" s="176"/>
      <c r="AI17" s="176"/>
      <c r="AJ17" s="176">
        <v>0</v>
      </c>
      <c r="AK17" s="176">
        <v>0</v>
      </c>
      <c r="AL17" s="176">
        <v>0</v>
      </c>
      <c r="AM17" s="176">
        <v>0</v>
      </c>
      <c r="AN17" s="176">
        <v>0</v>
      </c>
      <c r="AO17" s="176">
        <v>0</v>
      </c>
      <c r="AP17" s="176">
        <v>0</v>
      </c>
      <c r="AQ17" s="176">
        <v>0</v>
      </c>
      <c r="AR17" s="176">
        <f t="shared" ref="AR17:AR35" si="35">AM17-(AN17+AO17+AP17+AQ17)</f>
        <v>0</v>
      </c>
      <c r="AS17" s="176"/>
      <c r="AT17" s="176"/>
      <c r="AU17" s="178"/>
      <c r="AV17" s="176"/>
      <c r="AW17" s="176"/>
      <c r="AX17" s="176"/>
      <c r="AY17" s="176">
        <v>0</v>
      </c>
      <c r="AZ17" s="176">
        <v>0</v>
      </c>
      <c r="BA17" s="176">
        <v>0</v>
      </c>
      <c r="BB17" s="176">
        <v>0</v>
      </c>
      <c r="BC17" s="176">
        <v>0</v>
      </c>
      <c r="BD17" s="176">
        <v>0</v>
      </c>
      <c r="BE17" s="176">
        <v>0</v>
      </c>
      <c r="BF17" s="176">
        <v>0</v>
      </c>
      <c r="BG17" s="176">
        <f t="shared" ref="BG17:BG35" si="36">BB17-(BC17+BD17+BE17+BF17)</f>
        <v>0</v>
      </c>
      <c r="BH17" s="176"/>
      <c r="BI17" s="176"/>
      <c r="BJ17" s="178"/>
      <c r="BK17" s="176"/>
      <c r="BL17" s="176"/>
      <c r="BM17" s="176"/>
      <c r="BN17" s="176">
        <v>0</v>
      </c>
      <c r="BO17" s="176">
        <v>0</v>
      </c>
      <c r="BP17" s="176">
        <v>0</v>
      </c>
      <c r="BQ17" s="176">
        <v>0</v>
      </c>
      <c r="BR17" s="176">
        <v>0</v>
      </c>
      <c r="BS17" s="176">
        <v>0</v>
      </c>
      <c r="BT17" s="176">
        <v>0</v>
      </c>
      <c r="BU17" s="176">
        <v>0</v>
      </c>
      <c r="BV17" s="176">
        <f t="shared" ref="BV17:BV35" si="37">BQ17-(BR17+BS17+BT17+BU17)</f>
        <v>0</v>
      </c>
      <c r="BW17" s="176"/>
      <c r="BX17" s="176"/>
      <c r="BY17" s="178"/>
      <c r="BZ17" s="176"/>
      <c r="CA17" s="176"/>
      <c r="CB17" s="176"/>
      <c r="CC17" s="176">
        <v>0</v>
      </c>
      <c r="CD17" s="176">
        <v>0</v>
      </c>
      <c r="CE17" s="176">
        <v>0</v>
      </c>
      <c r="CF17" s="176">
        <v>0</v>
      </c>
      <c r="CG17" s="176">
        <v>0</v>
      </c>
      <c r="CH17" s="176">
        <v>0</v>
      </c>
      <c r="CI17" s="176">
        <v>0</v>
      </c>
      <c r="CJ17" s="176">
        <v>0</v>
      </c>
      <c r="CK17" s="176">
        <f t="shared" ref="CK17:CK35" si="38">CF17-(CG17+CH17+CI17+CJ17)</f>
        <v>0</v>
      </c>
      <c r="CL17" s="176"/>
      <c r="CM17" s="176"/>
      <c r="CN17" s="178"/>
      <c r="CO17" s="176"/>
      <c r="CP17" s="176"/>
      <c r="CQ17" s="176"/>
      <c r="CR17" s="176">
        <v>0</v>
      </c>
      <c r="CS17" s="176">
        <v>0</v>
      </c>
      <c r="CT17" s="176">
        <v>0</v>
      </c>
      <c r="CU17" s="176">
        <v>0</v>
      </c>
      <c r="CV17" s="176">
        <v>0</v>
      </c>
      <c r="CW17" s="176">
        <v>0</v>
      </c>
      <c r="CX17" s="176">
        <v>0</v>
      </c>
      <c r="CY17" s="176">
        <v>0</v>
      </c>
      <c r="CZ17" s="176">
        <f t="shared" ref="CZ17:CZ35" si="39">CU17-(CV17+CW17+CX17+CY17)</f>
        <v>0</v>
      </c>
      <c r="DA17" s="176"/>
      <c r="DB17" s="176"/>
      <c r="DC17" s="178"/>
      <c r="DD17" s="176"/>
      <c r="DE17" s="176"/>
      <c r="DF17" s="176"/>
      <c r="DG17" s="176">
        <v>0</v>
      </c>
      <c r="DH17" s="176">
        <v>0</v>
      </c>
      <c r="DI17" s="176">
        <v>0</v>
      </c>
      <c r="DJ17" s="176">
        <v>0</v>
      </c>
      <c r="DK17" s="176">
        <v>0</v>
      </c>
      <c r="DL17" s="176">
        <v>0</v>
      </c>
      <c r="DM17" s="176">
        <v>0</v>
      </c>
      <c r="DN17" s="176">
        <v>0</v>
      </c>
      <c r="DO17" s="176">
        <f t="shared" ref="DO17:DO35" si="40">DJ17-(DK17+DL17+DM17+DN17)</f>
        <v>0</v>
      </c>
      <c r="DP17" s="176"/>
      <c r="DQ17" s="176">
        <v>0</v>
      </c>
      <c r="DR17" s="176">
        <v>0</v>
      </c>
      <c r="DS17" s="176">
        <v>0</v>
      </c>
      <c r="DT17" s="176">
        <v>0</v>
      </c>
      <c r="DU17" s="176">
        <v>0</v>
      </c>
      <c r="DV17" s="176">
        <v>0</v>
      </c>
      <c r="DW17" s="176">
        <v>0</v>
      </c>
      <c r="DX17" s="176">
        <v>0</v>
      </c>
      <c r="DY17" s="176">
        <f t="shared" ref="DY17:DY35" si="41">DT17-(DU17+DV17+DW17+DX17)</f>
        <v>0</v>
      </c>
      <c r="DZ17" s="176"/>
      <c r="EA17" s="176"/>
      <c r="EB17" s="176"/>
      <c r="EC17" s="176"/>
      <c r="ED17" s="176"/>
      <c r="EE17" s="176"/>
      <c r="EF17" s="174">
        <f t="shared" si="27"/>
        <v>0</v>
      </c>
      <c r="EG17" s="174">
        <f t="shared" si="28"/>
        <v>0</v>
      </c>
      <c r="EH17" s="174">
        <f t="shared" si="29"/>
        <v>0</v>
      </c>
      <c r="EI17" s="174">
        <f t="shared" si="30"/>
        <v>0</v>
      </c>
      <c r="EJ17" s="174">
        <f t="shared" si="31"/>
        <v>0</v>
      </c>
      <c r="EK17" s="174">
        <f t="shared" si="32"/>
        <v>0</v>
      </c>
    </row>
    <row r="18" spans="1:141" s="127" customFormat="1" ht="12.75">
      <c r="A18" s="176">
        <v>3</v>
      </c>
      <c r="B18" s="177" t="s">
        <v>670</v>
      </c>
      <c r="C18" s="176"/>
      <c r="D18" s="176"/>
      <c r="E18" s="176"/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f t="shared" si="33"/>
        <v>0</v>
      </c>
      <c r="O18" s="176"/>
      <c r="P18" s="176"/>
      <c r="Q18" s="178"/>
      <c r="R18" s="176"/>
      <c r="S18" s="176"/>
      <c r="T18" s="176"/>
      <c r="U18" s="176">
        <v>0</v>
      </c>
      <c r="V18" s="176">
        <v>0</v>
      </c>
      <c r="W18" s="176">
        <v>0</v>
      </c>
      <c r="X18" s="176">
        <v>0</v>
      </c>
      <c r="Y18" s="176">
        <v>0</v>
      </c>
      <c r="Z18" s="176">
        <v>0</v>
      </c>
      <c r="AA18" s="176">
        <v>0</v>
      </c>
      <c r="AB18" s="176">
        <v>0</v>
      </c>
      <c r="AC18" s="176">
        <f t="shared" si="34"/>
        <v>0</v>
      </c>
      <c r="AD18" s="176"/>
      <c r="AE18" s="176"/>
      <c r="AF18" s="178"/>
      <c r="AG18" s="176"/>
      <c r="AH18" s="176"/>
      <c r="AI18" s="176"/>
      <c r="AJ18" s="176">
        <v>0</v>
      </c>
      <c r="AK18" s="176">
        <v>0</v>
      </c>
      <c r="AL18" s="176">
        <v>0</v>
      </c>
      <c r="AM18" s="176">
        <v>0</v>
      </c>
      <c r="AN18" s="176">
        <v>0</v>
      </c>
      <c r="AO18" s="176">
        <v>0</v>
      </c>
      <c r="AP18" s="176">
        <v>0</v>
      </c>
      <c r="AQ18" s="176">
        <v>0</v>
      </c>
      <c r="AR18" s="176">
        <f t="shared" si="35"/>
        <v>0</v>
      </c>
      <c r="AS18" s="176"/>
      <c r="AT18" s="176"/>
      <c r="AU18" s="178"/>
      <c r="AV18" s="176"/>
      <c r="AW18" s="176"/>
      <c r="AX18" s="176"/>
      <c r="AY18" s="176">
        <v>0</v>
      </c>
      <c r="AZ18" s="176">
        <v>0</v>
      </c>
      <c r="BA18" s="176">
        <v>0</v>
      </c>
      <c r="BB18" s="176">
        <v>0</v>
      </c>
      <c r="BC18" s="176">
        <v>0</v>
      </c>
      <c r="BD18" s="176">
        <v>0</v>
      </c>
      <c r="BE18" s="176">
        <v>0</v>
      </c>
      <c r="BF18" s="176">
        <v>0</v>
      </c>
      <c r="BG18" s="176">
        <f t="shared" si="36"/>
        <v>0</v>
      </c>
      <c r="BH18" s="176"/>
      <c r="BI18" s="176"/>
      <c r="BJ18" s="178"/>
      <c r="BK18" s="176"/>
      <c r="BL18" s="176"/>
      <c r="BM18" s="176"/>
      <c r="BN18" s="176">
        <v>0</v>
      </c>
      <c r="BO18" s="176">
        <v>0</v>
      </c>
      <c r="BP18" s="176">
        <v>0</v>
      </c>
      <c r="BQ18" s="176">
        <v>0</v>
      </c>
      <c r="BR18" s="176">
        <v>0</v>
      </c>
      <c r="BS18" s="176">
        <v>0</v>
      </c>
      <c r="BT18" s="176">
        <v>0</v>
      </c>
      <c r="BU18" s="176">
        <v>0</v>
      </c>
      <c r="BV18" s="176">
        <f t="shared" si="37"/>
        <v>0</v>
      </c>
      <c r="BW18" s="176"/>
      <c r="BX18" s="176"/>
      <c r="BY18" s="178"/>
      <c r="BZ18" s="176"/>
      <c r="CA18" s="176"/>
      <c r="CB18" s="176"/>
      <c r="CC18" s="176">
        <v>0</v>
      </c>
      <c r="CD18" s="176">
        <v>0</v>
      </c>
      <c r="CE18" s="176">
        <v>0</v>
      </c>
      <c r="CF18" s="176">
        <v>0</v>
      </c>
      <c r="CG18" s="176">
        <v>0</v>
      </c>
      <c r="CH18" s="176">
        <v>0</v>
      </c>
      <c r="CI18" s="176">
        <v>0</v>
      </c>
      <c r="CJ18" s="176">
        <v>0</v>
      </c>
      <c r="CK18" s="176">
        <f t="shared" si="38"/>
        <v>0</v>
      </c>
      <c r="CL18" s="176"/>
      <c r="CM18" s="176"/>
      <c r="CN18" s="178"/>
      <c r="CO18" s="176"/>
      <c r="CP18" s="176"/>
      <c r="CQ18" s="176"/>
      <c r="CR18" s="176">
        <v>0</v>
      </c>
      <c r="CS18" s="176">
        <v>0</v>
      </c>
      <c r="CT18" s="176">
        <v>0</v>
      </c>
      <c r="CU18" s="176">
        <v>0</v>
      </c>
      <c r="CV18" s="176">
        <v>0</v>
      </c>
      <c r="CW18" s="176">
        <v>0</v>
      </c>
      <c r="CX18" s="176">
        <v>0</v>
      </c>
      <c r="CY18" s="176">
        <v>0</v>
      </c>
      <c r="CZ18" s="176">
        <f t="shared" si="39"/>
        <v>0</v>
      </c>
      <c r="DA18" s="176"/>
      <c r="DB18" s="176"/>
      <c r="DC18" s="178"/>
      <c r="DD18" s="176"/>
      <c r="DE18" s="176"/>
      <c r="DF18" s="176"/>
      <c r="DG18" s="176">
        <v>0</v>
      </c>
      <c r="DH18" s="176">
        <v>0</v>
      </c>
      <c r="DI18" s="176">
        <v>0</v>
      </c>
      <c r="DJ18" s="176">
        <v>0</v>
      </c>
      <c r="DK18" s="176">
        <v>0</v>
      </c>
      <c r="DL18" s="176">
        <v>0</v>
      </c>
      <c r="DM18" s="176">
        <v>0</v>
      </c>
      <c r="DN18" s="176">
        <v>0</v>
      </c>
      <c r="DO18" s="176">
        <f t="shared" si="40"/>
        <v>0</v>
      </c>
      <c r="DP18" s="176"/>
      <c r="DQ18" s="176">
        <v>0</v>
      </c>
      <c r="DR18" s="176">
        <v>0</v>
      </c>
      <c r="DS18" s="176">
        <v>0</v>
      </c>
      <c r="DT18" s="176">
        <v>0</v>
      </c>
      <c r="DU18" s="176">
        <v>0</v>
      </c>
      <c r="DV18" s="176">
        <v>0</v>
      </c>
      <c r="DW18" s="176">
        <v>0</v>
      </c>
      <c r="DX18" s="176">
        <v>0</v>
      </c>
      <c r="DY18" s="176">
        <f t="shared" si="41"/>
        <v>0</v>
      </c>
      <c r="DZ18" s="176"/>
      <c r="EA18" s="176"/>
      <c r="EB18" s="176"/>
      <c r="EC18" s="176"/>
      <c r="ED18" s="176"/>
      <c r="EE18" s="176"/>
      <c r="EF18" s="174">
        <f t="shared" si="27"/>
        <v>0</v>
      </c>
      <c r="EG18" s="174">
        <f t="shared" si="28"/>
        <v>0</v>
      </c>
      <c r="EH18" s="174">
        <f t="shared" si="29"/>
        <v>0</v>
      </c>
      <c r="EI18" s="174">
        <f t="shared" si="30"/>
        <v>0</v>
      </c>
      <c r="EJ18" s="174">
        <f t="shared" si="31"/>
        <v>0</v>
      </c>
      <c r="EK18" s="174">
        <f t="shared" si="32"/>
        <v>0</v>
      </c>
    </row>
    <row r="19" spans="1:141" s="127" customFormat="1" ht="12.75">
      <c r="A19" s="176">
        <v>4</v>
      </c>
      <c r="B19" s="177" t="s">
        <v>671</v>
      </c>
      <c r="C19" s="176"/>
      <c r="D19" s="176"/>
      <c r="E19" s="176"/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  <c r="M19" s="176">
        <v>0</v>
      </c>
      <c r="N19" s="176">
        <f t="shared" si="33"/>
        <v>0</v>
      </c>
      <c r="O19" s="176"/>
      <c r="P19" s="176"/>
      <c r="Q19" s="178"/>
      <c r="R19" s="176"/>
      <c r="S19" s="176"/>
      <c r="T19" s="176"/>
      <c r="U19" s="176">
        <v>0</v>
      </c>
      <c r="V19" s="176">
        <v>0</v>
      </c>
      <c r="W19" s="176">
        <v>0</v>
      </c>
      <c r="X19" s="176">
        <v>0</v>
      </c>
      <c r="Y19" s="176">
        <v>0</v>
      </c>
      <c r="Z19" s="176">
        <v>0</v>
      </c>
      <c r="AA19" s="176">
        <v>0</v>
      </c>
      <c r="AB19" s="176">
        <v>0</v>
      </c>
      <c r="AC19" s="176">
        <f t="shared" si="34"/>
        <v>0</v>
      </c>
      <c r="AD19" s="176"/>
      <c r="AE19" s="176"/>
      <c r="AF19" s="178"/>
      <c r="AG19" s="176"/>
      <c r="AH19" s="176"/>
      <c r="AI19" s="176"/>
      <c r="AJ19" s="176">
        <v>0</v>
      </c>
      <c r="AK19" s="176">
        <v>0</v>
      </c>
      <c r="AL19" s="176">
        <v>0</v>
      </c>
      <c r="AM19" s="176">
        <v>0</v>
      </c>
      <c r="AN19" s="176">
        <v>0</v>
      </c>
      <c r="AO19" s="176">
        <v>0</v>
      </c>
      <c r="AP19" s="176">
        <v>0</v>
      </c>
      <c r="AQ19" s="176">
        <v>0</v>
      </c>
      <c r="AR19" s="176">
        <f t="shared" si="35"/>
        <v>0</v>
      </c>
      <c r="AS19" s="176"/>
      <c r="AT19" s="176"/>
      <c r="AU19" s="178"/>
      <c r="AV19" s="176"/>
      <c r="AW19" s="176"/>
      <c r="AX19" s="176"/>
      <c r="AY19" s="176">
        <v>0</v>
      </c>
      <c r="AZ19" s="176">
        <v>0</v>
      </c>
      <c r="BA19" s="176">
        <v>0</v>
      </c>
      <c r="BB19" s="176">
        <v>0</v>
      </c>
      <c r="BC19" s="176">
        <v>0</v>
      </c>
      <c r="BD19" s="176">
        <v>0</v>
      </c>
      <c r="BE19" s="176">
        <v>0</v>
      </c>
      <c r="BF19" s="176">
        <v>0</v>
      </c>
      <c r="BG19" s="176">
        <f t="shared" si="36"/>
        <v>0</v>
      </c>
      <c r="BH19" s="176"/>
      <c r="BI19" s="176"/>
      <c r="BJ19" s="178"/>
      <c r="BK19" s="176"/>
      <c r="BL19" s="176"/>
      <c r="BM19" s="176"/>
      <c r="BN19" s="176">
        <v>0</v>
      </c>
      <c r="BO19" s="176">
        <v>0</v>
      </c>
      <c r="BP19" s="176">
        <v>0</v>
      </c>
      <c r="BQ19" s="176">
        <v>0</v>
      </c>
      <c r="BR19" s="176">
        <v>0</v>
      </c>
      <c r="BS19" s="176">
        <v>0</v>
      </c>
      <c r="BT19" s="176">
        <v>0</v>
      </c>
      <c r="BU19" s="176">
        <v>0</v>
      </c>
      <c r="BV19" s="176">
        <f t="shared" si="37"/>
        <v>0</v>
      </c>
      <c r="BW19" s="176"/>
      <c r="BX19" s="176"/>
      <c r="BY19" s="178"/>
      <c r="BZ19" s="176"/>
      <c r="CA19" s="176"/>
      <c r="CB19" s="176"/>
      <c r="CC19" s="176">
        <v>0</v>
      </c>
      <c r="CD19" s="176">
        <v>0</v>
      </c>
      <c r="CE19" s="176">
        <v>0</v>
      </c>
      <c r="CF19" s="176">
        <v>0</v>
      </c>
      <c r="CG19" s="176">
        <v>0</v>
      </c>
      <c r="CH19" s="176">
        <v>0</v>
      </c>
      <c r="CI19" s="176">
        <v>0</v>
      </c>
      <c r="CJ19" s="176">
        <v>0</v>
      </c>
      <c r="CK19" s="176">
        <f t="shared" si="38"/>
        <v>0</v>
      </c>
      <c r="CL19" s="176"/>
      <c r="CM19" s="176"/>
      <c r="CN19" s="178"/>
      <c r="CO19" s="176"/>
      <c r="CP19" s="176"/>
      <c r="CQ19" s="176"/>
      <c r="CR19" s="176">
        <v>0</v>
      </c>
      <c r="CS19" s="176">
        <v>0</v>
      </c>
      <c r="CT19" s="176">
        <v>0</v>
      </c>
      <c r="CU19" s="176">
        <v>0</v>
      </c>
      <c r="CV19" s="176">
        <v>0</v>
      </c>
      <c r="CW19" s="176">
        <v>0</v>
      </c>
      <c r="CX19" s="176">
        <v>0</v>
      </c>
      <c r="CY19" s="176">
        <v>0</v>
      </c>
      <c r="CZ19" s="176">
        <f t="shared" si="39"/>
        <v>0</v>
      </c>
      <c r="DA19" s="176"/>
      <c r="DB19" s="176"/>
      <c r="DC19" s="178"/>
      <c r="DD19" s="176"/>
      <c r="DE19" s="176"/>
      <c r="DF19" s="176"/>
      <c r="DG19" s="176">
        <v>0</v>
      </c>
      <c r="DH19" s="176">
        <v>0</v>
      </c>
      <c r="DI19" s="176">
        <v>0</v>
      </c>
      <c r="DJ19" s="176">
        <v>0</v>
      </c>
      <c r="DK19" s="176">
        <v>0</v>
      </c>
      <c r="DL19" s="176">
        <v>0</v>
      </c>
      <c r="DM19" s="176">
        <v>0</v>
      </c>
      <c r="DN19" s="176">
        <v>0</v>
      </c>
      <c r="DO19" s="176">
        <f t="shared" si="40"/>
        <v>0</v>
      </c>
      <c r="DP19" s="176"/>
      <c r="DQ19" s="176">
        <v>0</v>
      </c>
      <c r="DR19" s="176">
        <v>0</v>
      </c>
      <c r="DS19" s="176">
        <v>0</v>
      </c>
      <c r="DT19" s="176">
        <v>0</v>
      </c>
      <c r="DU19" s="176">
        <v>0</v>
      </c>
      <c r="DV19" s="176">
        <v>0</v>
      </c>
      <c r="DW19" s="176">
        <v>0</v>
      </c>
      <c r="DX19" s="176">
        <v>0</v>
      </c>
      <c r="DY19" s="176">
        <f t="shared" si="41"/>
        <v>0</v>
      </c>
      <c r="DZ19" s="176"/>
      <c r="EA19" s="176"/>
      <c r="EB19" s="176"/>
      <c r="EC19" s="176"/>
      <c r="ED19" s="176"/>
      <c r="EE19" s="176"/>
      <c r="EF19" s="174">
        <f t="shared" si="27"/>
        <v>0</v>
      </c>
      <c r="EG19" s="174">
        <f t="shared" si="28"/>
        <v>0</v>
      </c>
      <c r="EH19" s="174">
        <f t="shared" si="29"/>
        <v>0</v>
      </c>
      <c r="EI19" s="174">
        <f t="shared" si="30"/>
        <v>0</v>
      </c>
      <c r="EJ19" s="174">
        <f t="shared" si="31"/>
        <v>0</v>
      </c>
      <c r="EK19" s="174">
        <f t="shared" si="32"/>
        <v>0</v>
      </c>
    </row>
    <row r="20" spans="1:141" s="127" customFormat="1" ht="12.75">
      <c r="A20" s="176">
        <v>5</v>
      </c>
      <c r="B20" s="177" t="s">
        <v>672</v>
      </c>
      <c r="C20" s="176"/>
      <c r="D20" s="176"/>
      <c r="E20" s="176"/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76">
        <f t="shared" si="33"/>
        <v>0</v>
      </c>
      <c r="O20" s="176"/>
      <c r="P20" s="176"/>
      <c r="Q20" s="178"/>
      <c r="R20" s="176"/>
      <c r="S20" s="176"/>
      <c r="T20" s="176"/>
      <c r="U20" s="176">
        <v>0</v>
      </c>
      <c r="V20" s="176">
        <v>0</v>
      </c>
      <c r="W20" s="176">
        <v>0</v>
      </c>
      <c r="X20" s="176">
        <v>0</v>
      </c>
      <c r="Y20" s="176">
        <v>0</v>
      </c>
      <c r="Z20" s="176">
        <v>0</v>
      </c>
      <c r="AA20" s="176">
        <v>0</v>
      </c>
      <c r="AB20" s="176">
        <v>0</v>
      </c>
      <c r="AC20" s="176">
        <f t="shared" si="34"/>
        <v>0</v>
      </c>
      <c r="AD20" s="176"/>
      <c r="AE20" s="176"/>
      <c r="AF20" s="178"/>
      <c r="AG20" s="176"/>
      <c r="AH20" s="176"/>
      <c r="AI20" s="176"/>
      <c r="AJ20" s="176">
        <v>0</v>
      </c>
      <c r="AK20" s="176">
        <v>0</v>
      </c>
      <c r="AL20" s="176">
        <v>0</v>
      </c>
      <c r="AM20" s="176">
        <v>0</v>
      </c>
      <c r="AN20" s="176">
        <v>0</v>
      </c>
      <c r="AO20" s="176">
        <v>0</v>
      </c>
      <c r="AP20" s="176">
        <v>0</v>
      </c>
      <c r="AQ20" s="176">
        <v>0</v>
      </c>
      <c r="AR20" s="176">
        <f t="shared" si="35"/>
        <v>0</v>
      </c>
      <c r="AS20" s="176"/>
      <c r="AT20" s="176"/>
      <c r="AU20" s="178"/>
      <c r="AV20" s="176"/>
      <c r="AW20" s="176"/>
      <c r="AX20" s="176"/>
      <c r="AY20" s="176">
        <v>0</v>
      </c>
      <c r="AZ20" s="176">
        <v>0</v>
      </c>
      <c r="BA20" s="176">
        <v>0</v>
      </c>
      <c r="BB20" s="176">
        <v>0</v>
      </c>
      <c r="BC20" s="176">
        <v>0</v>
      </c>
      <c r="BD20" s="176">
        <v>0</v>
      </c>
      <c r="BE20" s="176">
        <v>0</v>
      </c>
      <c r="BF20" s="176">
        <v>0</v>
      </c>
      <c r="BG20" s="176">
        <f t="shared" si="36"/>
        <v>0</v>
      </c>
      <c r="BH20" s="176"/>
      <c r="BI20" s="176"/>
      <c r="BJ20" s="178"/>
      <c r="BK20" s="176"/>
      <c r="BL20" s="176"/>
      <c r="BM20" s="176"/>
      <c r="BN20" s="176">
        <v>0</v>
      </c>
      <c r="BO20" s="176">
        <v>0</v>
      </c>
      <c r="BP20" s="176">
        <v>0</v>
      </c>
      <c r="BQ20" s="176">
        <v>0</v>
      </c>
      <c r="BR20" s="176">
        <v>0</v>
      </c>
      <c r="BS20" s="176">
        <v>0</v>
      </c>
      <c r="BT20" s="176">
        <v>0</v>
      </c>
      <c r="BU20" s="176">
        <v>0</v>
      </c>
      <c r="BV20" s="176">
        <f t="shared" si="37"/>
        <v>0</v>
      </c>
      <c r="BW20" s="176"/>
      <c r="BX20" s="176"/>
      <c r="BY20" s="178"/>
      <c r="BZ20" s="176"/>
      <c r="CA20" s="176"/>
      <c r="CB20" s="176"/>
      <c r="CC20" s="176">
        <v>0</v>
      </c>
      <c r="CD20" s="176">
        <v>0</v>
      </c>
      <c r="CE20" s="176">
        <v>0</v>
      </c>
      <c r="CF20" s="176">
        <v>0</v>
      </c>
      <c r="CG20" s="176">
        <v>0</v>
      </c>
      <c r="CH20" s="176">
        <v>0</v>
      </c>
      <c r="CI20" s="176">
        <v>0</v>
      </c>
      <c r="CJ20" s="176">
        <v>0</v>
      </c>
      <c r="CK20" s="176">
        <f t="shared" si="38"/>
        <v>0</v>
      </c>
      <c r="CL20" s="176"/>
      <c r="CM20" s="176"/>
      <c r="CN20" s="178"/>
      <c r="CO20" s="176"/>
      <c r="CP20" s="176"/>
      <c r="CQ20" s="176"/>
      <c r="CR20" s="176">
        <v>0</v>
      </c>
      <c r="CS20" s="176">
        <v>0</v>
      </c>
      <c r="CT20" s="176">
        <v>0</v>
      </c>
      <c r="CU20" s="176">
        <v>0</v>
      </c>
      <c r="CV20" s="176">
        <v>0</v>
      </c>
      <c r="CW20" s="176">
        <v>0</v>
      </c>
      <c r="CX20" s="176">
        <v>0</v>
      </c>
      <c r="CY20" s="176">
        <v>0</v>
      </c>
      <c r="CZ20" s="176">
        <f t="shared" si="39"/>
        <v>0</v>
      </c>
      <c r="DA20" s="176"/>
      <c r="DB20" s="176"/>
      <c r="DC20" s="178"/>
      <c r="DD20" s="176"/>
      <c r="DE20" s="176"/>
      <c r="DF20" s="176"/>
      <c r="DG20" s="176">
        <v>0</v>
      </c>
      <c r="DH20" s="176">
        <v>0</v>
      </c>
      <c r="DI20" s="176">
        <v>0</v>
      </c>
      <c r="DJ20" s="176">
        <v>0</v>
      </c>
      <c r="DK20" s="176">
        <v>0</v>
      </c>
      <c r="DL20" s="176">
        <v>0</v>
      </c>
      <c r="DM20" s="176">
        <v>0</v>
      </c>
      <c r="DN20" s="176">
        <v>0</v>
      </c>
      <c r="DO20" s="176">
        <f t="shared" si="40"/>
        <v>0</v>
      </c>
      <c r="DP20" s="176"/>
      <c r="DQ20" s="176">
        <v>0</v>
      </c>
      <c r="DR20" s="176">
        <v>0</v>
      </c>
      <c r="DS20" s="176">
        <v>0</v>
      </c>
      <c r="DT20" s="176">
        <v>0</v>
      </c>
      <c r="DU20" s="176">
        <v>0</v>
      </c>
      <c r="DV20" s="176">
        <v>0</v>
      </c>
      <c r="DW20" s="176">
        <v>0</v>
      </c>
      <c r="DX20" s="176">
        <v>0</v>
      </c>
      <c r="DY20" s="176">
        <f t="shared" si="41"/>
        <v>0</v>
      </c>
      <c r="DZ20" s="176"/>
      <c r="EA20" s="176"/>
      <c r="EB20" s="176"/>
      <c r="EC20" s="176"/>
      <c r="ED20" s="176"/>
      <c r="EE20" s="176"/>
      <c r="EF20" s="174">
        <f t="shared" si="27"/>
        <v>0</v>
      </c>
      <c r="EG20" s="174">
        <f t="shared" si="28"/>
        <v>0</v>
      </c>
      <c r="EH20" s="174">
        <f t="shared" si="29"/>
        <v>0</v>
      </c>
      <c r="EI20" s="174">
        <f t="shared" si="30"/>
        <v>0</v>
      </c>
      <c r="EJ20" s="174">
        <f t="shared" si="31"/>
        <v>0</v>
      </c>
      <c r="EK20" s="174">
        <f t="shared" si="32"/>
        <v>0</v>
      </c>
    </row>
    <row r="21" spans="1:141" s="127" customFormat="1" ht="12.75">
      <c r="A21" s="176">
        <v>6</v>
      </c>
      <c r="B21" s="177" t="s">
        <v>673</v>
      </c>
      <c r="C21" s="176"/>
      <c r="D21" s="176"/>
      <c r="E21" s="176"/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  <c r="M21" s="176">
        <v>0</v>
      </c>
      <c r="N21" s="176">
        <f t="shared" si="33"/>
        <v>0</v>
      </c>
      <c r="O21" s="176"/>
      <c r="P21" s="176"/>
      <c r="Q21" s="178"/>
      <c r="R21" s="176"/>
      <c r="S21" s="176"/>
      <c r="T21" s="176"/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f t="shared" si="34"/>
        <v>0</v>
      </c>
      <c r="AD21" s="176"/>
      <c r="AE21" s="176"/>
      <c r="AF21" s="178"/>
      <c r="AG21" s="176"/>
      <c r="AH21" s="176"/>
      <c r="AI21" s="176"/>
      <c r="AJ21" s="176">
        <v>0</v>
      </c>
      <c r="AK21" s="176">
        <v>0</v>
      </c>
      <c r="AL21" s="176">
        <v>0</v>
      </c>
      <c r="AM21" s="176">
        <v>0</v>
      </c>
      <c r="AN21" s="176">
        <v>0</v>
      </c>
      <c r="AO21" s="176">
        <v>0</v>
      </c>
      <c r="AP21" s="176">
        <v>0</v>
      </c>
      <c r="AQ21" s="176">
        <v>0</v>
      </c>
      <c r="AR21" s="176">
        <f t="shared" si="35"/>
        <v>0</v>
      </c>
      <c r="AS21" s="176"/>
      <c r="AT21" s="176"/>
      <c r="AU21" s="178"/>
      <c r="AV21" s="176"/>
      <c r="AW21" s="176"/>
      <c r="AX21" s="176"/>
      <c r="AY21" s="176">
        <v>0</v>
      </c>
      <c r="AZ21" s="176">
        <v>0</v>
      </c>
      <c r="BA21" s="176">
        <v>0</v>
      </c>
      <c r="BB21" s="176">
        <v>0</v>
      </c>
      <c r="BC21" s="176">
        <v>0</v>
      </c>
      <c r="BD21" s="176">
        <v>0</v>
      </c>
      <c r="BE21" s="176">
        <v>0</v>
      </c>
      <c r="BF21" s="176">
        <v>0</v>
      </c>
      <c r="BG21" s="176">
        <f t="shared" si="36"/>
        <v>0</v>
      </c>
      <c r="BH21" s="176"/>
      <c r="BI21" s="176"/>
      <c r="BJ21" s="178"/>
      <c r="BK21" s="176"/>
      <c r="BL21" s="176"/>
      <c r="BM21" s="176"/>
      <c r="BN21" s="176">
        <v>0</v>
      </c>
      <c r="BO21" s="176">
        <v>0</v>
      </c>
      <c r="BP21" s="176">
        <v>0</v>
      </c>
      <c r="BQ21" s="176">
        <v>0</v>
      </c>
      <c r="BR21" s="176">
        <v>0</v>
      </c>
      <c r="BS21" s="176">
        <v>0</v>
      </c>
      <c r="BT21" s="176">
        <v>0</v>
      </c>
      <c r="BU21" s="176">
        <v>0</v>
      </c>
      <c r="BV21" s="176">
        <f t="shared" si="37"/>
        <v>0</v>
      </c>
      <c r="BW21" s="176"/>
      <c r="BX21" s="176"/>
      <c r="BY21" s="178"/>
      <c r="BZ21" s="176"/>
      <c r="CA21" s="176"/>
      <c r="CB21" s="176"/>
      <c r="CC21" s="176">
        <v>0</v>
      </c>
      <c r="CD21" s="176">
        <v>0</v>
      </c>
      <c r="CE21" s="176">
        <v>0</v>
      </c>
      <c r="CF21" s="176">
        <v>0</v>
      </c>
      <c r="CG21" s="176">
        <v>0</v>
      </c>
      <c r="CH21" s="176">
        <v>0</v>
      </c>
      <c r="CI21" s="176">
        <v>0</v>
      </c>
      <c r="CJ21" s="176">
        <v>0</v>
      </c>
      <c r="CK21" s="176">
        <f t="shared" si="38"/>
        <v>0</v>
      </c>
      <c r="CL21" s="176"/>
      <c r="CM21" s="176"/>
      <c r="CN21" s="178"/>
      <c r="CO21" s="176"/>
      <c r="CP21" s="176"/>
      <c r="CQ21" s="176"/>
      <c r="CR21" s="176">
        <v>0</v>
      </c>
      <c r="CS21" s="176">
        <v>0</v>
      </c>
      <c r="CT21" s="176">
        <v>0</v>
      </c>
      <c r="CU21" s="176">
        <v>0</v>
      </c>
      <c r="CV21" s="176">
        <v>0</v>
      </c>
      <c r="CW21" s="176">
        <v>0</v>
      </c>
      <c r="CX21" s="176">
        <v>0</v>
      </c>
      <c r="CY21" s="176">
        <v>0</v>
      </c>
      <c r="CZ21" s="176">
        <f t="shared" si="39"/>
        <v>0</v>
      </c>
      <c r="DA21" s="176"/>
      <c r="DB21" s="176"/>
      <c r="DC21" s="178"/>
      <c r="DD21" s="176"/>
      <c r="DE21" s="176"/>
      <c r="DF21" s="176"/>
      <c r="DG21" s="176">
        <v>0</v>
      </c>
      <c r="DH21" s="176">
        <v>0</v>
      </c>
      <c r="DI21" s="176">
        <v>0</v>
      </c>
      <c r="DJ21" s="176">
        <v>0</v>
      </c>
      <c r="DK21" s="176">
        <v>0</v>
      </c>
      <c r="DL21" s="176">
        <v>0</v>
      </c>
      <c r="DM21" s="176">
        <v>0</v>
      </c>
      <c r="DN21" s="176">
        <v>0</v>
      </c>
      <c r="DO21" s="176">
        <f t="shared" si="40"/>
        <v>0</v>
      </c>
      <c r="DP21" s="176"/>
      <c r="DQ21" s="176">
        <v>0</v>
      </c>
      <c r="DR21" s="176">
        <v>0</v>
      </c>
      <c r="DS21" s="176">
        <v>0</v>
      </c>
      <c r="DT21" s="176">
        <v>0</v>
      </c>
      <c r="DU21" s="176">
        <v>0</v>
      </c>
      <c r="DV21" s="176">
        <v>0</v>
      </c>
      <c r="DW21" s="176">
        <v>0</v>
      </c>
      <c r="DX21" s="176">
        <v>0</v>
      </c>
      <c r="DY21" s="176">
        <f t="shared" si="41"/>
        <v>0</v>
      </c>
      <c r="DZ21" s="176"/>
      <c r="EA21" s="176"/>
      <c r="EB21" s="176"/>
      <c r="EC21" s="176"/>
      <c r="ED21" s="176"/>
      <c r="EE21" s="176"/>
      <c r="EF21" s="174">
        <f t="shared" si="27"/>
        <v>0</v>
      </c>
      <c r="EG21" s="174">
        <f t="shared" si="28"/>
        <v>0</v>
      </c>
      <c r="EH21" s="174">
        <f t="shared" si="29"/>
        <v>0</v>
      </c>
      <c r="EI21" s="174">
        <f t="shared" si="30"/>
        <v>0</v>
      </c>
      <c r="EJ21" s="174">
        <f t="shared" si="31"/>
        <v>0</v>
      </c>
      <c r="EK21" s="174">
        <f t="shared" si="32"/>
        <v>0</v>
      </c>
    </row>
    <row r="22" spans="1:141" s="127" customFormat="1" ht="12.75">
      <c r="A22" s="176">
        <v>7</v>
      </c>
      <c r="B22" s="177" t="s">
        <v>674</v>
      </c>
      <c r="C22" s="176"/>
      <c r="D22" s="176"/>
      <c r="E22" s="176"/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f t="shared" si="33"/>
        <v>0</v>
      </c>
      <c r="O22" s="176"/>
      <c r="P22" s="176"/>
      <c r="Q22" s="178"/>
      <c r="R22" s="176"/>
      <c r="S22" s="176"/>
      <c r="T22" s="176"/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f t="shared" si="34"/>
        <v>0</v>
      </c>
      <c r="AD22" s="176"/>
      <c r="AE22" s="176"/>
      <c r="AF22" s="178"/>
      <c r="AG22" s="176"/>
      <c r="AH22" s="176"/>
      <c r="AI22" s="176"/>
      <c r="AJ22" s="176">
        <v>0</v>
      </c>
      <c r="AK22" s="176">
        <v>0</v>
      </c>
      <c r="AL22" s="176">
        <v>0</v>
      </c>
      <c r="AM22" s="176">
        <v>0</v>
      </c>
      <c r="AN22" s="176">
        <v>0</v>
      </c>
      <c r="AO22" s="176">
        <v>0</v>
      </c>
      <c r="AP22" s="176">
        <v>0</v>
      </c>
      <c r="AQ22" s="176">
        <v>0</v>
      </c>
      <c r="AR22" s="176">
        <f t="shared" si="35"/>
        <v>0</v>
      </c>
      <c r="AS22" s="176"/>
      <c r="AT22" s="176"/>
      <c r="AU22" s="178"/>
      <c r="AV22" s="176"/>
      <c r="AW22" s="176"/>
      <c r="AX22" s="176"/>
      <c r="AY22" s="176">
        <v>0</v>
      </c>
      <c r="AZ22" s="176">
        <v>0</v>
      </c>
      <c r="BA22" s="176">
        <v>0</v>
      </c>
      <c r="BB22" s="176">
        <v>0</v>
      </c>
      <c r="BC22" s="176">
        <v>0</v>
      </c>
      <c r="BD22" s="176">
        <v>0</v>
      </c>
      <c r="BE22" s="176">
        <v>0</v>
      </c>
      <c r="BF22" s="176">
        <v>0</v>
      </c>
      <c r="BG22" s="176">
        <f t="shared" si="36"/>
        <v>0</v>
      </c>
      <c r="BH22" s="176"/>
      <c r="BI22" s="176"/>
      <c r="BJ22" s="178"/>
      <c r="BK22" s="176"/>
      <c r="BL22" s="176"/>
      <c r="BM22" s="176"/>
      <c r="BN22" s="176">
        <v>0</v>
      </c>
      <c r="BO22" s="176">
        <v>0</v>
      </c>
      <c r="BP22" s="176">
        <v>0</v>
      </c>
      <c r="BQ22" s="176">
        <v>0</v>
      </c>
      <c r="BR22" s="176">
        <v>0</v>
      </c>
      <c r="BS22" s="176">
        <v>0</v>
      </c>
      <c r="BT22" s="176">
        <v>0</v>
      </c>
      <c r="BU22" s="176">
        <v>0</v>
      </c>
      <c r="BV22" s="176">
        <f t="shared" si="37"/>
        <v>0</v>
      </c>
      <c r="BW22" s="176"/>
      <c r="BX22" s="176"/>
      <c r="BY22" s="178"/>
      <c r="BZ22" s="176"/>
      <c r="CA22" s="176"/>
      <c r="CB22" s="176"/>
      <c r="CC22" s="176">
        <v>0</v>
      </c>
      <c r="CD22" s="176">
        <v>0</v>
      </c>
      <c r="CE22" s="176">
        <v>0</v>
      </c>
      <c r="CF22" s="176">
        <v>0</v>
      </c>
      <c r="CG22" s="176">
        <v>0</v>
      </c>
      <c r="CH22" s="176">
        <v>0</v>
      </c>
      <c r="CI22" s="176">
        <v>0</v>
      </c>
      <c r="CJ22" s="176">
        <v>0</v>
      </c>
      <c r="CK22" s="176">
        <f t="shared" si="38"/>
        <v>0</v>
      </c>
      <c r="CL22" s="176"/>
      <c r="CM22" s="176"/>
      <c r="CN22" s="178"/>
      <c r="CO22" s="176"/>
      <c r="CP22" s="176"/>
      <c r="CQ22" s="176"/>
      <c r="CR22" s="176">
        <v>0</v>
      </c>
      <c r="CS22" s="176">
        <v>0</v>
      </c>
      <c r="CT22" s="176">
        <v>0</v>
      </c>
      <c r="CU22" s="176">
        <v>0</v>
      </c>
      <c r="CV22" s="176">
        <v>0</v>
      </c>
      <c r="CW22" s="176">
        <v>0</v>
      </c>
      <c r="CX22" s="176">
        <v>0</v>
      </c>
      <c r="CY22" s="176">
        <v>0</v>
      </c>
      <c r="CZ22" s="176">
        <f t="shared" si="39"/>
        <v>0</v>
      </c>
      <c r="DA22" s="176"/>
      <c r="DB22" s="176"/>
      <c r="DC22" s="178"/>
      <c r="DD22" s="176"/>
      <c r="DE22" s="176"/>
      <c r="DF22" s="176"/>
      <c r="DG22" s="176">
        <v>0</v>
      </c>
      <c r="DH22" s="176">
        <v>0</v>
      </c>
      <c r="DI22" s="176">
        <v>0</v>
      </c>
      <c r="DJ22" s="176">
        <v>0</v>
      </c>
      <c r="DK22" s="176">
        <v>0</v>
      </c>
      <c r="DL22" s="176">
        <v>0</v>
      </c>
      <c r="DM22" s="176">
        <v>0</v>
      </c>
      <c r="DN22" s="176">
        <v>0</v>
      </c>
      <c r="DO22" s="176">
        <f t="shared" si="40"/>
        <v>0</v>
      </c>
      <c r="DP22" s="176"/>
      <c r="DQ22" s="176">
        <v>0</v>
      </c>
      <c r="DR22" s="176">
        <v>0</v>
      </c>
      <c r="DS22" s="176">
        <v>0</v>
      </c>
      <c r="DT22" s="176">
        <v>0</v>
      </c>
      <c r="DU22" s="176">
        <v>0</v>
      </c>
      <c r="DV22" s="176">
        <v>0</v>
      </c>
      <c r="DW22" s="176">
        <v>0</v>
      </c>
      <c r="DX22" s="176">
        <v>0</v>
      </c>
      <c r="DY22" s="176">
        <f t="shared" si="41"/>
        <v>0</v>
      </c>
      <c r="DZ22" s="176"/>
      <c r="EA22" s="176"/>
      <c r="EB22" s="176"/>
      <c r="EC22" s="176"/>
      <c r="ED22" s="176"/>
      <c r="EE22" s="176"/>
      <c r="EF22" s="174">
        <f t="shared" si="27"/>
        <v>0</v>
      </c>
      <c r="EG22" s="174">
        <f t="shared" si="28"/>
        <v>0</v>
      </c>
      <c r="EH22" s="174">
        <f t="shared" si="29"/>
        <v>0</v>
      </c>
      <c r="EI22" s="174">
        <f t="shared" si="30"/>
        <v>0</v>
      </c>
      <c r="EJ22" s="174">
        <f t="shared" si="31"/>
        <v>0</v>
      </c>
      <c r="EK22" s="174">
        <f t="shared" si="32"/>
        <v>0</v>
      </c>
    </row>
    <row r="23" spans="1:141" s="127" customFormat="1" ht="12.75">
      <c r="A23" s="176">
        <v>8</v>
      </c>
      <c r="B23" s="177" t="s">
        <v>675</v>
      </c>
      <c r="C23" s="176"/>
      <c r="D23" s="176"/>
      <c r="E23" s="176"/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0</v>
      </c>
      <c r="N23" s="176">
        <f t="shared" si="33"/>
        <v>0</v>
      </c>
      <c r="O23" s="176"/>
      <c r="P23" s="176"/>
      <c r="Q23" s="178"/>
      <c r="R23" s="176"/>
      <c r="S23" s="176"/>
      <c r="T23" s="176"/>
      <c r="U23" s="176">
        <v>0</v>
      </c>
      <c r="V23" s="176">
        <v>0</v>
      </c>
      <c r="W23" s="176">
        <v>0</v>
      </c>
      <c r="X23" s="176">
        <v>0</v>
      </c>
      <c r="Y23" s="176">
        <v>0</v>
      </c>
      <c r="Z23" s="176">
        <v>0</v>
      </c>
      <c r="AA23" s="176">
        <v>0</v>
      </c>
      <c r="AB23" s="176">
        <v>0</v>
      </c>
      <c r="AC23" s="176">
        <f t="shared" si="34"/>
        <v>0</v>
      </c>
      <c r="AD23" s="176"/>
      <c r="AE23" s="176"/>
      <c r="AF23" s="178"/>
      <c r="AG23" s="176"/>
      <c r="AH23" s="176"/>
      <c r="AI23" s="176"/>
      <c r="AJ23" s="176">
        <v>0</v>
      </c>
      <c r="AK23" s="176">
        <v>0</v>
      </c>
      <c r="AL23" s="176">
        <v>0</v>
      </c>
      <c r="AM23" s="176">
        <v>0</v>
      </c>
      <c r="AN23" s="176">
        <v>0</v>
      </c>
      <c r="AO23" s="176">
        <v>0</v>
      </c>
      <c r="AP23" s="176">
        <v>0</v>
      </c>
      <c r="AQ23" s="176">
        <v>0</v>
      </c>
      <c r="AR23" s="176">
        <f t="shared" si="35"/>
        <v>0</v>
      </c>
      <c r="AS23" s="176"/>
      <c r="AT23" s="176"/>
      <c r="AU23" s="178"/>
      <c r="AV23" s="176"/>
      <c r="AW23" s="176"/>
      <c r="AX23" s="176"/>
      <c r="AY23" s="176">
        <v>0</v>
      </c>
      <c r="AZ23" s="176">
        <v>0</v>
      </c>
      <c r="BA23" s="176">
        <v>0</v>
      </c>
      <c r="BB23" s="176">
        <v>0</v>
      </c>
      <c r="BC23" s="176">
        <v>0</v>
      </c>
      <c r="BD23" s="176">
        <v>0</v>
      </c>
      <c r="BE23" s="176">
        <v>0</v>
      </c>
      <c r="BF23" s="176">
        <v>0</v>
      </c>
      <c r="BG23" s="176">
        <f t="shared" si="36"/>
        <v>0</v>
      </c>
      <c r="BH23" s="176"/>
      <c r="BI23" s="176"/>
      <c r="BJ23" s="178"/>
      <c r="BK23" s="176"/>
      <c r="BL23" s="176"/>
      <c r="BM23" s="176"/>
      <c r="BN23" s="176">
        <v>0</v>
      </c>
      <c r="BO23" s="176">
        <v>0</v>
      </c>
      <c r="BP23" s="176">
        <v>0</v>
      </c>
      <c r="BQ23" s="176">
        <v>0</v>
      </c>
      <c r="BR23" s="176">
        <v>0</v>
      </c>
      <c r="BS23" s="176">
        <v>0</v>
      </c>
      <c r="BT23" s="176">
        <v>0</v>
      </c>
      <c r="BU23" s="176">
        <v>0</v>
      </c>
      <c r="BV23" s="176">
        <f t="shared" si="37"/>
        <v>0</v>
      </c>
      <c r="BW23" s="176"/>
      <c r="BX23" s="176"/>
      <c r="BY23" s="178"/>
      <c r="BZ23" s="176"/>
      <c r="CA23" s="176"/>
      <c r="CB23" s="176"/>
      <c r="CC23" s="176">
        <v>0</v>
      </c>
      <c r="CD23" s="176">
        <v>0</v>
      </c>
      <c r="CE23" s="176">
        <v>0</v>
      </c>
      <c r="CF23" s="176">
        <v>0</v>
      </c>
      <c r="CG23" s="176">
        <v>0</v>
      </c>
      <c r="CH23" s="176">
        <v>0</v>
      </c>
      <c r="CI23" s="176">
        <v>0</v>
      </c>
      <c r="CJ23" s="176">
        <v>0</v>
      </c>
      <c r="CK23" s="176">
        <f t="shared" si="38"/>
        <v>0</v>
      </c>
      <c r="CL23" s="176"/>
      <c r="CM23" s="176"/>
      <c r="CN23" s="178"/>
      <c r="CO23" s="176"/>
      <c r="CP23" s="176"/>
      <c r="CQ23" s="176"/>
      <c r="CR23" s="176">
        <v>0</v>
      </c>
      <c r="CS23" s="176">
        <v>0</v>
      </c>
      <c r="CT23" s="176">
        <v>0</v>
      </c>
      <c r="CU23" s="176">
        <v>0</v>
      </c>
      <c r="CV23" s="176">
        <v>0</v>
      </c>
      <c r="CW23" s="176">
        <v>0</v>
      </c>
      <c r="CX23" s="176">
        <v>0</v>
      </c>
      <c r="CY23" s="176">
        <v>0</v>
      </c>
      <c r="CZ23" s="176">
        <f t="shared" si="39"/>
        <v>0</v>
      </c>
      <c r="DA23" s="176"/>
      <c r="DB23" s="176"/>
      <c r="DC23" s="178"/>
      <c r="DD23" s="176"/>
      <c r="DE23" s="176"/>
      <c r="DF23" s="176"/>
      <c r="DG23" s="176">
        <v>0</v>
      </c>
      <c r="DH23" s="176">
        <v>0</v>
      </c>
      <c r="DI23" s="176">
        <v>0</v>
      </c>
      <c r="DJ23" s="176">
        <v>0</v>
      </c>
      <c r="DK23" s="176">
        <v>0</v>
      </c>
      <c r="DL23" s="176">
        <v>0</v>
      </c>
      <c r="DM23" s="176">
        <v>0</v>
      </c>
      <c r="DN23" s="176">
        <v>0</v>
      </c>
      <c r="DO23" s="176">
        <f t="shared" si="40"/>
        <v>0</v>
      </c>
      <c r="DP23" s="176"/>
      <c r="DQ23" s="176">
        <v>0</v>
      </c>
      <c r="DR23" s="176">
        <v>0</v>
      </c>
      <c r="DS23" s="176">
        <v>0</v>
      </c>
      <c r="DT23" s="176">
        <v>0</v>
      </c>
      <c r="DU23" s="176">
        <v>0</v>
      </c>
      <c r="DV23" s="176">
        <v>0</v>
      </c>
      <c r="DW23" s="176">
        <v>0</v>
      </c>
      <c r="DX23" s="176">
        <v>0</v>
      </c>
      <c r="DY23" s="176">
        <f t="shared" si="41"/>
        <v>0</v>
      </c>
      <c r="DZ23" s="176"/>
      <c r="EA23" s="176"/>
      <c r="EB23" s="176"/>
      <c r="EC23" s="176"/>
      <c r="ED23" s="176"/>
      <c r="EE23" s="176"/>
      <c r="EF23" s="174">
        <f t="shared" si="27"/>
        <v>0</v>
      </c>
      <c r="EG23" s="174">
        <f t="shared" si="28"/>
        <v>0</v>
      </c>
      <c r="EH23" s="174">
        <f t="shared" si="29"/>
        <v>0</v>
      </c>
      <c r="EI23" s="174">
        <f t="shared" si="30"/>
        <v>0</v>
      </c>
      <c r="EJ23" s="174">
        <f t="shared" si="31"/>
        <v>0</v>
      </c>
      <c r="EK23" s="174">
        <f t="shared" si="32"/>
        <v>0</v>
      </c>
    </row>
    <row r="24" spans="1:141" s="127" customFormat="1" ht="12.75">
      <c r="A24" s="176">
        <v>9</v>
      </c>
      <c r="B24" s="177" t="s">
        <v>676</v>
      </c>
      <c r="C24" s="176"/>
      <c r="D24" s="176"/>
      <c r="E24" s="176"/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f t="shared" si="33"/>
        <v>0</v>
      </c>
      <c r="O24" s="176"/>
      <c r="P24" s="176"/>
      <c r="Q24" s="178"/>
      <c r="R24" s="176"/>
      <c r="S24" s="176"/>
      <c r="T24" s="176"/>
      <c r="U24" s="176">
        <v>0</v>
      </c>
      <c r="V24" s="176">
        <v>0</v>
      </c>
      <c r="W24" s="176">
        <v>0</v>
      </c>
      <c r="X24" s="176">
        <v>0</v>
      </c>
      <c r="Y24" s="176">
        <v>0</v>
      </c>
      <c r="Z24" s="176">
        <v>0</v>
      </c>
      <c r="AA24" s="176">
        <v>0</v>
      </c>
      <c r="AB24" s="176">
        <v>0</v>
      </c>
      <c r="AC24" s="176">
        <f t="shared" si="34"/>
        <v>0</v>
      </c>
      <c r="AD24" s="176"/>
      <c r="AE24" s="176"/>
      <c r="AF24" s="178"/>
      <c r="AG24" s="176"/>
      <c r="AH24" s="176"/>
      <c r="AI24" s="176"/>
      <c r="AJ24" s="176">
        <v>0</v>
      </c>
      <c r="AK24" s="176">
        <v>0</v>
      </c>
      <c r="AL24" s="176">
        <v>0</v>
      </c>
      <c r="AM24" s="176">
        <v>0</v>
      </c>
      <c r="AN24" s="176">
        <v>0</v>
      </c>
      <c r="AO24" s="176">
        <v>0</v>
      </c>
      <c r="AP24" s="176">
        <v>0</v>
      </c>
      <c r="AQ24" s="176">
        <v>0</v>
      </c>
      <c r="AR24" s="176">
        <f t="shared" si="35"/>
        <v>0</v>
      </c>
      <c r="AS24" s="176"/>
      <c r="AT24" s="176"/>
      <c r="AU24" s="178"/>
      <c r="AV24" s="176"/>
      <c r="AW24" s="176"/>
      <c r="AX24" s="176"/>
      <c r="AY24" s="176">
        <v>0</v>
      </c>
      <c r="AZ24" s="176">
        <v>0</v>
      </c>
      <c r="BA24" s="176">
        <v>0</v>
      </c>
      <c r="BB24" s="176">
        <v>0</v>
      </c>
      <c r="BC24" s="176">
        <v>0</v>
      </c>
      <c r="BD24" s="176">
        <v>0</v>
      </c>
      <c r="BE24" s="176">
        <v>0</v>
      </c>
      <c r="BF24" s="176">
        <v>0</v>
      </c>
      <c r="BG24" s="176">
        <f t="shared" si="36"/>
        <v>0</v>
      </c>
      <c r="BH24" s="176"/>
      <c r="BI24" s="176"/>
      <c r="BJ24" s="178"/>
      <c r="BK24" s="176"/>
      <c r="BL24" s="176"/>
      <c r="BM24" s="176"/>
      <c r="BN24" s="176">
        <v>0</v>
      </c>
      <c r="BO24" s="176">
        <v>0</v>
      </c>
      <c r="BP24" s="176">
        <v>0</v>
      </c>
      <c r="BQ24" s="176">
        <v>0</v>
      </c>
      <c r="BR24" s="176">
        <v>0</v>
      </c>
      <c r="BS24" s="176">
        <v>0</v>
      </c>
      <c r="BT24" s="176">
        <v>0</v>
      </c>
      <c r="BU24" s="176">
        <v>0</v>
      </c>
      <c r="BV24" s="176">
        <f t="shared" si="37"/>
        <v>0</v>
      </c>
      <c r="BW24" s="176"/>
      <c r="BX24" s="176"/>
      <c r="BY24" s="178"/>
      <c r="BZ24" s="176"/>
      <c r="CA24" s="176"/>
      <c r="CB24" s="176"/>
      <c r="CC24" s="176">
        <v>0</v>
      </c>
      <c r="CD24" s="176">
        <v>0</v>
      </c>
      <c r="CE24" s="176">
        <v>0</v>
      </c>
      <c r="CF24" s="176">
        <v>0</v>
      </c>
      <c r="CG24" s="176">
        <v>0</v>
      </c>
      <c r="CH24" s="176">
        <v>0</v>
      </c>
      <c r="CI24" s="176">
        <v>0</v>
      </c>
      <c r="CJ24" s="176">
        <v>0</v>
      </c>
      <c r="CK24" s="176">
        <f t="shared" si="38"/>
        <v>0</v>
      </c>
      <c r="CL24" s="176"/>
      <c r="CM24" s="176"/>
      <c r="CN24" s="178"/>
      <c r="CO24" s="176"/>
      <c r="CP24" s="176"/>
      <c r="CQ24" s="176"/>
      <c r="CR24" s="176">
        <v>0</v>
      </c>
      <c r="CS24" s="176">
        <v>0</v>
      </c>
      <c r="CT24" s="176">
        <v>0</v>
      </c>
      <c r="CU24" s="176">
        <v>0</v>
      </c>
      <c r="CV24" s="176">
        <v>0</v>
      </c>
      <c r="CW24" s="176">
        <v>0</v>
      </c>
      <c r="CX24" s="176">
        <v>0</v>
      </c>
      <c r="CY24" s="176">
        <v>0</v>
      </c>
      <c r="CZ24" s="176">
        <f t="shared" si="39"/>
        <v>0</v>
      </c>
      <c r="DA24" s="176"/>
      <c r="DB24" s="176"/>
      <c r="DC24" s="178"/>
      <c r="DD24" s="176"/>
      <c r="DE24" s="176"/>
      <c r="DF24" s="176"/>
      <c r="DG24" s="176">
        <v>0</v>
      </c>
      <c r="DH24" s="176">
        <v>0</v>
      </c>
      <c r="DI24" s="176">
        <v>0</v>
      </c>
      <c r="DJ24" s="176">
        <v>0</v>
      </c>
      <c r="DK24" s="176">
        <v>0</v>
      </c>
      <c r="DL24" s="176">
        <v>0</v>
      </c>
      <c r="DM24" s="176">
        <v>0</v>
      </c>
      <c r="DN24" s="176">
        <v>0</v>
      </c>
      <c r="DO24" s="176">
        <f t="shared" si="40"/>
        <v>0</v>
      </c>
      <c r="DP24" s="176"/>
      <c r="DQ24" s="176">
        <v>0</v>
      </c>
      <c r="DR24" s="176">
        <v>0</v>
      </c>
      <c r="DS24" s="176">
        <v>0</v>
      </c>
      <c r="DT24" s="176">
        <v>0</v>
      </c>
      <c r="DU24" s="176">
        <v>0</v>
      </c>
      <c r="DV24" s="176">
        <v>0</v>
      </c>
      <c r="DW24" s="176">
        <v>0</v>
      </c>
      <c r="DX24" s="176">
        <v>0</v>
      </c>
      <c r="DY24" s="176">
        <f t="shared" si="41"/>
        <v>0</v>
      </c>
      <c r="DZ24" s="176"/>
      <c r="EA24" s="176"/>
      <c r="EB24" s="176"/>
      <c r="EC24" s="176"/>
      <c r="ED24" s="176"/>
      <c r="EE24" s="176"/>
      <c r="EF24" s="174">
        <f t="shared" si="27"/>
        <v>0</v>
      </c>
      <c r="EG24" s="174">
        <f t="shared" si="28"/>
        <v>0</v>
      </c>
      <c r="EH24" s="174">
        <f t="shared" si="29"/>
        <v>0</v>
      </c>
      <c r="EI24" s="174">
        <f t="shared" si="30"/>
        <v>0</v>
      </c>
      <c r="EJ24" s="174">
        <f t="shared" si="31"/>
        <v>0</v>
      </c>
      <c r="EK24" s="174">
        <f t="shared" si="32"/>
        <v>0</v>
      </c>
    </row>
    <row r="25" spans="1:141" s="127" customFormat="1" ht="12.75">
      <c r="A25" s="176">
        <v>10</v>
      </c>
      <c r="B25" s="177" t="s">
        <v>677</v>
      </c>
      <c r="C25" s="176"/>
      <c r="D25" s="176"/>
      <c r="E25" s="176"/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f t="shared" si="33"/>
        <v>0</v>
      </c>
      <c r="O25" s="176"/>
      <c r="P25" s="176"/>
      <c r="Q25" s="178"/>
      <c r="R25" s="176"/>
      <c r="S25" s="176"/>
      <c r="T25" s="176"/>
      <c r="U25" s="176">
        <v>0</v>
      </c>
      <c r="V25" s="176">
        <v>0</v>
      </c>
      <c r="W25" s="176">
        <v>0</v>
      </c>
      <c r="X25" s="176">
        <v>0</v>
      </c>
      <c r="Y25" s="176">
        <v>0</v>
      </c>
      <c r="Z25" s="176">
        <v>0</v>
      </c>
      <c r="AA25" s="176">
        <v>0</v>
      </c>
      <c r="AB25" s="176">
        <v>0</v>
      </c>
      <c r="AC25" s="176">
        <f t="shared" si="34"/>
        <v>0</v>
      </c>
      <c r="AD25" s="176"/>
      <c r="AE25" s="176"/>
      <c r="AF25" s="178"/>
      <c r="AG25" s="176"/>
      <c r="AH25" s="176"/>
      <c r="AI25" s="176"/>
      <c r="AJ25" s="176">
        <v>0</v>
      </c>
      <c r="AK25" s="176">
        <v>0</v>
      </c>
      <c r="AL25" s="176">
        <v>0</v>
      </c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>
        <f t="shared" si="35"/>
        <v>0</v>
      </c>
      <c r="AS25" s="176"/>
      <c r="AT25" s="176"/>
      <c r="AU25" s="178"/>
      <c r="AV25" s="176"/>
      <c r="AW25" s="176"/>
      <c r="AX25" s="176"/>
      <c r="AY25" s="176">
        <v>0</v>
      </c>
      <c r="AZ25" s="176">
        <v>0</v>
      </c>
      <c r="BA25" s="176">
        <v>0</v>
      </c>
      <c r="BB25" s="176">
        <v>0</v>
      </c>
      <c r="BC25" s="176">
        <v>0</v>
      </c>
      <c r="BD25" s="176">
        <v>0</v>
      </c>
      <c r="BE25" s="176">
        <v>0</v>
      </c>
      <c r="BF25" s="176">
        <v>0</v>
      </c>
      <c r="BG25" s="176">
        <f t="shared" si="36"/>
        <v>0</v>
      </c>
      <c r="BH25" s="176"/>
      <c r="BI25" s="176"/>
      <c r="BJ25" s="178"/>
      <c r="BK25" s="176"/>
      <c r="BL25" s="176"/>
      <c r="BM25" s="176"/>
      <c r="BN25" s="176">
        <v>0</v>
      </c>
      <c r="BO25" s="176">
        <v>0</v>
      </c>
      <c r="BP25" s="176">
        <v>0</v>
      </c>
      <c r="BQ25" s="176">
        <v>0</v>
      </c>
      <c r="BR25" s="176">
        <v>0</v>
      </c>
      <c r="BS25" s="176">
        <v>0</v>
      </c>
      <c r="BT25" s="176">
        <v>0</v>
      </c>
      <c r="BU25" s="176">
        <v>0</v>
      </c>
      <c r="BV25" s="176">
        <f t="shared" si="37"/>
        <v>0</v>
      </c>
      <c r="BW25" s="176"/>
      <c r="BX25" s="176"/>
      <c r="BY25" s="178"/>
      <c r="BZ25" s="176"/>
      <c r="CA25" s="176"/>
      <c r="CB25" s="176"/>
      <c r="CC25" s="176">
        <v>0</v>
      </c>
      <c r="CD25" s="176">
        <v>0</v>
      </c>
      <c r="CE25" s="176">
        <v>0</v>
      </c>
      <c r="CF25" s="176">
        <v>0</v>
      </c>
      <c r="CG25" s="176">
        <v>0</v>
      </c>
      <c r="CH25" s="176">
        <v>0</v>
      </c>
      <c r="CI25" s="176">
        <v>0</v>
      </c>
      <c r="CJ25" s="176">
        <v>0</v>
      </c>
      <c r="CK25" s="176">
        <f t="shared" si="38"/>
        <v>0</v>
      </c>
      <c r="CL25" s="176"/>
      <c r="CM25" s="176"/>
      <c r="CN25" s="178"/>
      <c r="CO25" s="176"/>
      <c r="CP25" s="176"/>
      <c r="CQ25" s="176"/>
      <c r="CR25" s="176">
        <v>0</v>
      </c>
      <c r="CS25" s="176">
        <v>0</v>
      </c>
      <c r="CT25" s="176">
        <v>0</v>
      </c>
      <c r="CU25" s="176">
        <v>0</v>
      </c>
      <c r="CV25" s="176">
        <v>0</v>
      </c>
      <c r="CW25" s="176">
        <v>0</v>
      </c>
      <c r="CX25" s="176">
        <v>0</v>
      </c>
      <c r="CY25" s="176">
        <v>0</v>
      </c>
      <c r="CZ25" s="176">
        <f t="shared" si="39"/>
        <v>0</v>
      </c>
      <c r="DA25" s="176"/>
      <c r="DB25" s="176"/>
      <c r="DC25" s="178"/>
      <c r="DD25" s="176"/>
      <c r="DE25" s="176"/>
      <c r="DF25" s="176"/>
      <c r="DG25" s="176">
        <v>0</v>
      </c>
      <c r="DH25" s="176">
        <v>0</v>
      </c>
      <c r="DI25" s="176">
        <v>0</v>
      </c>
      <c r="DJ25" s="176">
        <v>0</v>
      </c>
      <c r="DK25" s="176">
        <v>0</v>
      </c>
      <c r="DL25" s="176">
        <v>0</v>
      </c>
      <c r="DM25" s="176">
        <v>0</v>
      </c>
      <c r="DN25" s="176">
        <v>0</v>
      </c>
      <c r="DO25" s="176">
        <f t="shared" si="40"/>
        <v>0</v>
      </c>
      <c r="DP25" s="176"/>
      <c r="DQ25" s="176">
        <v>0</v>
      </c>
      <c r="DR25" s="176">
        <v>0</v>
      </c>
      <c r="DS25" s="176">
        <v>0</v>
      </c>
      <c r="DT25" s="176">
        <v>0</v>
      </c>
      <c r="DU25" s="176">
        <v>0</v>
      </c>
      <c r="DV25" s="176">
        <v>0</v>
      </c>
      <c r="DW25" s="176">
        <v>0</v>
      </c>
      <c r="DX25" s="176">
        <v>0</v>
      </c>
      <c r="DY25" s="176">
        <f t="shared" si="41"/>
        <v>0</v>
      </c>
      <c r="DZ25" s="176"/>
      <c r="EA25" s="176"/>
      <c r="EB25" s="176"/>
      <c r="EC25" s="176"/>
      <c r="ED25" s="176"/>
      <c r="EE25" s="176"/>
      <c r="EF25" s="174">
        <f t="shared" si="27"/>
        <v>0</v>
      </c>
      <c r="EG25" s="174">
        <f t="shared" si="28"/>
        <v>0</v>
      </c>
      <c r="EH25" s="174">
        <f t="shared" si="29"/>
        <v>0</v>
      </c>
      <c r="EI25" s="174">
        <f t="shared" si="30"/>
        <v>0</v>
      </c>
      <c r="EJ25" s="174">
        <f t="shared" si="31"/>
        <v>0</v>
      </c>
      <c r="EK25" s="174">
        <f t="shared" si="32"/>
        <v>0</v>
      </c>
    </row>
    <row r="26" spans="1:141" s="127" customFormat="1" ht="12.75">
      <c r="A26" s="176">
        <v>11</v>
      </c>
      <c r="B26" s="177" t="s">
        <v>678</v>
      </c>
      <c r="C26" s="176"/>
      <c r="D26" s="176"/>
      <c r="E26" s="176"/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f t="shared" si="33"/>
        <v>0</v>
      </c>
      <c r="O26" s="176"/>
      <c r="P26" s="176"/>
      <c r="Q26" s="178"/>
      <c r="R26" s="176"/>
      <c r="S26" s="176"/>
      <c r="T26" s="176"/>
      <c r="U26" s="176">
        <v>0</v>
      </c>
      <c r="V26" s="176">
        <v>0</v>
      </c>
      <c r="W26" s="176">
        <v>0</v>
      </c>
      <c r="X26" s="176">
        <v>0</v>
      </c>
      <c r="Y26" s="176">
        <v>0</v>
      </c>
      <c r="Z26" s="176">
        <v>0</v>
      </c>
      <c r="AA26" s="176">
        <v>0</v>
      </c>
      <c r="AB26" s="176">
        <v>0</v>
      </c>
      <c r="AC26" s="176">
        <f t="shared" si="34"/>
        <v>0</v>
      </c>
      <c r="AD26" s="176"/>
      <c r="AE26" s="176"/>
      <c r="AF26" s="178"/>
      <c r="AG26" s="176"/>
      <c r="AH26" s="176"/>
      <c r="AI26" s="176"/>
      <c r="AJ26" s="176">
        <v>0</v>
      </c>
      <c r="AK26" s="176">
        <v>0</v>
      </c>
      <c r="AL26" s="176">
        <v>0</v>
      </c>
      <c r="AM26" s="176">
        <v>0</v>
      </c>
      <c r="AN26" s="176">
        <v>0</v>
      </c>
      <c r="AO26" s="176">
        <v>0</v>
      </c>
      <c r="AP26" s="176">
        <v>0</v>
      </c>
      <c r="AQ26" s="176">
        <v>0</v>
      </c>
      <c r="AR26" s="176">
        <f t="shared" si="35"/>
        <v>0</v>
      </c>
      <c r="AS26" s="176"/>
      <c r="AT26" s="176"/>
      <c r="AU26" s="178"/>
      <c r="AV26" s="176"/>
      <c r="AW26" s="176"/>
      <c r="AX26" s="176"/>
      <c r="AY26" s="176">
        <v>0</v>
      </c>
      <c r="AZ26" s="176">
        <v>0</v>
      </c>
      <c r="BA26" s="176">
        <v>0</v>
      </c>
      <c r="BB26" s="176">
        <v>0</v>
      </c>
      <c r="BC26" s="176">
        <v>0</v>
      </c>
      <c r="BD26" s="176">
        <v>0</v>
      </c>
      <c r="BE26" s="176">
        <v>0</v>
      </c>
      <c r="BF26" s="176">
        <v>0</v>
      </c>
      <c r="BG26" s="176">
        <f t="shared" si="36"/>
        <v>0</v>
      </c>
      <c r="BH26" s="176"/>
      <c r="BI26" s="176"/>
      <c r="BJ26" s="178"/>
      <c r="BK26" s="176"/>
      <c r="BL26" s="176"/>
      <c r="BM26" s="176"/>
      <c r="BN26" s="176">
        <v>0</v>
      </c>
      <c r="BO26" s="176">
        <v>0</v>
      </c>
      <c r="BP26" s="176">
        <v>0</v>
      </c>
      <c r="BQ26" s="176">
        <v>0</v>
      </c>
      <c r="BR26" s="176">
        <v>0</v>
      </c>
      <c r="BS26" s="176">
        <v>0</v>
      </c>
      <c r="BT26" s="176">
        <v>0</v>
      </c>
      <c r="BU26" s="176">
        <v>0</v>
      </c>
      <c r="BV26" s="176">
        <f t="shared" si="37"/>
        <v>0</v>
      </c>
      <c r="BW26" s="176"/>
      <c r="BX26" s="176"/>
      <c r="BY26" s="178"/>
      <c r="BZ26" s="176"/>
      <c r="CA26" s="176"/>
      <c r="CB26" s="176"/>
      <c r="CC26" s="176">
        <v>0</v>
      </c>
      <c r="CD26" s="176">
        <v>0</v>
      </c>
      <c r="CE26" s="176">
        <v>0</v>
      </c>
      <c r="CF26" s="176">
        <v>0</v>
      </c>
      <c r="CG26" s="176">
        <v>0</v>
      </c>
      <c r="CH26" s="176">
        <v>0</v>
      </c>
      <c r="CI26" s="176">
        <v>0</v>
      </c>
      <c r="CJ26" s="176">
        <v>0</v>
      </c>
      <c r="CK26" s="176">
        <f t="shared" si="38"/>
        <v>0</v>
      </c>
      <c r="CL26" s="176"/>
      <c r="CM26" s="176"/>
      <c r="CN26" s="178"/>
      <c r="CO26" s="176"/>
      <c r="CP26" s="176"/>
      <c r="CQ26" s="176"/>
      <c r="CR26" s="176">
        <v>0</v>
      </c>
      <c r="CS26" s="176">
        <v>0</v>
      </c>
      <c r="CT26" s="176">
        <v>0</v>
      </c>
      <c r="CU26" s="176">
        <v>0</v>
      </c>
      <c r="CV26" s="176">
        <v>0</v>
      </c>
      <c r="CW26" s="176">
        <v>0</v>
      </c>
      <c r="CX26" s="176">
        <v>0</v>
      </c>
      <c r="CY26" s="176">
        <v>0</v>
      </c>
      <c r="CZ26" s="176">
        <f t="shared" si="39"/>
        <v>0</v>
      </c>
      <c r="DA26" s="176"/>
      <c r="DB26" s="176"/>
      <c r="DC26" s="178"/>
      <c r="DD26" s="176"/>
      <c r="DE26" s="176"/>
      <c r="DF26" s="176"/>
      <c r="DG26" s="176">
        <v>0</v>
      </c>
      <c r="DH26" s="176">
        <v>0</v>
      </c>
      <c r="DI26" s="176">
        <v>0</v>
      </c>
      <c r="DJ26" s="176">
        <v>0</v>
      </c>
      <c r="DK26" s="176">
        <v>0</v>
      </c>
      <c r="DL26" s="176">
        <v>0</v>
      </c>
      <c r="DM26" s="176">
        <v>0</v>
      </c>
      <c r="DN26" s="176">
        <v>0</v>
      </c>
      <c r="DO26" s="176">
        <f t="shared" si="40"/>
        <v>0</v>
      </c>
      <c r="DP26" s="176"/>
      <c r="DQ26" s="176">
        <v>0</v>
      </c>
      <c r="DR26" s="176">
        <v>0</v>
      </c>
      <c r="DS26" s="176">
        <v>0</v>
      </c>
      <c r="DT26" s="176">
        <v>0</v>
      </c>
      <c r="DU26" s="176">
        <v>0</v>
      </c>
      <c r="DV26" s="176">
        <v>0</v>
      </c>
      <c r="DW26" s="176">
        <v>0</v>
      </c>
      <c r="DX26" s="176">
        <v>0</v>
      </c>
      <c r="DY26" s="176">
        <f t="shared" si="41"/>
        <v>0</v>
      </c>
      <c r="DZ26" s="176"/>
      <c r="EA26" s="176"/>
      <c r="EB26" s="176"/>
      <c r="EC26" s="176"/>
      <c r="ED26" s="176"/>
      <c r="EE26" s="176"/>
      <c r="EF26" s="174">
        <f t="shared" si="27"/>
        <v>0</v>
      </c>
      <c r="EG26" s="174">
        <f t="shared" si="28"/>
        <v>0</v>
      </c>
      <c r="EH26" s="174">
        <f t="shared" si="29"/>
        <v>0</v>
      </c>
      <c r="EI26" s="174">
        <f t="shared" si="30"/>
        <v>0</v>
      </c>
      <c r="EJ26" s="174">
        <f t="shared" si="31"/>
        <v>0</v>
      </c>
      <c r="EK26" s="174">
        <f t="shared" si="32"/>
        <v>0</v>
      </c>
    </row>
    <row r="27" spans="1:141" s="127" customFormat="1" ht="12.75">
      <c r="A27" s="176">
        <v>12</v>
      </c>
      <c r="B27" s="177" t="s">
        <v>679</v>
      </c>
      <c r="C27" s="176"/>
      <c r="D27" s="176"/>
      <c r="E27" s="176"/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  <c r="M27" s="176">
        <v>0</v>
      </c>
      <c r="N27" s="176">
        <f t="shared" si="33"/>
        <v>0</v>
      </c>
      <c r="O27" s="176"/>
      <c r="P27" s="176"/>
      <c r="Q27" s="178"/>
      <c r="R27" s="176"/>
      <c r="S27" s="176"/>
      <c r="T27" s="176"/>
      <c r="U27" s="176">
        <v>0</v>
      </c>
      <c r="V27" s="176">
        <v>0</v>
      </c>
      <c r="W27" s="176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f t="shared" si="34"/>
        <v>0</v>
      </c>
      <c r="AD27" s="176"/>
      <c r="AE27" s="176"/>
      <c r="AF27" s="178"/>
      <c r="AG27" s="176"/>
      <c r="AH27" s="176"/>
      <c r="AI27" s="176"/>
      <c r="AJ27" s="176">
        <v>0</v>
      </c>
      <c r="AK27" s="176">
        <v>0</v>
      </c>
      <c r="AL27" s="176">
        <v>0</v>
      </c>
      <c r="AM27" s="176">
        <v>0</v>
      </c>
      <c r="AN27" s="176">
        <v>0</v>
      </c>
      <c r="AO27" s="176">
        <v>0</v>
      </c>
      <c r="AP27" s="176">
        <v>0</v>
      </c>
      <c r="AQ27" s="176">
        <v>0</v>
      </c>
      <c r="AR27" s="176">
        <f t="shared" si="35"/>
        <v>0</v>
      </c>
      <c r="AS27" s="176"/>
      <c r="AT27" s="176"/>
      <c r="AU27" s="178"/>
      <c r="AV27" s="176"/>
      <c r="AW27" s="176"/>
      <c r="AX27" s="176"/>
      <c r="AY27" s="176">
        <v>0</v>
      </c>
      <c r="AZ27" s="176">
        <v>0</v>
      </c>
      <c r="BA27" s="176">
        <v>0</v>
      </c>
      <c r="BB27" s="176">
        <v>0</v>
      </c>
      <c r="BC27" s="176">
        <v>0</v>
      </c>
      <c r="BD27" s="176">
        <v>0</v>
      </c>
      <c r="BE27" s="176">
        <v>0</v>
      </c>
      <c r="BF27" s="176">
        <v>0</v>
      </c>
      <c r="BG27" s="176">
        <f t="shared" si="36"/>
        <v>0</v>
      </c>
      <c r="BH27" s="176"/>
      <c r="BI27" s="176"/>
      <c r="BJ27" s="178"/>
      <c r="BK27" s="176"/>
      <c r="BL27" s="176"/>
      <c r="BM27" s="176"/>
      <c r="BN27" s="176">
        <v>0</v>
      </c>
      <c r="BO27" s="176">
        <v>0</v>
      </c>
      <c r="BP27" s="176">
        <v>0</v>
      </c>
      <c r="BQ27" s="176">
        <v>0</v>
      </c>
      <c r="BR27" s="176">
        <v>0</v>
      </c>
      <c r="BS27" s="176">
        <v>0</v>
      </c>
      <c r="BT27" s="176">
        <v>0</v>
      </c>
      <c r="BU27" s="176">
        <v>0</v>
      </c>
      <c r="BV27" s="176">
        <f t="shared" si="37"/>
        <v>0</v>
      </c>
      <c r="BW27" s="176"/>
      <c r="BX27" s="176"/>
      <c r="BY27" s="178"/>
      <c r="BZ27" s="176"/>
      <c r="CA27" s="176"/>
      <c r="CB27" s="176"/>
      <c r="CC27" s="176">
        <v>0</v>
      </c>
      <c r="CD27" s="176">
        <v>0</v>
      </c>
      <c r="CE27" s="176">
        <v>0</v>
      </c>
      <c r="CF27" s="176">
        <v>0</v>
      </c>
      <c r="CG27" s="176">
        <v>0</v>
      </c>
      <c r="CH27" s="176">
        <v>0</v>
      </c>
      <c r="CI27" s="176">
        <v>0</v>
      </c>
      <c r="CJ27" s="176">
        <v>0</v>
      </c>
      <c r="CK27" s="176">
        <f t="shared" si="38"/>
        <v>0</v>
      </c>
      <c r="CL27" s="176"/>
      <c r="CM27" s="176"/>
      <c r="CN27" s="178"/>
      <c r="CO27" s="176"/>
      <c r="CP27" s="176"/>
      <c r="CQ27" s="176"/>
      <c r="CR27" s="176">
        <v>0</v>
      </c>
      <c r="CS27" s="176">
        <v>0</v>
      </c>
      <c r="CT27" s="176">
        <v>0</v>
      </c>
      <c r="CU27" s="176">
        <v>0</v>
      </c>
      <c r="CV27" s="176">
        <v>0</v>
      </c>
      <c r="CW27" s="176">
        <v>0</v>
      </c>
      <c r="CX27" s="176">
        <v>0</v>
      </c>
      <c r="CY27" s="176">
        <v>0</v>
      </c>
      <c r="CZ27" s="176">
        <f t="shared" si="39"/>
        <v>0</v>
      </c>
      <c r="DA27" s="176"/>
      <c r="DB27" s="176"/>
      <c r="DC27" s="178"/>
      <c r="DD27" s="176"/>
      <c r="DE27" s="176"/>
      <c r="DF27" s="176"/>
      <c r="DG27" s="176">
        <v>0</v>
      </c>
      <c r="DH27" s="176">
        <v>0</v>
      </c>
      <c r="DI27" s="176">
        <v>0</v>
      </c>
      <c r="DJ27" s="176">
        <v>0</v>
      </c>
      <c r="DK27" s="176">
        <v>0</v>
      </c>
      <c r="DL27" s="176">
        <v>0</v>
      </c>
      <c r="DM27" s="176">
        <v>0</v>
      </c>
      <c r="DN27" s="176">
        <v>0</v>
      </c>
      <c r="DO27" s="176">
        <f t="shared" si="40"/>
        <v>0</v>
      </c>
      <c r="DP27" s="176"/>
      <c r="DQ27" s="176">
        <v>0</v>
      </c>
      <c r="DR27" s="176">
        <v>0</v>
      </c>
      <c r="DS27" s="176">
        <v>0</v>
      </c>
      <c r="DT27" s="176">
        <v>0</v>
      </c>
      <c r="DU27" s="176">
        <v>0</v>
      </c>
      <c r="DV27" s="176">
        <v>0</v>
      </c>
      <c r="DW27" s="176">
        <v>0</v>
      </c>
      <c r="DX27" s="176">
        <v>0</v>
      </c>
      <c r="DY27" s="176">
        <f t="shared" si="41"/>
        <v>0</v>
      </c>
      <c r="DZ27" s="176"/>
      <c r="EA27" s="176"/>
      <c r="EB27" s="176"/>
      <c r="EC27" s="176"/>
      <c r="ED27" s="176"/>
      <c r="EE27" s="176"/>
      <c r="EF27" s="174">
        <f t="shared" si="27"/>
        <v>0</v>
      </c>
      <c r="EG27" s="174">
        <f t="shared" si="28"/>
        <v>0</v>
      </c>
      <c r="EH27" s="174">
        <f t="shared" si="29"/>
        <v>0</v>
      </c>
      <c r="EI27" s="174">
        <f t="shared" si="30"/>
        <v>0</v>
      </c>
      <c r="EJ27" s="174">
        <f t="shared" si="31"/>
        <v>0</v>
      </c>
      <c r="EK27" s="174">
        <f t="shared" si="32"/>
        <v>0</v>
      </c>
    </row>
    <row r="28" spans="1:141" s="127" customFormat="1" ht="12.75">
      <c r="A28" s="176">
        <v>13</v>
      </c>
      <c r="B28" s="177" t="s">
        <v>680</v>
      </c>
      <c r="C28" s="176"/>
      <c r="D28" s="176"/>
      <c r="E28" s="176"/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176">
        <f t="shared" si="33"/>
        <v>0</v>
      </c>
      <c r="O28" s="176"/>
      <c r="P28" s="176"/>
      <c r="Q28" s="178"/>
      <c r="R28" s="176"/>
      <c r="S28" s="176"/>
      <c r="T28" s="176"/>
      <c r="U28" s="176">
        <v>0</v>
      </c>
      <c r="V28" s="176">
        <v>0</v>
      </c>
      <c r="W28" s="176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f t="shared" si="34"/>
        <v>0</v>
      </c>
      <c r="AD28" s="176"/>
      <c r="AE28" s="176"/>
      <c r="AF28" s="178"/>
      <c r="AG28" s="176"/>
      <c r="AH28" s="176"/>
      <c r="AI28" s="176"/>
      <c r="AJ28" s="176">
        <v>0</v>
      </c>
      <c r="AK28" s="176">
        <v>0</v>
      </c>
      <c r="AL28" s="176">
        <v>0</v>
      </c>
      <c r="AM28" s="176">
        <v>0</v>
      </c>
      <c r="AN28" s="176">
        <v>0</v>
      </c>
      <c r="AO28" s="176">
        <v>0</v>
      </c>
      <c r="AP28" s="176">
        <v>0</v>
      </c>
      <c r="AQ28" s="176">
        <v>0</v>
      </c>
      <c r="AR28" s="176">
        <f t="shared" si="35"/>
        <v>0</v>
      </c>
      <c r="AS28" s="176"/>
      <c r="AT28" s="176"/>
      <c r="AU28" s="178"/>
      <c r="AV28" s="176"/>
      <c r="AW28" s="176"/>
      <c r="AX28" s="176"/>
      <c r="AY28" s="176">
        <v>0</v>
      </c>
      <c r="AZ28" s="176">
        <v>0</v>
      </c>
      <c r="BA28" s="176">
        <v>0</v>
      </c>
      <c r="BB28" s="176">
        <v>0</v>
      </c>
      <c r="BC28" s="176">
        <v>0</v>
      </c>
      <c r="BD28" s="176">
        <v>0</v>
      </c>
      <c r="BE28" s="176">
        <v>0</v>
      </c>
      <c r="BF28" s="176">
        <v>0</v>
      </c>
      <c r="BG28" s="176">
        <f t="shared" si="36"/>
        <v>0</v>
      </c>
      <c r="BH28" s="176"/>
      <c r="BI28" s="176"/>
      <c r="BJ28" s="178"/>
      <c r="BK28" s="176"/>
      <c r="BL28" s="176"/>
      <c r="BM28" s="176"/>
      <c r="BN28" s="176">
        <v>0</v>
      </c>
      <c r="BO28" s="176">
        <v>0</v>
      </c>
      <c r="BP28" s="176">
        <v>0</v>
      </c>
      <c r="BQ28" s="176">
        <v>0</v>
      </c>
      <c r="BR28" s="176">
        <v>0</v>
      </c>
      <c r="BS28" s="176">
        <v>0</v>
      </c>
      <c r="BT28" s="176">
        <v>0</v>
      </c>
      <c r="BU28" s="176">
        <v>0</v>
      </c>
      <c r="BV28" s="176">
        <f t="shared" si="37"/>
        <v>0</v>
      </c>
      <c r="BW28" s="176"/>
      <c r="BX28" s="176"/>
      <c r="BY28" s="178"/>
      <c r="BZ28" s="176"/>
      <c r="CA28" s="176"/>
      <c r="CB28" s="176"/>
      <c r="CC28" s="176">
        <v>0</v>
      </c>
      <c r="CD28" s="176">
        <v>0</v>
      </c>
      <c r="CE28" s="176">
        <v>0</v>
      </c>
      <c r="CF28" s="176">
        <v>0</v>
      </c>
      <c r="CG28" s="176">
        <v>0</v>
      </c>
      <c r="CH28" s="176">
        <v>0</v>
      </c>
      <c r="CI28" s="176">
        <v>0</v>
      </c>
      <c r="CJ28" s="176">
        <v>0</v>
      </c>
      <c r="CK28" s="176">
        <f t="shared" si="38"/>
        <v>0</v>
      </c>
      <c r="CL28" s="176"/>
      <c r="CM28" s="176"/>
      <c r="CN28" s="178"/>
      <c r="CO28" s="176"/>
      <c r="CP28" s="176"/>
      <c r="CQ28" s="176"/>
      <c r="CR28" s="176">
        <v>0</v>
      </c>
      <c r="CS28" s="176">
        <v>0</v>
      </c>
      <c r="CT28" s="176">
        <v>0</v>
      </c>
      <c r="CU28" s="176">
        <v>0</v>
      </c>
      <c r="CV28" s="176">
        <v>0</v>
      </c>
      <c r="CW28" s="176">
        <v>0</v>
      </c>
      <c r="CX28" s="176">
        <v>0</v>
      </c>
      <c r="CY28" s="176">
        <v>0</v>
      </c>
      <c r="CZ28" s="176">
        <f t="shared" si="39"/>
        <v>0</v>
      </c>
      <c r="DA28" s="176"/>
      <c r="DB28" s="176"/>
      <c r="DC28" s="178"/>
      <c r="DD28" s="176"/>
      <c r="DE28" s="176"/>
      <c r="DF28" s="176"/>
      <c r="DG28" s="176">
        <v>0</v>
      </c>
      <c r="DH28" s="176">
        <v>0</v>
      </c>
      <c r="DI28" s="176">
        <v>0</v>
      </c>
      <c r="DJ28" s="176">
        <v>0</v>
      </c>
      <c r="DK28" s="176">
        <v>0</v>
      </c>
      <c r="DL28" s="176">
        <v>0</v>
      </c>
      <c r="DM28" s="176">
        <v>0</v>
      </c>
      <c r="DN28" s="176">
        <v>0</v>
      </c>
      <c r="DO28" s="176">
        <f t="shared" si="40"/>
        <v>0</v>
      </c>
      <c r="DP28" s="176"/>
      <c r="DQ28" s="176">
        <v>0</v>
      </c>
      <c r="DR28" s="176">
        <v>0</v>
      </c>
      <c r="DS28" s="176">
        <v>0</v>
      </c>
      <c r="DT28" s="176">
        <v>0</v>
      </c>
      <c r="DU28" s="176">
        <v>0</v>
      </c>
      <c r="DV28" s="176">
        <v>0</v>
      </c>
      <c r="DW28" s="176">
        <v>0</v>
      </c>
      <c r="DX28" s="176">
        <v>0</v>
      </c>
      <c r="DY28" s="176">
        <f t="shared" si="41"/>
        <v>0</v>
      </c>
      <c r="DZ28" s="176"/>
      <c r="EA28" s="176"/>
      <c r="EB28" s="176"/>
      <c r="EC28" s="176"/>
      <c r="ED28" s="176"/>
      <c r="EE28" s="176"/>
      <c r="EF28" s="174">
        <f t="shared" si="27"/>
        <v>0</v>
      </c>
      <c r="EG28" s="174">
        <f t="shared" si="28"/>
        <v>0</v>
      </c>
      <c r="EH28" s="174">
        <f t="shared" si="29"/>
        <v>0</v>
      </c>
      <c r="EI28" s="174">
        <f t="shared" si="30"/>
        <v>0</v>
      </c>
      <c r="EJ28" s="174">
        <f t="shared" si="31"/>
        <v>0</v>
      </c>
      <c r="EK28" s="174">
        <f t="shared" si="32"/>
        <v>0</v>
      </c>
    </row>
    <row r="29" spans="1:141" s="127" customFormat="1" ht="12.75">
      <c r="A29" s="176">
        <v>14</v>
      </c>
      <c r="B29" s="177" t="s">
        <v>681</v>
      </c>
      <c r="C29" s="176"/>
      <c r="D29" s="176"/>
      <c r="E29" s="176"/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  <c r="M29" s="176">
        <v>0</v>
      </c>
      <c r="N29" s="176">
        <f t="shared" si="33"/>
        <v>0</v>
      </c>
      <c r="O29" s="176"/>
      <c r="P29" s="176"/>
      <c r="Q29" s="178"/>
      <c r="R29" s="176"/>
      <c r="S29" s="176"/>
      <c r="T29" s="176"/>
      <c r="U29" s="176">
        <v>0</v>
      </c>
      <c r="V29" s="176">
        <v>0</v>
      </c>
      <c r="W29" s="176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f t="shared" si="34"/>
        <v>0</v>
      </c>
      <c r="AD29" s="176"/>
      <c r="AE29" s="176"/>
      <c r="AF29" s="178"/>
      <c r="AG29" s="176"/>
      <c r="AH29" s="176"/>
      <c r="AI29" s="176"/>
      <c r="AJ29" s="176">
        <v>0</v>
      </c>
      <c r="AK29" s="176">
        <v>0</v>
      </c>
      <c r="AL29" s="176">
        <v>0</v>
      </c>
      <c r="AM29" s="176">
        <v>0</v>
      </c>
      <c r="AN29" s="176">
        <v>0</v>
      </c>
      <c r="AO29" s="176">
        <v>0</v>
      </c>
      <c r="AP29" s="176">
        <v>0</v>
      </c>
      <c r="AQ29" s="176">
        <v>0</v>
      </c>
      <c r="AR29" s="176">
        <f t="shared" si="35"/>
        <v>0</v>
      </c>
      <c r="AS29" s="176"/>
      <c r="AT29" s="176"/>
      <c r="AU29" s="178"/>
      <c r="AV29" s="176"/>
      <c r="AW29" s="176"/>
      <c r="AX29" s="176"/>
      <c r="AY29" s="176">
        <v>0</v>
      </c>
      <c r="AZ29" s="176">
        <v>0</v>
      </c>
      <c r="BA29" s="176">
        <v>0</v>
      </c>
      <c r="BB29" s="176">
        <v>0</v>
      </c>
      <c r="BC29" s="176">
        <v>0</v>
      </c>
      <c r="BD29" s="176">
        <v>0</v>
      </c>
      <c r="BE29" s="176">
        <v>0</v>
      </c>
      <c r="BF29" s="176">
        <v>0</v>
      </c>
      <c r="BG29" s="176">
        <f t="shared" si="36"/>
        <v>0</v>
      </c>
      <c r="BH29" s="176"/>
      <c r="BI29" s="176"/>
      <c r="BJ29" s="178"/>
      <c r="BK29" s="176"/>
      <c r="BL29" s="176"/>
      <c r="BM29" s="176"/>
      <c r="BN29" s="176">
        <v>0</v>
      </c>
      <c r="BO29" s="176">
        <v>0</v>
      </c>
      <c r="BP29" s="176">
        <v>0</v>
      </c>
      <c r="BQ29" s="176">
        <v>0</v>
      </c>
      <c r="BR29" s="176">
        <v>0</v>
      </c>
      <c r="BS29" s="176">
        <v>0</v>
      </c>
      <c r="BT29" s="176">
        <v>0</v>
      </c>
      <c r="BU29" s="176">
        <v>0</v>
      </c>
      <c r="BV29" s="176">
        <f t="shared" si="37"/>
        <v>0</v>
      </c>
      <c r="BW29" s="176"/>
      <c r="BX29" s="176"/>
      <c r="BY29" s="178"/>
      <c r="BZ29" s="176"/>
      <c r="CA29" s="176"/>
      <c r="CB29" s="176"/>
      <c r="CC29" s="176">
        <v>0</v>
      </c>
      <c r="CD29" s="176">
        <v>0</v>
      </c>
      <c r="CE29" s="176">
        <v>0</v>
      </c>
      <c r="CF29" s="176">
        <v>0</v>
      </c>
      <c r="CG29" s="176">
        <v>0</v>
      </c>
      <c r="CH29" s="176">
        <v>0</v>
      </c>
      <c r="CI29" s="176">
        <v>0</v>
      </c>
      <c r="CJ29" s="176">
        <v>0</v>
      </c>
      <c r="CK29" s="176">
        <f t="shared" si="38"/>
        <v>0</v>
      </c>
      <c r="CL29" s="176"/>
      <c r="CM29" s="176"/>
      <c r="CN29" s="178"/>
      <c r="CO29" s="176"/>
      <c r="CP29" s="176"/>
      <c r="CQ29" s="176"/>
      <c r="CR29" s="176">
        <v>0</v>
      </c>
      <c r="CS29" s="176">
        <v>0</v>
      </c>
      <c r="CT29" s="176">
        <v>0</v>
      </c>
      <c r="CU29" s="176">
        <v>0</v>
      </c>
      <c r="CV29" s="176">
        <v>0</v>
      </c>
      <c r="CW29" s="176">
        <v>0</v>
      </c>
      <c r="CX29" s="176">
        <v>0</v>
      </c>
      <c r="CY29" s="176">
        <v>0</v>
      </c>
      <c r="CZ29" s="176">
        <f t="shared" si="39"/>
        <v>0</v>
      </c>
      <c r="DA29" s="176"/>
      <c r="DB29" s="176"/>
      <c r="DC29" s="178"/>
      <c r="DD29" s="176"/>
      <c r="DE29" s="176"/>
      <c r="DF29" s="176"/>
      <c r="DG29" s="176">
        <v>0</v>
      </c>
      <c r="DH29" s="176">
        <v>0</v>
      </c>
      <c r="DI29" s="176">
        <v>0</v>
      </c>
      <c r="DJ29" s="176">
        <v>0</v>
      </c>
      <c r="DK29" s="176">
        <v>0</v>
      </c>
      <c r="DL29" s="176">
        <v>0</v>
      </c>
      <c r="DM29" s="176">
        <v>0</v>
      </c>
      <c r="DN29" s="176">
        <v>0</v>
      </c>
      <c r="DO29" s="176">
        <f t="shared" si="40"/>
        <v>0</v>
      </c>
      <c r="DP29" s="176"/>
      <c r="DQ29" s="176">
        <v>0</v>
      </c>
      <c r="DR29" s="176">
        <v>0</v>
      </c>
      <c r="DS29" s="176">
        <v>0</v>
      </c>
      <c r="DT29" s="176">
        <v>0</v>
      </c>
      <c r="DU29" s="176">
        <v>0</v>
      </c>
      <c r="DV29" s="176">
        <v>0</v>
      </c>
      <c r="DW29" s="176">
        <v>0</v>
      </c>
      <c r="DX29" s="176">
        <v>0</v>
      </c>
      <c r="DY29" s="176">
        <f t="shared" si="41"/>
        <v>0</v>
      </c>
      <c r="DZ29" s="176"/>
      <c r="EA29" s="176"/>
      <c r="EB29" s="176"/>
      <c r="EC29" s="176"/>
      <c r="ED29" s="176"/>
      <c r="EE29" s="176"/>
      <c r="EF29" s="174">
        <f t="shared" si="27"/>
        <v>0</v>
      </c>
      <c r="EG29" s="174">
        <f t="shared" si="28"/>
        <v>0</v>
      </c>
      <c r="EH29" s="174">
        <f t="shared" si="29"/>
        <v>0</v>
      </c>
      <c r="EI29" s="174">
        <f t="shared" si="30"/>
        <v>0</v>
      </c>
      <c r="EJ29" s="174">
        <f t="shared" si="31"/>
        <v>0</v>
      </c>
      <c r="EK29" s="174">
        <f t="shared" si="32"/>
        <v>0</v>
      </c>
    </row>
    <row r="30" spans="1:141" s="127" customFormat="1" ht="12.75">
      <c r="A30" s="176">
        <v>15</v>
      </c>
      <c r="B30" s="177" t="s">
        <v>682</v>
      </c>
      <c r="C30" s="176"/>
      <c r="D30" s="176"/>
      <c r="E30" s="176"/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f t="shared" si="33"/>
        <v>0</v>
      </c>
      <c r="O30" s="176"/>
      <c r="P30" s="176"/>
      <c r="Q30" s="178"/>
      <c r="R30" s="176"/>
      <c r="S30" s="176"/>
      <c r="T30" s="176"/>
      <c r="U30" s="176">
        <v>0</v>
      </c>
      <c r="V30" s="176">
        <v>0</v>
      </c>
      <c r="W30" s="176">
        <v>0</v>
      </c>
      <c r="X30" s="176">
        <v>0</v>
      </c>
      <c r="Y30" s="176">
        <v>0</v>
      </c>
      <c r="Z30" s="176">
        <v>0</v>
      </c>
      <c r="AA30" s="176">
        <v>0</v>
      </c>
      <c r="AB30" s="176">
        <v>0</v>
      </c>
      <c r="AC30" s="176">
        <f t="shared" si="34"/>
        <v>0</v>
      </c>
      <c r="AD30" s="176"/>
      <c r="AE30" s="176"/>
      <c r="AF30" s="178"/>
      <c r="AG30" s="176"/>
      <c r="AH30" s="176"/>
      <c r="AI30" s="176"/>
      <c r="AJ30" s="176">
        <v>0</v>
      </c>
      <c r="AK30" s="176">
        <v>0</v>
      </c>
      <c r="AL30" s="176">
        <v>0</v>
      </c>
      <c r="AM30" s="176">
        <v>0</v>
      </c>
      <c r="AN30" s="176">
        <v>0</v>
      </c>
      <c r="AO30" s="176">
        <v>0</v>
      </c>
      <c r="AP30" s="176">
        <v>0</v>
      </c>
      <c r="AQ30" s="176">
        <v>0</v>
      </c>
      <c r="AR30" s="176">
        <f t="shared" si="35"/>
        <v>0</v>
      </c>
      <c r="AS30" s="176"/>
      <c r="AT30" s="176"/>
      <c r="AU30" s="178"/>
      <c r="AV30" s="176"/>
      <c r="AW30" s="176"/>
      <c r="AX30" s="176"/>
      <c r="AY30" s="176">
        <v>0</v>
      </c>
      <c r="AZ30" s="176">
        <v>0</v>
      </c>
      <c r="BA30" s="176">
        <v>0</v>
      </c>
      <c r="BB30" s="176">
        <v>0</v>
      </c>
      <c r="BC30" s="176">
        <v>0</v>
      </c>
      <c r="BD30" s="176">
        <v>0</v>
      </c>
      <c r="BE30" s="176">
        <v>0</v>
      </c>
      <c r="BF30" s="176">
        <v>0</v>
      </c>
      <c r="BG30" s="176">
        <f t="shared" si="36"/>
        <v>0</v>
      </c>
      <c r="BH30" s="176"/>
      <c r="BI30" s="176"/>
      <c r="BJ30" s="178"/>
      <c r="BK30" s="176"/>
      <c r="BL30" s="176"/>
      <c r="BM30" s="176"/>
      <c r="BN30" s="176">
        <v>0</v>
      </c>
      <c r="BO30" s="176">
        <v>0</v>
      </c>
      <c r="BP30" s="176">
        <v>0</v>
      </c>
      <c r="BQ30" s="176">
        <v>0</v>
      </c>
      <c r="BR30" s="176">
        <v>0</v>
      </c>
      <c r="BS30" s="176">
        <v>0</v>
      </c>
      <c r="BT30" s="176">
        <v>0</v>
      </c>
      <c r="BU30" s="176">
        <v>0</v>
      </c>
      <c r="BV30" s="176">
        <f t="shared" si="37"/>
        <v>0</v>
      </c>
      <c r="BW30" s="176"/>
      <c r="BX30" s="176"/>
      <c r="BY30" s="178"/>
      <c r="BZ30" s="176"/>
      <c r="CA30" s="176"/>
      <c r="CB30" s="176"/>
      <c r="CC30" s="176">
        <v>0</v>
      </c>
      <c r="CD30" s="176">
        <v>0</v>
      </c>
      <c r="CE30" s="176">
        <v>0</v>
      </c>
      <c r="CF30" s="176">
        <v>0</v>
      </c>
      <c r="CG30" s="176">
        <v>0</v>
      </c>
      <c r="CH30" s="176">
        <v>0</v>
      </c>
      <c r="CI30" s="176">
        <v>0</v>
      </c>
      <c r="CJ30" s="176">
        <v>0</v>
      </c>
      <c r="CK30" s="176">
        <f t="shared" si="38"/>
        <v>0</v>
      </c>
      <c r="CL30" s="176"/>
      <c r="CM30" s="176"/>
      <c r="CN30" s="178"/>
      <c r="CO30" s="176"/>
      <c r="CP30" s="176"/>
      <c r="CQ30" s="176"/>
      <c r="CR30" s="176">
        <v>0</v>
      </c>
      <c r="CS30" s="176">
        <v>0</v>
      </c>
      <c r="CT30" s="176">
        <v>0</v>
      </c>
      <c r="CU30" s="176">
        <v>0</v>
      </c>
      <c r="CV30" s="176">
        <v>0</v>
      </c>
      <c r="CW30" s="176">
        <v>0</v>
      </c>
      <c r="CX30" s="176">
        <v>0</v>
      </c>
      <c r="CY30" s="176">
        <v>0</v>
      </c>
      <c r="CZ30" s="176">
        <f t="shared" si="39"/>
        <v>0</v>
      </c>
      <c r="DA30" s="176"/>
      <c r="DB30" s="176"/>
      <c r="DC30" s="178"/>
      <c r="DD30" s="176"/>
      <c r="DE30" s="176"/>
      <c r="DF30" s="176"/>
      <c r="DG30" s="176">
        <v>0</v>
      </c>
      <c r="DH30" s="176">
        <v>0</v>
      </c>
      <c r="DI30" s="176">
        <v>0</v>
      </c>
      <c r="DJ30" s="176">
        <v>0</v>
      </c>
      <c r="DK30" s="176">
        <v>0</v>
      </c>
      <c r="DL30" s="176">
        <v>0</v>
      </c>
      <c r="DM30" s="176">
        <v>0</v>
      </c>
      <c r="DN30" s="176">
        <v>0</v>
      </c>
      <c r="DO30" s="176">
        <f t="shared" si="40"/>
        <v>0</v>
      </c>
      <c r="DP30" s="176"/>
      <c r="DQ30" s="176">
        <v>0</v>
      </c>
      <c r="DR30" s="176">
        <v>0</v>
      </c>
      <c r="DS30" s="176">
        <v>0</v>
      </c>
      <c r="DT30" s="176">
        <v>0</v>
      </c>
      <c r="DU30" s="176">
        <v>0</v>
      </c>
      <c r="DV30" s="176">
        <v>0</v>
      </c>
      <c r="DW30" s="176">
        <v>0</v>
      </c>
      <c r="DX30" s="176">
        <v>0</v>
      </c>
      <c r="DY30" s="176">
        <f t="shared" si="41"/>
        <v>0</v>
      </c>
      <c r="DZ30" s="176"/>
      <c r="EA30" s="176"/>
      <c r="EB30" s="176"/>
      <c r="EC30" s="176"/>
      <c r="ED30" s="176"/>
      <c r="EE30" s="176"/>
      <c r="EF30" s="174">
        <f t="shared" si="27"/>
        <v>0</v>
      </c>
      <c r="EG30" s="174">
        <f t="shared" si="28"/>
        <v>0</v>
      </c>
      <c r="EH30" s="174">
        <f t="shared" si="29"/>
        <v>0</v>
      </c>
      <c r="EI30" s="174">
        <f t="shared" si="30"/>
        <v>0</v>
      </c>
      <c r="EJ30" s="174">
        <f t="shared" si="31"/>
        <v>0</v>
      </c>
      <c r="EK30" s="174">
        <f t="shared" si="32"/>
        <v>0</v>
      </c>
    </row>
    <row r="31" spans="1:141" s="127" customFormat="1" ht="12.75">
      <c r="A31" s="176">
        <v>16</v>
      </c>
      <c r="B31" s="177" t="s">
        <v>696</v>
      </c>
      <c r="C31" s="176"/>
      <c r="D31" s="176"/>
      <c r="E31" s="176"/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  <c r="M31" s="176">
        <v>0</v>
      </c>
      <c r="N31" s="176">
        <f t="shared" si="33"/>
        <v>0</v>
      </c>
      <c r="O31" s="176"/>
      <c r="P31" s="176"/>
      <c r="Q31" s="178"/>
      <c r="R31" s="176"/>
      <c r="S31" s="176"/>
      <c r="T31" s="176"/>
      <c r="U31" s="176">
        <v>0</v>
      </c>
      <c r="V31" s="176">
        <v>0</v>
      </c>
      <c r="W31" s="176">
        <v>0</v>
      </c>
      <c r="X31" s="176">
        <v>0</v>
      </c>
      <c r="Y31" s="176">
        <v>0</v>
      </c>
      <c r="Z31" s="176">
        <v>0</v>
      </c>
      <c r="AA31" s="176">
        <v>0</v>
      </c>
      <c r="AB31" s="176">
        <v>0</v>
      </c>
      <c r="AC31" s="176">
        <f t="shared" si="34"/>
        <v>0</v>
      </c>
      <c r="AD31" s="176"/>
      <c r="AE31" s="176"/>
      <c r="AF31" s="178"/>
      <c r="AG31" s="176"/>
      <c r="AH31" s="176"/>
      <c r="AI31" s="176"/>
      <c r="AJ31" s="176">
        <v>0</v>
      </c>
      <c r="AK31" s="176">
        <v>0</v>
      </c>
      <c r="AL31" s="176">
        <v>0</v>
      </c>
      <c r="AM31" s="176">
        <v>0</v>
      </c>
      <c r="AN31" s="176">
        <v>0</v>
      </c>
      <c r="AO31" s="176">
        <v>0</v>
      </c>
      <c r="AP31" s="176">
        <v>0</v>
      </c>
      <c r="AQ31" s="176">
        <v>0</v>
      </c>
      <c r="AR31" s="176">
        <f t="shared" si="35"/>
        <v>0</v>
      </c>
      <c r="AS31" s="176"/>
      <c r="AT31" s="176"/>
      <c r="AU31" s="178"/>
      <c r="AV31" s="176"/>
      <c r="AW31" s="176"/>
      <c r="AX31" s="176"/>
      <c r="AY31" s="176">
        <v>0</v>
      </c>
      <c r="AZ31" s="176">
        <v>0</v>
      </c>
      <c r="BA31" s="176">
        <v>0</v>
      </c>
      <c r="BB31" s="176">
        <v>0</v>
      </c>
      <c r="BC31" s="176">
        <v>0</v>
      </c>
      <c r="BD31" s="176">
        <v>0</v>
      </c>
      <c r="BE31" s="176">
        <v>0</v>
      </c>
      <c r="BF31" s="176">
        <v>0</v>
      </c>
      <c r="BG31" s="176">
        <f t="shared" si="36"/>
        <v>0</v>
      </c>
      <c r="BH31" s="176"/>
      <c r="BI31" s="176"/>
      <c r="BJ31" s="178"/>
      <c r="BK31" s="176"/>
      <c r="BL31" s="176"/>
      <c r="BM31" s="176"/>
      <c r="BN31" s="176">
        <v>0</v>
      </c>
      <c r="BO31" s="176">
        <v>0</v>
      </c>
      <c r="BP31" s="176">
        <v>0</v>
      </c>
      <c r="BQ31" s="176">
        <v>0</v>
      </c>
      <c r="BR31" s="176">
        <v>0</v>
      </c>
      <c r="BS31" s="176">
        <v>0</v>
      </c>
      <c r="BT31" s="176">
        <v>0</v>
      </c>
      <c r="BU31" s="176">
        <v>0</v>
      </c>
      <c r="BV31" s="176">
        <f t="shared" si="37"/>
        <v>0</v>
      </c>
      <c r="BW31" s="176"/>
      <c r="BX31" s="176"/>
      <c r="BY31" s="178"/>
      <c r="BZ31" s="176"/>
      <c r="CA31" s="176"/>
      <c r="CB31" s="176"/>
      <c r="CC31" s="176">
        <v>0</v>
      </c>
      <c r="CD31" s="176">
        <v>0</v>
      </c>
      <c r="CE31" s="176">
        <v>0</v>
      </c>
      <c r="CF31" s="176">
        <v>0</v>
      </c>
      <c r="CG31" s="176">
        <v>0</v>
      </c>
      <c r="CH31" s="176">
        <v>0</v>
      </c>
      <c r="CI31" s="176">
        <v>0</v>
      </c>
      <c r="CJ31" s="176">
        <v>0</v>
      </c>
      <c r="CK31" s="176">
        <f t="shared" si="38"/>
        <v>0</v>
      </c>
      <c r="CL31" s="176"/>
      <c r="CM31" s="176"/>
      <c r="CN31" s="178"/>
      <c r="CO31" s="176"/>
      <c r="CP31" s="176"/>
      <c r="CQ31" s="176"/>
      <c r="CR31" s="176">
        <v>0</v>
      </c>
      <c r="CS31" s="176">
        <v>0</v>
      </c>
      <c r="CT31" s="176">
        <v>0</v>
      </c>
      <c r="CU31" s="176">
        <v>0</v>
      </c>
      <c r="CV31" s="176">
        <v>0</v>
      </c>
      <c r="CW31" s="176">
        <v>0</v>
      </c>
      <c r="CX31" s="176">
        <v>0</v>
      </c>
      <c r="CY31" s="176">
        <v>0</v>
      </c>
      <c r="CZ31" s="176">
        <f t="shared" si="39"/>
        <v>0</v>
      </c>
      <c r="DA31" s="176"/>
      <c r="DB31" s="176"/>
      <c r="DC31" s="178"/>
      <c r="DD31" s="176"/>
      <c r="DE31" s="176"/>
      <c r="DF31" s="176"/>
      <c r="DG31" s="176">
        <v>0</v>
      </c>
      <c r="DH31" s="176">
        <v>0</v>
      </c>
      <c r="DI31" s="176">
        <v>0</v>
      </c>
      <c r="DJ31" s="176">
        <v>0</v>
      </c>
      <c r="DK31" s="176">
        <v>0</v>
      </c>
      <c r="DL31" s="176">
        <v>0</v>
      </c>
      <c r="DM31" s="176">
        <v>0</v>
      </c>
      <c r="DN31" s="176">
        <v>0</v>
      </c>
      <c r="DO31" s="176">
        <f t="shared" si="40"/>
        <v>0</v>
      </c>
      <c r="DP31" s="176"/>
      <c r="DQ31" s="176">
        <v>0</v>
      </c>
      <c r="DR31" s="176">
        <v>0</v>
      </c>
      <c r="DS31" s="176">
        <v>0</v>
      </c>
      <c r="DT31" s="176">
        <v>0</v>
      </c>
      <c r="DU31" s="176">
        <v>0</v>
      </c>
      <c r="DV31" s="176">
        <v>0</v>
      </c>
      <c r="DW31" s="176">
        <v>0</v>
      </c>
      <c r="DX31" s="176">
        <v>0</v>
      </c>
      <c r="DY31" s="176">
        <f t="shared" si="41"/>
        <v>0</v>
      </c>
      <c r="DZ31" s="176"/>
      <c r="EA31" s="176"/>
      <c r="EB31" s="176"/>
      <c r="EC31" s="176"/>
      <c r="ED31" s="176"/>
      <c r="EE31" s="176"/>
      <c r="EF31" s="174">
        <f t="shared" si="27"/>
        <v>0</v>
      </c>
      <c r="EG31" s="174">
        <f t="shared" si="28"/>
        <v>0</v>
      </c>
      <c r="EH31" s="174">
        <f t="shared" si="29"/>
        <v>0</v>
      </c>
      <c r="EI31" s="174">
        <f t="shared" si="30"/>
        <v>0</v>
      </c>
      <c r="EJ31" s="174">
        <f t="shared" si="31"/>
        <v>0</v>
      </c>
      <c r="EK31" s="174">
        <f t="shared" si="32"/>
        <v>0</v>
      </c>
    </row>
    <row r="32" spans="1:141" s="127" customFormat="1" ht="12.75">
      <c r="A32" s="176">
        <v>17</v>
      </c>
      <c r="B32" s="177" t="s">
        <v>683</v>
      </c>
      <c r="C32" s="176"/>
      <c r="D32" s="176"/>
      <c r="E32" s="176"/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  <c r="M32" s="176">
        <v>0</v>
      </c>
      <c r="N32" s="176">
        <f t="shared" si="33"/>
        <v>0</v>
      </c>
      <c r="O32" s="176"/>
      <c r="P32" s="176"/>
      <c r="Q32" s="178"/>
      <c r="R32" s="176"/>
      <c r="S32" s="176"/>
      <c r="T32" s="176"/>
      <c r="U32" s="176">
        <v>0</v>
      </c>
      <c r="V32" s="176">
        <v>0</v>
      </c>
      <c r="W32" s="176">
        <v>0</v>
      </c>
      <c r="X32" s="176">
        <v>0</v>
      </c>
      <c r="Y32" s="176">
        <v>0</v>
      </c>
      <c r="Z32" s="176">
        <v>0</v>
      </c>
      <c r="AA32" s="176">
        <v>0</v>
      </c>
      <c r="AB32" s="176">
        <v>0</v>
      </c>
      <c r="AC32" s="176">
        <f t="shared" si="34"/>
        <v>0</v>
      </c>
      <c r="AD32" s="176"/>
      <c r="AE32" s="176"/>
      <c r="AF32" s="178"/>
      <c r="AG32" s="176"/>
      <c r="AH32" s="176"/>
      <c r="AI32" s="176"/>
      <c r="AJ32" s="176">
        <v>0</v>
      </c>
      <c r="AK32" s="176">
        <v>0</v>
      </c>
      <c r="AL32" s="176">
        <v>0</v>
      </c>
      <c r="AM32" s="176">
        <v>0</v>
      </c>
      <c r="AN32" s="176">
        <v>0</v>
      </c>
      <c r="AO32" s="176">
        <v>0</v>
      </c>
      <c r="AP32" s="176">
        <v>0</v>
      </c>
      <c r="AQ32" s="176">
        <v>0</v>
      </c>
      <c r="AR32" s="176">
        <f t="shared" si="35"/>
        <v>0</v>
      </c>
      <c r="AS32" s="176"/>
      <c r="AT32" s="176"/>
      <c r="AU32" s="178"/>
      <c r="AV32" s="176"/>
      <c r="AW32" s="176"/>
      <c r="AX32" s="176"/>
      <c r="AY32" s="176">
        <v>0</v>
      </c>
      <c r="AZ32" s="176">
        <v>0</v>
      </c>
      <c r="BA32" s="176">
        <v>0</v>
      </c>
      <c r="BB32" s="176">
        <v>0</v>
      </c>
      <c r="BC32" s="176">
        <v>0</v>
      </c>
      <c r="BD32" s="176">
        <v>0</v>
      </c>
      <c r="BE32" s="176">
        <v>0</v>
      </c>
      <c r="BF32" s="176">
        <v>0</v>
      </c>
      <c r="BG32" s="176">
        <f t="shared" si="36"/>
        <v>0</v>
      </c>
      <c r="BH32" s="176"/>
      <c r="BI32" s="176"/>
      <c r="BJ32" s="178"/>
      <c r="BK32" s="176"/>
      <c r="BL32" s="176"/>
      <c r="BM32" s="176"/>
      <c r="BN32" s="176">
        <v>0</v>
      </c>
      <c r="BO32" s="176">
        <v>0</v>
      </c>
      <c r="BP32" s="176">
        <v>0</v>
      </c>
      <c r="BQ32" s="176">
        <v>0</v>
      </c>
      <c r="BR32" s="176">
        <v>0</v>
      </c>
      <c r="BS32" s="176">
        <v>0</v>
      </c>
      <c r="BT32" s="176">
        <v>0</v>
      </c>
      <c r="BU32" s="176">
        <v>0</v>
      </c>
      <c r="BV32" s="176">
        <f t="shared" si="37"/>
        <v>0</v>
      </c>
      <c r="BW32" s="176"/>
      <c r="BX32" s="176"/>
      <c r="BY32" s="178"/>
      <c r="BZ32" s="176"/>
      <c r="CA32" s="176"/>
      <c r="CB32" s="176"/>
      <c r="CC32" s="176">
        <v>0</v>
      </c>
      <c r="CD32" s="176">
        <v>0</v>
      </c>
      <c r="CE32" s="176">
        <v>0</v>
      </c>
      <c r="CF32" s="176">
        <v>0</v>
      </c>
      <c r="CG32" s="176">
        <v>0</v>
      </c>
      <c r="CH32" s="176">
        <v>0</v>
      </c>
      <c r="CI32" s="176">
        <v>0</v>
      </c>
      <c r="CJ32" s="176">
        <v>0</v>
      </c>
      <c r="CK32" s="176">
        <f t="shared" si="38"/>
        <v>0</v>
      </c>
      <c r="CL32" s="176"/>
      <c r="CM32" s="176"/>
      <c r="CN32" s="178"/>
      <c r="CO32" s="176"/>
      <c r="CP32" s="176"/>
      <c r="CQ32" s="176"/>
      <c r="CR32" s="176">
        <v>0</v>
      </c>
      <c r="CS32" s="176">
        <v>0</v>
      </c>
      <c r="CT32" s="176">
        <v>0</v>
      </c>
      <c r="CU32" s="176">
        <v>0</v>
      </c>
      <c r="CV32" s="176">
        <v>0</v>
      </c>
      <c r="CW32" s="176">
        <v>0</v>
      </c>
      <c r="CX32" s="176">
        <v>0</v>
      </c>
      <c r="CY32" s="176">
        <v>0</v>
      </c>
      <c r="CZ32" s="176">
        <f t="shared" si="39"/>
        <v>0</v>
      </c>
      <c r="DA32" s="176"/>
      <c r="DB32" s="176"/>
      <c r="DC32" s="178"/>
      <c r="DD32" s="176"/>
      <c r="DE32" s="176"/>
      <c r="DF32" s="176"/>
      <c r="DG32" s="176">
        <v>0</v>
      </c>
      <c r="DH32" s="176">
        <v>0</v>
      </c>
      <c r="DI32" s="176">
        <v>0</v>
      </c>
      <c r="DJ32" s="176">
        <v>0</v>
      </c>
      <c r="DK32" s="176">
        <v>0</v>
      </c>
      <c r="DL32" s="176">
        <v>0</v>
      </c>
      <c r="DM32" s="176">
        <v>0</v>
      </c>
      <c r="DN32" s="176">
        <v>0</v>
      </c>
      <c r="DO32" s="176">
        <f t="shared" si="40"/>
        <v>0</v>
      </c>
      <c r="DP32" s="176"/>
      <c r="DQ32" s="176">
        <v>0</v>
      </c>
      <c r="DR32" s="176">
        <v>0</v>
      </c>
      <c r="DS32" s="176">
        <v>0</v>
      </c>
      <c r="DT32" s="176">
        <v>0</v>
      </c>
      <c r="DU32" s="176">
        <v>0</v>
      </c>
      <c r="DV32" s="176">
        <v>0</v>
      </c>
      <c r="DW32" s="176">
        <v>0</v>
      </c>
      <c r="DX32" s="176">
        <v>0</v>
      </c>
      <c r="DY32" s="176">
        <f t="shared" si="41"/>
        <v>0</v>
      </c>
      <c r="DZ32" s="176"/>
      <c r="EA32" s="176"/>
      <c r="EB32" s="176"/>
      <c r="EC32" s="176"/>
      <c r="ED32" s="176"/>
      <c r="EE32" s="176"/>
      <c r="EF32" s="174">
        <f t="shared" si="27"/>
        <v>0</v>
      </c>
      <c r="EG32" s="174">
        <f t="shared" si="28"/>
        <v>0</v>
      </c>
      <c r="EH32" s="174">
        <f t="shared" si="29"/>
        <v>0</v>
      </c>
      <c r="EI32" s="174">
        <f t="shared" si="30"/>
        <v>0</v>
      </c>
      <c r="EJ32" s="174">
        <f t="shared" si="31"/>
        <v>0</v>
      </c>
      <c r="EK32" s="174">
        <f t="shared" si="32"/>
        <v>0</v>
      </c>
    </row>
    <row r="33" spans="1:141" s="127" customFormat="1" ht="12.75">
      <c r="A33" s="176">
        <v>18</v>
      </c>
      <c r="B33" s="177" t="s">
        <v>685</v>
      </c>
      <c r="C33" s="176"/>
      <c r="D33" s="176"/>
      <c r="E33" s="176"/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  <c r="M33" s="176">
        <v>0</v>
      </c>
      <c r="N33" s="176">
        <f t="shared" si="33"/>
        <v>0</v>
      </c>
      <c r="O33" s="176"/>
      <c r="P33" s="176"/>
      <c r="Q33" s="178"/>
      <c r="R33" s="176"/>
      <c r="S33" s="176"/>
      <c r="T33" s="176"/>
      <c r="U33" s="176">
        <v>0</v>
      </c>
      <c r="V33" s="176">
        <v>0</v>
      </c>
      <c r="W33" s="176">
        <v>0</v>
      </c>
      <c r="X33" s="176">
        <v>0</v>
      </c>
      <c r="Y33" s="176">
        <v>0</v>
      </c>
      <c r="Z33" s="176">
        <v>0</v>
      </c>
      <c r="AA33" s="176">
        <v>0</v>
      </c>
      <c r="AB33" s="176">
        <v>0</v>
      </c>
      <c r="AC33" s="176">
        <f t="shared" si="34"/>
        <v>0</v>
      </c>
      <c r="AD33" s="176"/>
      <c r="AE33" s="176"/>
      <c r="AF33" s="178"/>
      <c r="AG33" s="176"/>
      <c r="AH33" s="176"/>
      <c r="AI33" s="176"/>
      <c r="AJ33" s="176">
        <v>0</v>
      </c>
      <c r="AK33" s="176">
        <v>0</v>
      </c>
      <c r="AL33" s="176">
        <v>0</v>
      </c>
      <c r="AM33" s="176">
        <v>0</v>
      </c>
      <c r="AN33" s="176">
        <v>0</v>
      </c>
      <c r="AO33" s="176">
        <v>0</v>
      </c>
      <c r="AP33" s="176">
        <v>0</v>
      </c>
      <c r="AQ33" s="176">
        <v>0</v>
      </c>
      <c r="AR33" s="176">
        <f t="shared" si="35"/>
        <v>0</v>
      </c>
      <c r="AS33" s="176"/>
      <c r="AT33" s="176"/>
      <c r="AU33" s="178"/>
      <c r="AV33" s="176"/>
      <c r="AW33" s="176"/>
      <c r="AX33" s="176"/>
      <c r="AY33" s="176">
        <v>0</v>
      </c>
      <c r="AZ33" s="176">
        <v>0</v>
      </c>
      <c r="BA33" s="176">
        <v>0</v>
      </c>
      <c r="BB33" s="176">
        <v>0</v>
      </c>
      <c r="BC33" s="176">
        <v>0</v>
      </c>
      <c r="BD33" s="176">
        <v>0</v>
      </c>
      <c r="BE33" s="176">
        <v>0</v>
      </c>
      <c r="BF33" s="176">
        <v>0</v>
      </c>
      <c r="BG33" s="176">
        <f t="shared" si="36"/>
        <v>0</v>
      </c>
      <c r="BH33" s="176"/>
      <c r="BI33" s="176"/>
      <c r="BJ33" s="178"/>
      <c r="BK33" s="176"/>
      <c r="BL33" s="176"/>
      <c r="BM33" s="176"/>
      <c r="BN33" s="176">
        <v>0</v>
      </c>
      <c r="BO33" s="176">
        <v>0</v>
      </c>
      <c r="BP33" s="176">
        <v>0</v>
      </c>
      <c r="BQ33" s="176">
        <v>0</v>
      </c>
      <c r="BR33" s="176">
        <v>0</v>
      </c>
      <c r="BS33" s="176">
        <v>0</v>
      </c>
      <c r="BT33" s="176">
        <v>0</v>
      </c>
      <c r="BU33" s="176">
        <v>0</v>
      </c>
      <c r="BV33" s="176">
        <f t="shared" si="37"/>
        <v>0</v>
      </c>
      <c r="BW33" s="176"/>
      <c r="BX33" s="176"/>
      <c r="BY33" s="178"/>
      <c r="BZ33" s="176"/>
      <c r="CA33" s="176"/>
      <c r="CB33" s="176"/>
      <c r="CC33" s="176">
        <v>0</v>
      </c>
      <c r="CD33" s="176">
        <v>0</v>
      </c>
      <c r="CE33" s="176">
        <v>0</v>
      </c>
      <c r="CF33" s="176">
        <v>0</v>
      </c>
      <c r="CG33" s="176">
        <v>0</v>
      </c>
      <c r="CH33" s="176">
        <v>0</v>
      </c>
      <c r="CI33" s="176">
        <v>0</v>
      </c>
      <c r="CJ33" s="176">
        <v>0</v>
      </c>
      <c r="CK33" s="176">
        <f t="shared" si="38"/>
        <v>0</v>
      </c>
      <c r="CL33" s="176"/>
      <c r="CM33" s="176"/>
      <c r="CN33" s="178"/>
      <c r="CO33" s="176"/>
      <c r="CP33" s="176"/>
      <c r="CQ33" s="176"/>
      <c r="CR33" s="176">
        <v>0</v>
      </c>
      <c r="CS33" s="176">
        <v>0</v>
      </c>
      <c r="CT33" s="176">
        <v>0</v>
      </c>
      <c r="CU33" s="176">
        <v>0</v>
      </c>
      <c r="CV33" s="176">
        <v>0</v>
      </c>
      <c r="CW33" s="176">
        <v>0</v>
      </c>
      <c r="CX33" s="176">
        <v>0</v>
      </c>
      <c r="CY33" s="176">
        <v>0</v>
      </c>
      <c r="CZ33" s="176">
        <f t="shared" si="39"/>
        <v>0</v>
      </c>
      <c r="DA33" s="176"/>
      <c r="DB33" s="176"/>
      <c r="DC33" s="178"/>
      <c r="DD33" s="176"/>
      <c r="DE33" s="176"/>
      <c r="DF33" s="176"/>
      <c r="DG33" s="176">
        <v>0</v>
      </c>
      <c r="DH33" s="176">
        <v>0</v>
      </c>
      <c r="DI33" s="176">
        <v>0</v>
      </c>
      <c r="DJ33" s="176">
        <v>0</v>
      </c>
      <c r="DK33" s="176">
        <v>0</v>
      </c>
      <c r="DL33" s="176">
        <v>0</v>
      </c>
      <c r="DM33" s="176">
        <v>0</v>
      </c>
      <c r="DN33" s="176">
        <v>0</v>
      </c>
      <c r="DO33" s="176">
        <f t="shared" si="40"/>
        <v>0</v>
      </c>
      <c r="DP33" s="176"/>
      <c r="DQ33" s="176">
        <v>0</v>
      </c>
      <c r="DR33" s="176">
        <v>0</v>
      </c>
      <c r="DS33" s="176">
        <v>0</v>
      </c>
      <c r="DT33" s="176">
        <v>0</v>
      </c>
      <c r="DU33" s="176">
        <v>0</v>
      </c>
      <c r="DV33" s="176">
        <v>0</v>
      </c>
      <c r="DW33" s="176">
        <v>0</v>
      </c>
      <c r="DX33" s="176">
        <v>0</v>
      </c>
      <c r="DY33" s="176">
        <f t="shared" si="41"/>
        <v>0</v>
      </c>
      <c r="DZ33" s="176"/>
      <c r="EA33" s="176"/>
      <c r="EB33" s="176"/>
      <c r="EC33" s="176"/>
      <c r="ED33" s="176"/>
      <c r="EE33" s="176"/>
      <c r="EF33" s="174">
        <f t="shared" si="27"/>
        <v>0</v>
      </c>
      <c r="EG33" s="174">
        <f t="shared" si="28"/>
        <v>0</v>
      </c>
      <c r="EH33" s="174">
        <f t="shared" si="29"/>
        <v>0</v>
      </c>
      <c r="EI33" s="174">
        <f t="shared" si="30"/>
        <v>0</v>
      </c>
      <c r="EJ33" s="174">
        <f t="shared" si="31"/>
        <v>0</v>
      </c>
      <c r="EK33" s="174">
        <f t="shared" si="32"/>
        <v>0</v>
      </c>
    </row>
    <row r="34" spans="1:141" s="127" customFormat="1" ht="12.75">
      <c r="A34" s="176">
        <v>19</v>
      </c>
      <c r="B34" s="177" t="s">
        <v>686</v>
      </c>
      <c r="C34" s="176"/>
      <c r="D34" s="176"/>
      <c r="E34" s="176"/>
      <c r="F34" s="176">
        <v>0</v>
      </c>
      <c r="G34" s="176">
        <v>0</v>
      </c>
      <c r="H34" s="176">
        <v>0</v>
      </c>
      <c r="I34" s="176">
        <v>0</v>
      </c>
      <c r="J34" s="176">
        <v>0</v>
      </c>
      <c r="K34" s="176">
        <v>0</v>
      </c>
      <c r="L34" s="176">
        <v>0</v>
      </c>
      <c r="M34" s="176">
        <v>0</v>
      </c>
      <c r="N34" s="176">
        <f t="shared" si="33"/>
        <v>0</v>
      </c>
      <c r="O34" s="176"/>
      <c r="P34" s="176"/>
      <c r="Q34" s="178"/>
      <c r="R34" s="176"/>
      <c r="S34" s="176"/>
      <c r="T34" s="176"/>
      <c r="U34" s="176">
        <v>0</v>
      </c>
      <c r="V34" s="176">
        <v>0</v>
      </c>
      <c r="W34" s="176">
        <v>0</v>
      </c>
      <c r="X34" s="176">
        <v>0</v>
      </c>
      <c r="Y34" s="176">
        <v>0</v>
      </c>
      <c r="Z34" s="176">
        <v>0</v>
      </c>
      <c r="AA34" s="176">
        <v>0</v>
      </c>
      <c r="AB34" s="176">
        <v>0</v>
      </c>
      <c r="AC34" s="176">
        <f t="shared" si="34"/>
        <v>0</v>
      </c>
      <c r="AD34" s="176"/>
      <c r="AE34" s="176"/>
      <c r="AF34" s="178"/>
      <c r="AG34" s="176"/>
      <c r="AH34" s="176"/>
      <c r="AI34" s="176"/>
      <c r="AJ34" s="176">
        <v>0</v>
      </c>
      <c r="AK34" s="176">
        <v>0</v>
      </c>
      <c r="AL34" s="176">
        <v>0</v>
      </c>
      <c r="AM34" s="176">
        <v>0</v>
      </c>
      <c r="AN34" s="176">
        <v>0</v>
      </c>
      <c r="AO34" s="176">
        <v>0</v>
      </c>
      <c r="AP34" s="176">
        <v>0</v>
      </c>
      <c r="AQ34" s="176">
        <v>0</v>
      </c>
      <c r="AR34" s="176">
        <f t="shared" si="35"/>
        <v>0</v>
      </c>
      <c r="AS34" s="176"/>
      <c r="AT34" s="176"/>
      <c r="AU34" s="178"/>
      <c r="AV34" s="176"/>
      <c r="AW34" s="176"/>
      <c r="AX34" s="176"/>
      <c r="AY34" s="176">
        <v>0</v>
      </c>
      <c r="AZ34" s="176">
        <v>0</v>
      </c>
      <c r="BA34" s="176">
        <v>0</v>
      </c>
      <c r="BB34" s="176">
        <v>0</v>
      </c>
      <c r="BC34" s="176">
        <v>0</v>
      </c>
      <c r="BD34" s="176">
        <v>0</v>
      </c>
      <c r="BE34" s="176">
        <v>0</v>
      </c>
      <c r="BF34" s="176">
        <v>0</v>
      </c>
      <c r="BG34" s="176">
        <f t="shared" si="36"/>
        <v>0</v>
      </c>
      <c r="BH34" s="176"/>
      <c r="BI34" s="176"/>
      <c r="BJ34" s="178"/>
      <c r="BK34" s="176"/>
      <c r="BL34" s="176"/>
      <c r="BM34" s="176"/>
      <c r="BN34" s="176">
        <v>0</v>
      </c>
      <c r="BO34" s="176">
        <v>0</v>
      </c>
      <c r="BP34" s="176">
        <v>0</v>
      </c>
      <c r="BQ34" s="176">
        <v>0</v>
      </c>
      <c r="BR34" s="176">
        <v>0</v>
      </c>
      <c r="BS34" s="176">
        <v>0</v>
      </c>
      <c r="BT34" s="176">
        <v>0</v>
      </c>
      <c r="BU34" s="176">
        <v>0</v>
      </c>
      <c r="BV34" s="176">
        <f t="shared" si="37"/>
        <v>0</v>
      </c>
      <c r="BW34" s="176"/>
      <c r="BX34" s="176"/>
      <c r="BY34" s="178"/>
      <c r="BZ34" s="176"/>
      <c r="CA34" s="176"/>
      <c r="CB34" s="176"/>
      <c r="CC34" s="176">
        <v>0</v>
      </c>
      <c r="CD34" s="176">
        <v>0</v>
      </c>
      <c r="CE34" s="176">
        <v>0</v>
      </c>
      <c r="CF34" s="176">
        <v>0</v>
      </c>
      <c r="CG34" s="176">
        <v>0</v>
      </c>
      <c r="CH34" s="176">
        <v>0</v>
      </c>
      <c r="CI34" s="176">
        <v>0</v>
      </c>
      <c r="CJ34" s="176">
        <v>0</v>
      </c>
      <c r="CK34" s="176">
        <f t="shared" si="38"/>
        <v>0</v>
      </c>
      <c r="CL34" s="176"/>
      <c r="CM34" s="176"/>
      <c r="CN34" s="178"/>
      <c r="CO34" s="176"/>
      <c r="CP34" s="176"/>
      <c r="CQ34" s="176"/>
      <c r="CR34" s="176">
        <v>0</v>
      </c>
      <c r="CS34" s="176">
        <v>0</v>
      </c>
      <c r="CT34" s="176">
        <v>0</v>
      </c>
      <c r="CU34" s="176">
        <v>0</v>
      </c>
      <c r="CV34" s="176">
        <v>0</v>
      </c>
      <c r="CW34" s="176">
        <v>0</v>
      </c>
      <c r="CX34" s="176">
        <v>0</v>
      </c>
      <c r="CY34" s="176">
        <v>0</v>
      </c>
      <c r="CZ34" s="176">
        <f t="shared" si="39"/>
        <v>0</v>
      </c>
      <c r="DA34" s="176"/>
      <c r="DB34" s="176"/>
      <c r="DC34" s="178"/>
      <c r="DD34" s="176"/>
      <c r="DE34" s="176"/>
      <c r="DF34" s="176"/>
      <c r="DG34" s="176">
        <v>0</v>
      </c>
      <c r="DH34" s="176">
        <v>0</v>
      </c>
      <c r="DI34" s="176">
        <v>0</v>
      </c>
      <c r="DJ34" s="176">
        <v>0</v>
      </c>
      <c r="DK34" s="176">
        <v>0</v>
      </c>
      <c r="DL34" s="176">
        <v>0</v>
      </c>
      <c r="DM34" s="176">
        <v>0</v>
      </c>
      <c r="DN34" s="176">
        <v>0</v>
      </c>
      <c r="DO34" s="176">
        <f t="shared" si="40"/>
        <v>0</v>
      </c>
      <c r="DP34" s="176"/>
      <c r="DQ34" s="176">
        <v>0</v>
      </c>
      <c r="DR34" s="176">
        <v>0</v>
      </c>
      <c r="DS34" s="176">
        <v>0</v>
      </c>
      <c r="DT34" s="176">
        <v>0</v>
      </c>
      <c r="DU34" s="176">
        <v>0</v>
      </c>
      <c r="DV34" s="176">
        <v>0</v>
      </c>
      <c r="DW34" s="176">
        <v>0</v>
      </c>
      <c r="DX34" s="176">
        <v>0</v>
      </c>
      <c r="DY34" s="176">
        <f t="shared" si="41"/>
        <v>0</v>
      </c>
      <c r="DZ34" s="176"/>
      <c r="EA34" s="176"/>
      <c r="EB34" s="176"/>
      <c r="EC34" s="176"/>
      <c r="ED34" s="176"/>
      <c r="EE34" s="176"/>
      <c r="EF34" s="174">
        <f t="shared" si="27"/>
        <v>0</v>
      </c>
      <c r="EG34" s="174">
        <f t="shared" si="28"/>
        <v>0</v>
      </c>
      <c r="EH34" s="174">
        <f t="shared" si="29"/>
        <v>0</v>
      </c>
      <c r="EI34" s="174">
        <f t="shared" si="30"/>
        <v>0</v>
      </c>
      <c r="EJ34" s="174">
        <f t="shared" si="31"/>
        <v>0</v>
      </c>
      <c r="EK34" s="174">
        <f t="shared" si="32"/>
        <v>0</v>
      </c>
    </row>
    <row r="35" spans="1:141" s="127" customFormat="1" ht="12.75">
      <c r="A35" s="179">
        <v>20</v>
      </c>
      <c r="B35" s="180" t="s">
        <v>687</v>
      </c>
      <c r="C35" s="176"/>
      <c r="D35" s="176"/>
      <c r="E35" s="176"/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  <c r="M35" s="176">
        <v>0</v>
      </c>
      <c r="N35" s="176">
        <f t="shared" si="33"/>
        <v>0</v>
      </c>
      <c r="O35" s="176"/>
      <c r="P35" s="176"/>
      <c r="Q35" s="178"/>
      <c r="R35" s="176"/>
      <c r="S35" s="176"/>
      <c r="T35" s="176"/>
      <c r="U35" s="176">
        <v>0</v>
      </c>
      <c r="V35" s="176">
        <v>0</v>
      </c>
      <c r="W35" s="176">
        <v>0</v>
      </c>
      <c r="X35" s="176">
        <v>0</v>
      </c>
      <c r="Y35" s="176">
        <v>0</v>
      </c>
      <c r="Z35" s="176">
        <v>0</v>
      </c>
      <c r="AA35" s="176">
        <v>0</v>
      </c>
      <c r="AB35" s="176">
        <v>0</v>
      </c>
      <c r="AC35" s="176">
        <f t="shared" si="34"/>
        <v>0</v>
      </c>
      <c r="AD35" s="176"/>
      <c r="AE35" s="176"/>
      <c r="AF35" s="178"/>
      <c r="AG35" s="176"/>
      <c r="AH35" s="176"/>
      <c r="AI35" s="176"/>
      <c r="AJ35" s="176">
        <v>0</v>
      </c>
      <c r="AK35" s="176">
        <v>0</v>
      </c>
      <c r="AL35" s="176">
        <v>0</v>
      </c>
      <c r="AM35" s="176">
        <v>0</v>
      </c>
      <c r="AN35" s="176">
        <v>0</v>
      </c>
      <c r="AO35" s="176">
        <v>0</v>
      </c>
      <c r="AP35" s="176">
        <v>0</v>
      </c>
      <c r="AQ35" s="176">
        <v>0</v>
      </c>
      <c r="AR35" s="176">
        <f t="shared" si="35"/>
        <v>0</v>
      </c>
      <c r="AS35" s="176"/>
      <c r="AT35" s="176"/>
      <c r="AU35" s="178"/>
      <c r="AV35" s="176"/>
      <c r="AW35" s="176"/>
      <c r="AX35" s="176"/>
      <c r="AY35" s="176">
        <v>0</v>
      </c>
      <c r="AZ35" s="176">
        <v>0</v>
      </c>
      <c r="BA35" s="176">
        <v>0</v>
      </c>
      <c r="BB35" s="176">
        <v>0</v>
      </c>
      <c r="BC35" s="176">
        <v>0</v>
      </c>
      <c r="BD35" s="176">
        <v>0</v>
      </c>
      <c r="BE35" s="176">
        <v>0</v>
      </c>
      <c r="BF35" s="176">
        <v>0</v>
      </c>
      <c r="BG35" s="176">
        <f t="shared" si="36"/>
        <v>0</v>
      </c>
      <c r="BH35" s="176"/>
      <c r="BI35" s="176"/>
      <c r="BJ35" s="178"/>
      <c r="BK35" s="176"/>
      <c r="BL35" s="176"/>
      <c r="BM35" s="176"/>
      <c r="BN35" s="176">
        <v>0</v>
      </c>
      <c r="BO35" s="176">
        <v>0</v>
      </c>
      <c r="BP35" s="176">
        <v>0</v>
      </c>
      <c r="BQ35" s="176">
        <v>0</v>
      </c>
      <c r="BR35" s="176">
        <v>0</v>
      </c>
      <c r="BS35" s="176">
        <v>0</v>
      </c>
      <c r="BT35" s="176">
        <v>0</v>
      </c>
      <c r="BU35" s="176">
        <v>0</v>
      </c>
      <c r="BV35" s="176">
        <f t="shared" si="37"/>
        <v>0</v>
      </c>
      <c r="BW35" s="176"/>
      <c r="BX35" s="176"/>
      <c r="BY35" s="178"/>
      <c r="BZ35" s="176"/>
      <c r="CA35" s="176"/>
      <c r="CB35" s="176"/>
      <c r="CC35" s="176">
        <v>0</v>
      </c>
      <c r="CD35" s="176">
        <v>0</v>
      </c>
      <c r="CE35" s="176">
        <v>0</v>
      </c>
      <c r="CF35" s="176">
        <v>0</v>
      </c>
      <c r="CG35" s="176">
        <v>0</v>
      </c>
      <c r="CH35" s="176">
        <v>0</v>
      </c>
      <c r="CI35" s="176">
        <v>0</v>
      </c>
      <c r="CJ35" s="176">
        <v>0</v>
      </c>
      <c r="CK35" s="176">
        <f t="shared" si="38"/>
        <v>0</v>
      </c>
      <c r="CL35" s="176"/>
      <c r="CM35" s="176"/>
      <c r="CN35" s="178"/>
      <c r="CO35" s="176"/>
      <c r="CP35" s="176"/>
      <c r="CQ35" s="176"/>
      <c r="CR35" s="176">
        <v>0</v>
      </c>
      <c r="CS35" s="176">
        <v>0</v>
      </c>
      <c r="CT35" s="176">
        <v>0</v>
      </c>
      <c r="CU35" s="176">
        <v>0</v>
      </c>
      <c r="CV35" s="176">
        <v>0</v>
      </c>
      <c r="CW35" s="176">
        <v>0</v>
      </c>
      <c r="CX35" s="176">
        <v>0</v>
      </c>
      <c r="CY35" s="176">
        <v>0</v>
      </c>
      <c r="CZ35" s="176">
        <f t="shared" si="39"/>
        <v>0</v>
      </c>
      <c r="DA35" s="176"/>
      <c r="DB35" s="176"/>
      <c r="DC35" s="178"/>
      <c r="DD35" s="176"/>
      <c r="DE35" s="176"/>
      <c r="DF35" s="176"/>
      <c r="DG35" s="176">
        <v>0</v>
      </c>
      <c r="DH35" s="176">
        <v>0</v>
      </c>
      <c r="DI35" s="176">
        <v>0</v>
      </c>
      <c r="DJ35" s="176">
        <v>0</v>
      </c>
      <c r="DK35" s="176">
        <v>0</v>
      </c>
      <c r="DL35" s="176">
        <v>0</v>
      </c>
      <c r="DM35" s="176">
        <v>0</v>
      </c>
      <c r="DN35" s="176">
        <v>0</v>
      </c>
      <c r="DO35" s="176">
        <f t="shared" si="40"/>
        <v>0</v>
      </c>
      <c r="DP35" s="176"/>
      <c r="DQ35" s="176">
        <v>0</v>
      </c>
      <c r="DR35" s="176">
        <v>0</v>
      </c>
      <c r="DS35" s="176">
        <v>0</v>
      </c>
      <c r="DT35" s="176">
        <v>0</v>
      </c>
      <c r="DU35" s="176">
        <v>0</v>
      </c>
      <c r="DV35" s="176">
        <v>0</v>
      </c>
      <c r="DW35" s="176">
        <v>0</v>
      </c>
      <c r="DX35" s="176">
        <v>0</v>
      </c>
      <c r="DY35" s="176">
        <f t="shared" si="41"/>
        <v>0</v>
      </c>
      <c r="DZ35" s="176">
        <v>0</v>
      </c>
      <c r="EA35" s="176">
        <v>0</v>
      </c>
      <c r="EB35" s="176">
        <v>0</v>
      </c>
      <c r="EC35" s="176">
        <v>0</v>
      </c>
      <c r="ED35" s="176">
        <f t="shared" ref="ED35" si="42">DY35-(DZ35+EA35+EB35+EC35)</f>
        <v>0</v>
      </c>
      <c r="EE35" s="176"/>
      <c r="EF35" s="174">
        <f t="shared" si="27"/>
        <v>0</v>
      </c>
      <c r="EG35" s="174">
        <f t="shared" si="28"/>
        <v>0</v>
      </c>
      <c r="EH35" s="174">
        <f t="shared" si="29"/>
        <v>0</v>
      </c>
      <c r="EI35" s="174">
        <f t="shared" si="30"/>
        <v>0</v>
      </c>
      <c r="EJ35" s="174">
        <f t="shared" si="31"/>
        <v>0</v>
      </c>
      <c r="EK35" s="174">
        <f t="shared" si="32"/>
        <v>0</v>
      </c>
    </row>
    <row r="36" spans="1:141" s="127" customFormat="1" ht="12.75">
      <c r="A36" s="208" t="s">
        <v>12</v>
      </c>
      <c r="B36" s="208"/>
      <c r="C36" s="132"/>
      <c r="D36" s="132"/>
      <c r="E36" s="132"/>
      <c r="F36" s="132">
        <f>SUM(F16:F35)</f>
        <v>0</v>
      </c>
      <c r="G36" s="132">
        <f t="shared" ref="G36:N36" si="43">SUM(G16:G35)</f>
        <v>0</v>
      </c>
      <c r="H36" s="132">
        <f t="shared" si="43"/>
        <v>0</v>
      </c>
      <c r="I36" s="132">
        <f t="shared" si="43"/>
        <v>0</v>
      </c>
      <c r="J36" s="132">
        <f t="shared" si="43"/>
        <v>0</v>
      </c>
      <c r="K36" s="132">
        <f t="shared" si="43"/>
        <v>0</v>
      </c>
      <c r="L36" s="132">
        <f t="shared" si="43"/>
        <v>0</v>
      </c>
      <c r="M36" s="132">
        <f t="shared" si="43"/>
        <v>0</v>
      </c>
      <c r="N36" s="132">
        <f t="shared" si="43"/>
        <v>0</v>
      </c>
      <c r="O36" s="132"/>
      <c r="P36" s="208" t="s">
        <v>12</v>
      </c>
      <c r="Q36" s="208"/>
      <c r="R36" s="132"/>
      <c r="S36" s="132"/>
      <c r="T36" s="132"/>
      <c r="U36" s="132">
        <f>SUM(U16:U35)</f>
        <v>0</v>
      </c>
      <c r="V36" s="132">
        <f t="shared" ref="V36" si="44">SUM(V16:V35)</f>
        <v>0</v>
      </c>
      <c r="W36" s="132">
        <f t="shared" ref="W36" si="45">SUM(W16:W35)</f>
        <v>0</v>
      </c>
      <c r="X36" s="132">
        <f t="shared" ref="X36" si="46">SUM(X16:X35)</f>
        <v>0</v>
      </c>
      <c r="Y36" s="132">
        <f t="shared" ref="Y36" si="47">SUM(Y16:Y35)</f>
        <v>0</v>
      </c>
      <c r="Z36" s="132">
        <f t="shared" ref="Z36" si="48">SUM(Z16:Z35)</f>
        <v>0</v>
      </c>
      <c r="AA36" s="132">
        <f t="shared" ref="AA36" si="49">SUM(AA16:AA35)</f>
        <v>0</v>
      </c>
      <c r="AB36" s="132">
        <f t="shared" ref="AB36" si="50">SUM(AB16:AB35)</f>
        <v>0</v>
      </c>
      <c r="AC36" s="132">
        <f t="shared" ref="AC36" si="51">SUM(AC16:AC35)</f>
        <v>0</v>
      </c>
      <c r="AD36" s="132"/>
      <c r="AE36" s="208" t="s">
        <v>12</v>
      </c>
      <c r="AF36" s="208"/>
      <c r="AG36" s="132"/>
      <c r="AH36" s="132"/>
      <c r="AI36" s="132"/>
      <c r="AJ36" s="132">
        <f>SUM(AJ16:AJ35)</f>
        <v>0</v>
      </c>
      <c r="AK36" s="132">
        <f t="shared" ref="AK36" si="52">SUM(AK16:AK35)</f>
        <v>0</v>
      </c>
      <c r="AL36" s="132">
        <f t="shared" ref="AL36" si="53">SUM(AL16:AL35)</f>
        <v>0</v>
      </c>
      <c r="AM36" s="132">
        <f t="shared" ref="AM36" si="54">SUM(AM16:AM35)</f>
        <v>0</v>
      </c>
      <c r="AN36" s="132">
        <f t="shared" ref="AN36" si="55">SUM(AN16:AN35)</f>
        <v>0</v>
      </c>
      <c r="AO36" s="132">
        <f t="shared" ref="AO36" si="56">SUM(AO16:AO35)</f>
        <v>0</v>
      </c>
      <c r="AP36" s="132">
        <f t="shared" ref="AP36" si="57">SUM(AP16:AP35)</f>
        <v>0</v>
      </c>
      <c r="AQ36" s="132">
        <f t="shared" ref="AQ36" si="58">SUM(AQ16:AQ35)</f>
        <v>0</v>
      </c>
      <c r="AR36" s="132">
        <f t="shared" ref="AR36" si="59">SUM(AR16:AR35)</f>
        <v>0</v>
      </c>
      <c r="AS36" s="132"/>
      <c r="AT36" s="208" t="s">
        <v>12</v>
      </c>
      <c r="AU36" s="208"/>
      <c r="AV36" s="132"/>
      <c r="AW36" s="132"/>
      <c r="AX36" s="132"/>
      <c r="AY36" s="132">
        <f>SUM(AY16:AY35)</f>
        <v>0</v>
      </c>
      <c r="AZ36" s="132">
        <f t="shared" ref="AZ36" si="60">SUM(AZ16:AZ35)</f>
        <v>0</v>
      </c>
      <c r="BA36" s="132">
        <f t="shared" ref="BA36" si="61">SUM(BA16:BA35)</f>
        <v>0</v>
      </c>
      <c r="BB36" s="132">
        <f t="shared" ref="BB36" si="62">SUM(BB16:BB35)</f>
        <v>0</v>
      </c>
      <c r="BC36" s="132">
        <f t="shared" ref="BC36" si="63">SUM(BC16:BC35)</f>
        <v>0</v>
      </c>
      <c r="BD36" s="132">
        <f t="shared" ref="BD36" si="64">SUM(BD16:BD35)</f>
        <v>0</v>
      </c>
      <c r="BE36" s="132">
        <f t="shared" ref="BE36" si="65">SUM(BE16:BE35)</f>
        <v>0</v>
      </c>
      <c r="BF36" s="132">
        <f t="shared" ref="BF36" si="66">SUM(BF16:BF35)</f>
        <v>0</v>
      </c>
      <c r="BG36" s="132">
        <f t="shared" ref="BG36" si="67">SUM(BG16:BG35)</f>
        <v>0</v>
      </c>
      <c r="BH36" s="132"/>
      <c r="BI36" s="208" t="s">
        <v>12</v>
      </c>
      <c r="BJ36" s="208"/>
      <c r="BK36" s="132"/>
      <c r="BL36" s="132"/>
      <c r="BM36" s="132"/>
      <c r="BN36" s="132">
        <f>SUM(BN16:BN35)</f>
        <v>0</v>
      </c>
      <c r="BO36" s="132">
        <f t="shared" ref="BO36" si="68">SUM(BO16:BO35)</f>
        <v>0</v>
      </c>
      <c r="BP36" s="132">
        <f t="shared" ref="BP36" si="69">SUM(BP16:BP35)</f>
        <v>0</v>
      </c>
      <c r="BQ36" s="132">
        <f t="shared" ref="BQ36" si="70">SUM(BQ16:BQ35)</f>
        <v>0</v>
      </c>
      <c r="BR36" s="132">
        <f t="shared" ref="BR36" si="71">SUM(BR16:BR35)</f>
        <v>0</v>
      </c>
      <c r="BS36" s="132">
        <f t="shared" ref="BS36" si="72">SUM(BS16:BS35)</f>
        <v>0</v>
      </c>
      <c r="BT36" s="132">
        <f t="shared" ref="BT36" si="73">SUM(BT16:BT35)</f>
        <v>0</v>
      </c>
      <c r="BU36" s="132">
        <f t="shared" ref="BU36" si="74">SUM(BU16:BU35)</f>
        <v>0</v>
      </c>
      <c r="BV36" s="132">
        <f t="shared" ref="BV36" si="75">SUM(BV16:BV35)</f>
        <v>0</v>
      </c>
      <c r="BW36" s="132"/>
      <c r="BX36" s="208" t="s">
        <v>12</v>
      </c>
      <c r="BY36" s="208"/>
      <c r="BZ36" s="132"/>
      <c r="CA36" s="132"/>
      <c r="CB36" s="132"/>
      <c r="CC36" s="132">
        <f>SUM(CC16:CC35)</f>
        <v>0</v>
      </c>
      <c r="CD36" s="132">
        <f t="shared" ref="CD36" si="76">SUM(CD16:CD35)</f>
        <v>0</v>
      </c>
      <c r="CE36" s="132">
        <f t="shared" ref="CE36" si="77">SUM(CE16:CE35)</f>
        <v>0</v>
      </c>
      <c r="CF36" s="132">
        <f t="shared" ref="CF36" si="78">SUM(CF16:CF35)</f>
        <v>0</v>
      </c>
      <c r="CG36" s="132">
        <f t="shared" ref="CG36" si="79">SUM(CG16:CG35)</f>
        <v>0</v>
      </c>
      <c r="CH36" s="132">
        <f t="shared" ref="CH36" si="80">SUM(CH16:CH35)</f>
        <v>0</v>
      </c>
      <c r="CI36" s="132">
        <f t="shared" ref="CI36" si="81">SUM(CI16:CI35)</f>
        <v>0</v>
      </c>
      <c r="CJ36" s="132">
        <f t="shared" ref="CJ36" si="82">SUM(CJ16:CJ35)</f>
        <v>0</v>
      </c>
      <c r="CK36" s="132">
        <f t="shared" ref="CK36" si="83">SUM(CK16:CK35)</f>
        <v>0</v>
      </c>
      <c r="CL36" s="132"/>
      <c r="CM36" s="208" t="s">
        <v>12</v>
      </c>
      <c r="CN36" s="208"/>
      <c r="CO36" s="132"/>
      <c r="CP36" s="132"/>
      <c r="CQ36" s="132"/>
      <c r="CR36" s="132">
        <f>SUM(CR16:CR35)</f>
        <v>0</v>
      </c>
      <c r="CS36" s="132">
        <f t="shared" ref="CS36" si="84">SUM(CS16:CS35)</f>
        <v>0</v>
      </c>
      <c r="CT36" s="132">
        <f t="shared" ref="CT36" si="85">SUM(CT16:CT35)</f>
        <v>0</v>
      </c>
      <c r="CU36" s="132">
        <f t="shared" ref="CU36" si="86">SUM(CU16:CU35)</f>
        <v>0</v>
      </c>
      <c r="CV36" s="132">
        <f t="shared" ref="CV36" si="87">SUM(CV16:CV35)</f>
        <v>0</v>
      </c>
      <c r="CW36" s="132">
        <f t="shared" ref="CW36" si="88">SUM(CW16:CW35)</f>
        <v>0</v>
      </c>
      <c r="CX36" s="132">
        <f t="shared" ref="CX36" si="89">SUM(CX16:CX35)</f>
        <v>0</v>
      </c>
      <c r="CY36" s="132">
        <f t="shared" ref="CY36" si="90">SUM(CY16:CY35)</f>
        <v>0</v>
      </c>
      <c r="CZ36" s="132">
        <f t="shared" ref="CZ36" si="91">SUM(CZ16:CZ35)</f>
        <v>0</v>
      </c>
      <c r="DA36" s="132"/>
      <c r="DB36" s="208" t="s">
        <v>12</v>
      </c>
      <c r="DC36" s="208"/>
      <c r="DD36" s="132"/>
      <c r="DE36" s="132"/>
      <c r="DF36" s="132"/>
      <c r="DG36" s="132">
        <f>SUM(DG16:DG35)</f>
        <v>0</v>
      </c>
      <c r="DH36" s="132">
        <f t="shared" ref="DH36" si="92">SUM(DH16:DH35)</f>
        <v>0</v>
      </c>
      <c r="DI36" s="132">
        <f t="shared" ref="DI36" si="93">SUM(DI16:DI35)</f>
        <v>0</v>
      </c>
      <c r="DJ36" s="132">
        <f t="shared" ref="DJ36" si="94">SUM(DJ16:DJ35)</f>
        <v>0</v>
      </c>
      <c r="DK36" s="132">
        <f t="shared" ref="DK36" si="95">SUM(DK16:DK35)</f>
        <v>0</v>
      </c>
      <c r="DL36" s="132">
        <f t="shared" ref="DL36" si="96">SUM(DL16:DL35)</f>
        <v>0</v>
      </c>
      <c r="DM36" s="132">
        <f t="shared" ref="DM36" si="97">SUM(DM16:DM35)</f>
        <v>0</v>
      </c>
      <c r="DN36" s="132">
        <f t="shared" ref="DN36" si="98">SUM(DN16:DN35)</f>
        <v>0</v>
      </c>
      <c r="DO36" s="132">
        <f t="shared" ref="DO36" si="99">SUM(DO16:DO35)</f>
        <v>0</v>
      </c>
      <c r="DP36" s="132"/>
      <c r="DQ36" s="132">
        <f>SUM(DQ16:DQ35)</f>
        <v>0</v>
      </c>
      <c r="DR36" s="132">
        <f t="shared" ref="DR36" si="100">SUM(DR16:DR35)</f>
        <v>0</v>
      </c>
      <c r="DS36" s="132">
        <f t="shared" ref="DS36" si="101">SUM(DS16:DS35)</f>
        <v>0</v>
      </c>
      <c r="DT36" s="132">
        <f t="shared" ref="DT36" si="102">SUM(DT16:DT35)</f>
        <v>0</v>
      </c>
      <c r="DU36" s="132">
        <f t="shared" ref="DU36" si="103">SUM(DU16:DU35)</f>
        <v>0</v>
      </c>
      <c r="DV36" s="132">
        <f t="shared" ref="DV36" si="104">SUM(DV16:DV35)</f>
        <v>0</v>
      </c>
      <c r="DW36" s="132">
        <f t="shared" ref="DW36" si="105">SUM(DW16:DW35)</f>
        <v>0</v>
      </c>
      <c r="DX36" s="132">
        <f t="shared" ref="DX36" si="106">SUM(DX16:DX35)</f>
        <v>0</v>
      </c>
      <c r="DY36" s="132">
        <f t="shared" ref="DY36" si="107">SUM(DY16:DY35)</f>
        <v>0</v>
      </c>
      <c r="DZ36" s="132">
        <f t="shared" ref="DZ36:ED36" si="108">SUM(DZ16:DZ35)</f>
        <v>0</v>
      </c>
      <c r="EA36" s="132">
        <f t="shared" si="108"/>
        <v>0</v>
      </c>
      <c r="EB36" s="132">
        <f t="shared" si="108"/>
        <v>0</v>
      </c>
      <c r="EC36" s="132">
        <f t="shared" si="108"/>
        <v>0</v>
      </c>
      <c r="ED36" s="132">
        <f t="shared" si="108"/>
        <v>0</v>
      </c>
      <c r="EE36" s="132"/>
      <c r="EF36" s="182">
        <f t="shared" si="27"/>
        <v>0</v>
      </c>
      <c r="EG36" s="132">
        <f t="shared" ref="EG36:EK36" si="109">SUM(EG16:EG35)</f>
        <v>0</v>
      </c>
      <c r="EH36" s="132">
        <f t="shared" si="109"/>
        <v>0</v>
      </c>
      <c r="EI36" s="132">
        <f t="shared" si="109"/>
        <v>0</v>
      </c>
      <c r="EJ36" s="132">
        <f t="shared" si="109"/>
        <v>0</v>
      </c>
      <c r="EK36" s="132">
        <f t="shared" si="109"/>
        <v>0</v>
      </c>
    </row>
    <row r="37" spans="1:141" s="127" customFormat="1" ht="12.75">
      <c r="A37" s="202" t="s">
        <v>591</v>
      </c>
      <c r="B37" s="202"/>
      <c r="C37" s="125"/>
      <c r="D37" s="125"/>
      <c r="E37" s="125"/>
      <c r="F37" s="125">
        <f>F38-F36</f>
        <v>0</v>
      </c>
      <c r="G37" s="125">
        <f t="shared" ref="G37:N37" si="110">G38-G36</f>
        <v>0</v>
      </c>
      <c r="H37" s="125">
        <f t="shared" si="110"/>
        <v>0</v>
      </c>
      <c r="I37" s="125">
        <f t="shared" si="110"/>
        <v>0</v>
      </c>
      <c r="J37" s="125">
        <f t="shared" si="110"/>
        <v>0</v>
      </c>
      <c r="K37" s="125">
        <f t="shared" si="110"/>
        <v>0</v>
      </c>
      <c r="L37" s="125">
        <f t="shared" si="110"/>
        <v>0</v>
      </c>
      <c r="M37" s="125">
        <f t="shared" si="110"/>
        <v>0</v>
      </c>
      <c r="N37" s="125">
        <f t="shared" si="110"/>
        <v>0</v>
      </c>
      <c r="O37" s="125"/>
      <c r="P37" s="202" t="s">
        <v>591</v>
      </c>
      <c r="Q37" s="202"/>
      <c r="R37" s="125"/>
      <c r="S37" s="125"/>
      <c r="T37" s="125"/>
      <c r="U37" s="125">
        <f>U38-U36</f>
        <v>0</v>
      </c>
      <c r="V37" s="125">
        <f t="shared" ref="V37" si="111">V38-V36</f>
        <v>0</v>
      </c>
      <c r="W37" s="125">
        <f t="shared" ref="W37" si="112">W38-W36</f>
        <v>0</v>
      </c>
      <c r="X37" s="125">
        <f t="shared" ref="X37" si="113">X38-X36</f>
        <v>0</v>
      </c>
      <c r="Y37" s="125">
        <f t="shared" ref="Y37" si="114">Y38-Y36</f>
        <v>0</v>
      </c>
      <c r="Z37" s="125">
        <f t="shared" ref="Z37" si="115">Z38-Z36</f>
        <v>0</v>
      </c>
      <c r="AA37" s="125">
        <f t="shared" ref="AA37" si="116">AA38-AA36</f>
        <v>0</v>
      </c>
      <c r="AB37" s="125">
        <f t="shared" ref="AB37" si="117">AB38-AB36</f>
        <v>0</v>
      </c>
      <c r="AC37" s="125">
        <f t="shared" ref="AC37" si="118">AC38-AC36</f>
        <v>0</v>
      </c>
      <c r="AD37" s="125"/>
      <c r="AE37" s="202" t="s">
        <v>591</v>
      </c>
      <c r="AF37" s="202"/>
      <c r="AG37" s="125"/>
      <c r="AH37" s="125"/>
      <c r="AI37" s="125"/>
      <c r="AJ37" s="125">
        <f>AJ38-AJ36</f>
        <v>0</v>
      </c>
      <c r="AK37" s="125">
        <f t="shared" ref="AK37" si="119">AK38-AK36</f>
        <v>0</v>
      </c>
      <c r="AL37" s="125">
        <f t="shared" ref="AL37" si="120">AL38-AL36</f>
        <v>1591200</v>
      </c>
      <c r="AM37" s="125">
        <f t="shared" ref="AM37" si="121">AM38-AM36</f>
        <v>1591200</v>
      </c>
      <c r="AN37" s="125">
        <f t="shared" ref="AN37" si="122">AN38-AN36</f>
        <v>1591200</v>
      </c>
      <c r="AO37" s="125">
        <f t="shared" ref="AO37" si="123">AO38-AO36</f>
        <v>0</v>
      </c>
      <c r="AP37" s="125">
        <f t="shared" ref="AP37" si="124">AP38-AP36</f>
        <v>0</v>
      </c>
      <c r="AQ37" s="125">
        <f t="shared" ref="AQ37" si="125">AQ38-AQ36</f>
        <v>0</v>
      </c>
      <c r="AR37" s="125">
        <f t="shared" ref="AR37" si="126">AR38-AR36</f>
        <v>0</v>
      </c>
      <c r="AS37" s="125"/>
      <c r="AT37" s="202" t="s">
        <v>591</v>
      </c>
      <c r="AU37" s="202"/>
      <c r="AV37" s="125"/>
      <c r="AW37" s="125"/>
      <c r="AX37" s="125"/>
      <c r="AY37" s="125">
        <f>AY38-AY36</f>
        <v>18</v>
      </c>
      <c r="AZ37" s="125">
        <f t="shared" ref="AZ37" si="127">AZ38-AZ36</f>
        <v>78000</v>
      </c>
      <c r="BA37" s="125">
        <f t="shared" ref="BA37" si="128">BA38-BA36</f>
        <v>0</v>
      </c>
      <c r="BB37" s="125">
        <f t="shared" ref="BB37" si="129">BB38-BB36</f>
        <v>78000</v>
      </c>
      <c r="BC37" s="125">
        <f t="shared" ref="BC37" si="130">BC38-BC36</f>
        <v>19500</v>
      </c>
      <c r="BD37" s="125">
        <f t="shared" ref="BD37" si="131">BD38-BD36</f>
        <v>19500</v>
      </c>
      <c r="BE37" s="125">
        <f t="shared" ref="BE37" si="132">BE38-BE36</f>
        <v>39000</v>
      </c>
      <c r="BF37" s="125">
        <f t="shared" ref="BF37" si="133">BF38-BF36</f>
        <v>0</v>
      </c>
      <c r="BG37" s="125">
        <f t="shared" ref="BG37" si="134">BG38-BG36</f>
        <v>0</v>
      </c>
      <c r="BH37" s="125"/>
      <c r="BI37" s="202" t="s">
        <v>591</v>
      </c>
      <c r="BJ37" s="202"/>
      <c r="BK37" s="125"/>
      <c r="BL37" s="125"/>
      <c r="BM37" s="125"/>
      <c r="BN37" s="125">
        <f>BN38-BN36</f>
        <v>287</v>
      </c>
      <c r="BO37" s="125">
        <f t="shared" ref="BO37" si="135">BO38-BO36</f>
        <v>1951600</v>
      </c>
      <c r="BP37" s="125">
        <f t="shared" ref="BP37" si="136">BP38-BP36</f>
        <v>0</v>
      </c>
      <c r="BQ37" s="125">
        <f t="shared" ref="BQ37" si="137">BQ38-BQ36</f>
        <v>1951600</v>
      </c>
      <c r="BR37" s="125">
        <f t="shared" ref="BR37" si="138">BR38-BR36</f>
        <v>0</v>
      </c>
      <c r="BS37" s="125">
        <f t="shared" ref="BS37" si="139">BS38-BS36</f>
        <v>487900</v>
      </c>
      <c r="BT37" s="125">
        <f t="shared" ref="BT37" si="140">BT38-BT36</f>
        <v>487900</v>
      </c>
      <c r="BU37" s="125">
        <f t="shared" ref="BU37" si="141">BU38-BU36</f>
        <v>975800</v>
      </c>
      <c r="BV37" s="125">
        <f t="shared" ref="BV37" si="142">BV38-BV36</f>
        <v>0</v>
      </c>
      <c r="BW37" s="125"/>
      <c r="BX37" s="202" t="s">
        <v>591</v>
      </c>
      <c r="BY37" s="202"/>
      <c r="BZ37" s="125"/>
      <c r="CA37" s="125"/>
      <c r="CB37" s="125"/>
      <c r="CC37" s="125">
        <f>CC38-CC36</f>
        <v>0</v>
      </c>
      <c r="CD37" s="125">
        <f t="shared" ref="CD37" si="143">CD38-CD36</f>
        <v>0</v>
      </c>
      <c r="CE37" s="125">
        <f t="shared" ref="CE37" si="144">CE38-CE36</f>
        <v>0</v>
      </c>
      <c r="CF37" s="125">
        <f t="shared" ref="CF37" si="145">CF38-CF36</f>
        <v>0</v>
      </c>
      <c r="CG37" s="125">
        <f t="shared" ref="CG37" si="146">CG38-CG36</f>
        <v>0</v>
      </c>
      <c r="CH37" s="125">
        <f t="shared" ref="CH37" si="147">CH38-CH36</f>
        <v>0</v>
      </c>
      <c r="CI37" s="125">
        <f t="shared" ref="CI37" si="148">CI38-CI36</f>
        <v>0</v>
      </c>
      <c r="CJ37" s="125">
        <f t="shared" ref="CJ37" si="149">CJ38-CJ36</f>
        <v>0</v>
      </c>
      <c r="CK37" s="125">
        <f t="shared" ref="CK37" si="150">CK38-CK36</f>
        <v>0</v>
      </c>
      <c r="CL37" s="125"/>
      <c r="CM37" s="202" t="s">
        <v>591</v>
      </c>
      <c r="CN37" s="202"/>
      <c r="CO37" s="125"/>
      <c r="CP37" s="125"/>
      <c r="CQ37" s="125"/>
      <c r="CR37" s="125">
        <f>CR38-CR36</f>
        <v>0</v>
      </c>
      <c r="CS37" s="125">
        <f t="shared" ref="CS37" si="151">CS38-CS36</f>
        <v>0</v>
      </c>
      <c r="CT37" s="125">
        <f t="shared" ref="CT37" si="152">CT38-CT36</f>
        <v>0</v>
      </c>
      <c r="CU37" s="125">
        <f t="shared" ref="CU37" si="153">CU38-CU36</f>
        <v>0</v>
      </c>
      <c r="CV37" s="125">
        <f t="shared" ref="CV37" si="154">CV38-CV36</f>
        <v>0</v>
      </c>
      <c r="CW37" s="125">
        <f t="shared" ref="CW37" si="155">CW38-CW36</f>
        <v>0</v>
      </c>
      <c r="CX37" s="125">
        <f t="shared" ref="CX37" si="156">CX38-CX36</f>
        <v>0</v>
      </c>
      <c r="CY37" s="125">
        <f t="shared" ref="CY37" si="157">CY38-CY36</f>
        <v>0</v>
      </c>
      <c r="CZ37" s="125">
        <f t="shared" ref="CZ37" si="158">CZ38-CZ36</f>
        <v>0</v>
      </c>
      <c r="DA37" s="125"/>
      <c r="DB37" s="202" t="s">
        <v>591</v>
      </c>
      <c r="DC37" s="202"/>
      <c r="DD37" s="125"/>
      <c r="DE37" s="125"/>
      <c r="DF37" s="125"/>
      <c r="DG37" s="125">
        <f>DG38-DG36</f>
        <v>0</v>
      </c>
      <c r="DH37" s="125">
        <f t="shared" ref="DH37" si="159">DH38-DH36</f>
        <v>0</v>
      </c>
      <c r="DI37" s="125">
        <f t="shared" ref="DI37" si="160">DI38-DI36</f>
        <v>0</v>
      </c>
      <c r="DJ37" s="125">
        <f t="shared" ref="DJ37" si="161">DJ38-DJ36</f>
        <v>0</v>
      </c>
      <c r="DK37" s="125">
        <f t="shared" ref="DK37" si="162">DK38-DK36</f>
        <v>0</v>
      </c>
      <c r="DL37" s="125">
        <f t="shared" ref="DL37" si="163">DL38-DL36</f>
        <v>0</v>
      </c>
      <c r="DM37" s="125">
        <f t="shared" ref="DM37" si="164">DM38-DM36</f>
        <v>0</v>
      </c>
      <c r="DN37" s="125">
        <f t="shared" ref="DN37" si="165">DN38-DN36</f>
        <v>0</v>
      </c>
      <c r="DO37" s="125">
        <f t="shared" ref="DO37" si="166">DO38-DO36</f>
        <v>0</v>
      </c>
      <c r="DP37" s="125"/>
      <c r="DQ37" s="125">
        <f>DQ38-DQ36</f>
        <v>5</v>
      </c>
      <c r="DR37" s="125" t="e">
        <f t="shared" ref="DR37" si="167">DR38-DR36</f>
        <v>#VALUE!</v>
      </c>
      <c r="DS37" s="125">
        <f t="shared" ref="DS37" si="168">DS38-DS36</f>
        <v>0</v>
      </c>
      <c r="DT37" s="125">
        <f t="shared" ref="DT37" si="169">DT38-DT36</f>
        <v>0</v>
      </c>
      <c r="DU37" s="125">
        <f t="shared" ref="DU37" si="170">DU38-DU36</f>
        <v>0</v>
      </c>
      <c r="DV37" s="125">
        <f t="shared" ref="DV37" si="171">DV38-DV36</f>
        <v>0</v>
      </c>
      <c r="DW37" s="125">
        <f t="shared" ref="DW37" si="172">DW38-DW36</f>
        <v>0</v>
      </c>
      <c r="DX37" s="125">
        <f t="shared" ref="DX37" si="173">DX38-DX36</f>
        <v>0</v>
      </c>
      <c r="DY37" s="125">
        <f t="shared" ref="DY37" si="174">DY38-DY36</f>
        <v>0</v>
      </c>
      <c r="DZ37" s="125"/>
      <c r="EA37" s="125"/>
      <c r="EB37" s="125"/>
      <c r="EC37" s="125"/>
      <c r="ED37" s="125"/>
      <c r="EE37" s="125"/>
      <c r="EF37" s="183">
        <f t="shared" si="27"/>
        <v>3620800</v>
      </c>
      <c r="EG37" s="125"/>
      <c r="EH37" s="125"/>
      <c r="EI37" s="125"/>
      <c r="EJ37" s="125"/>
      <c r="EK37" s="125"/>
    </row>
    <row r="38" spans="1:141" s="127" customFormat="1" ht="12.75">
      <c r="A38" s="203" t="s">
        <v>13</v>
      </c>
      <c r="B38" s="203"/>
      <c r="C38" s="128"/>
      <c r="D38" s="128"/>
      <c r="E38" s="128"/>
      <c r="F38" s="128">
        <f>F6</f>
        <v>0</v>
      </c>
      <c r="G38" s="128">
        <f t="shared" ref="G38:N38" si="175">G6</f>
        <v>0</v>
      </c>
      <c r="H38" s="128">
        <f t="shared" si="175"/>
        <v>0</v>
      </c>
      <c r="I38" s="128">
        <f t="shared" si="175"/>
        <v>0</v>
      </c>
      <c r="J38" s="128">
        <f t="shared" si="175"/>
        <v>0</v>
      </c>
      <c r="K38" s="128">
        <f t="shared" si="175"/>
        <v>0</v>
      </c>
      <c r="L38" s="128">
        <f t="shared" si="175"/>
        <v>0</v>
      </c>
      <c r="M38" s="128">
        <f t="shared" si="175"/>
        <v>0</v>
      </c>
      <c r="N38" s="128">
        <f t="shared" si="175"/>
        <v>0</v>
      </c>
      <c r="O38" s="128"/>
      <c r="P38" s="203" t="s">
        <v>13</v>
      </c>
      <c r="Q38" s="203"/>
      <c r="R38" s="128"/>
      <c r="S38" s="128"/>
      <c r="T38" s="128"/>
      <c r="U38" s="128">
        <f>U6</f>
        <v>0</v>
      </c>
      <c r="V38" s="128">
        <f t="shared" ref="V38:AC38" si="176">V6</f>
        <v>0</v>
      </c>
      <c r="W38" s="128">
        <f t="shared" si="176"/>
        <v>0</v>
      </c>
      <c r="X38" s="128">
        <f t="shared" si="176"/>
        <v>0</v>
      </c>
      <c r="Y38" s="128">
        <f t="shared" si="176"/>
        <v>0</v>
      </c>
      <c r="Z38" s="128">
        <f t="shared" si="176"/>
        <v>0</v>
      </c>
      <c r="AA38" s="128">
        <f t="shared" si="176"/>
        <v>0</v>
      </c>
      <c r="AB38" s="128">
        <f t="shared" si="176"/>
        <v>0</v>
      </c>
      <c r="AC38" s="128">
        <f t="shared" si="176"/>
        <v>0</v>
      </c>
      <c r="AD38" s="128"/>
      <c r="AE38" s="203" t="s">
        <v>13</v>
      </c>
      <c r="AF38" s="203"/>
      <c r="AG38" s="128"/>
      <c r="AH38" s="128"/>
      <c r="AI38" s="128"/>
      <c r="AJ38" s="128">
        <f>AJ6</f>
        <v>0</v>
      </c>
      <c r="AK38" s="128">
        <f t="shared" ref="AK38:AR38" si="177">AK6</f>
        <v>0</v>
      </c>
      <c r="AL38" s="128">
        <f t="shared" si="177"/>
        <v>1591200</v>
      </c>
      <c r="AM38" s="128">
        <f t="shared" si="177"/>
        <v>1591200</v>
      </c>
      <c r="AN38" s="128">
        <f t="shared" si="177"/>
        <v>1591200</v>
      </c>
      <c r="AO38" s="128">
        <f t="shared" si="177"/>
        <v>0</v>
      </c>
      <c r="AP38" s="128">
        <f t="shared" si="177"/>
        <v>0</v>
      </c>
      <c r="AQ38" s="128">
        <f t="shared" si="177"/>
        <v>0</v>
      </c>
      <c r="AR38" s="128">
        <f t="shared" si="177"/>
        <v>0</v>
      </c>
      <c r="AS38" s="128"/>
      <c r="AT38" s="203" t="s">
        <v>13</v>
      </c>
      <c r="AU38" s="203"/>
      <c r="AV38" s="128"/>
      <c r="AW38" s="128"/>
      <c r="AX38" s="128"/>
      <c r="AY38" s="128">
        <f>AY6</f>
        <v>18</v>
      </c>
      <c r="AZ38" s="128">
        <f t="shared" ref="AZ38:BG38" si="178">AZ6</f>
        <v>78000</v>
      </c>
      <c r="BA38" s="128">
        <f t="shared" si="178"/>
        <v>0</v>
      </c>
      <c r="BB38" s="128">
        <f t="shared" si="178"/>
        <v>78000</v>
      </c>
      <c r="BC38" s="128">
        <f t="shared" si="178"/>
        <v>19500</v>
      </c>
      <c r="BD38" s="128">
        <f t="shared" si="178"/>
        <v>19500</v>
      </c>
      <c r="BE38" s="128">
        <f t="shared" si="178"/>
        <v>39000</v>
      </c>
      <c r="BF38" s="128">
        <f t="shared" si="178"/>
        <v>0</v>
      </c>
      <c r="BG38" s="128">
        <f t="shared" si="178"/>
        <v>0</v>
      </c>
      <c r="BH38" s="128"/>
      <c r="BI38" s="203" t="s">
        <v>13</v>
      </c>
      <c r="BJ38" s="203"/>
      <c r="BK38" s="128"/>
      <c r="BL38" s="128"/>
      <c r="BM38" s="128"/>
      <c r="BN38" s="128">
        <f>BN6</f>
        <v>287</v>
      </c>
      <c r="BO38" s="128">
        <f t="shared" ref="BO38:BV38" si="179">BO6</f>
        <v>1951600</v>
      </c>
      <c r="BP38" s="128">
        <f t="shared" si="179"/>
        <v>0</v>
      </c>
      <c r="BQ38" s="128">
        <f t="shared" si="179"/>
        <v>1951600</v>
      </c>
      <c r="BR38" s="128">
        <f t="shared" si="179"/>
        <v>0</v>
      </c>
      <c r="BS38" s="128">
        <f t="shared" si="179"/>
        <v>487900</v>
      </c>
      <c r="BT38" s="128">
        <f t="shared" si="179"/>
        <v>487900</v>
      </c>
      <c r="BU38" s="128">
        <f t="shared" si="179"/>
        <v>975800</v>
      </c>
      <c r="BV38" s="128">
        <f t="shared" si="179"/>
        <v>0</v>
      </c>
      <c r="BW38" s="128"/>
      <c r="BX38" s="203" t="s">
        <v>13</v>
      </c>
      <c r="BY38" s="203"/>
      <c r="BZ38" s="128"/>
      <c r="CA38" s="128"/>
      <c r="CB38" s="128"/>
      <c r="CC38" s="128">
        <f>CC6</f>
        <v>0</v>
      </c>
      <c r="CD38" s="128">
        <f t="shared" ref="CD38:CK38" si="180">CD6</f>
        <v>0</v>
      </c>
      <c r="CE38" s="128">
        <f t="shared" si="180"/>
        <v>0</v>
      </c>
      <c r="CF38" s="128">
        <f t="shared" si="180"/>
        <v>0</v>
      </c>
      <c r="CG38" s="128">
        <f t="shared" si="180"/>
        <v>0</v>
      </c>
      <c r="CH38" s="128">
        <f t="shared" si="180"/>
        <v>0</v>
      </c>
      <c r="CI38" s="128">
        <f t="shared" si="180"/>
        <v>0</v>
      </c>
      <c r="CJ38" s="128">
        <f t="shared" si="180"/>
        <v>0</v>
      </c>
      <c r="CK38" s="128">
        <f t="shared" si="180"/>
        <v>0</v>
      </c>
      <c r="CL38" s="128"/>
      <c r="CM38" s="203" t="s">
        <v>13</v>
      </c>
      <c r="CN38" s="203"/>
      <c r="CO38" s="128"/>
      <c r="CP38" s="128"/>
      <c r="CQ38" s="128"/>
      <c r="CR38" s="128">
        <f>CR6</f>
        <v>0</v>
      </c>
      <c r="CS38" s="128">
        <f t="shared" ref="CS38:CZ38" si="181">CS6</f>
        <v>0</v>
      </c>
      <c r="CT38" s="128">
        <f t="shared" si="181"/>
        <v>0</v>
      </c>
      <c r="CU38" s="128">
        <f t="shared" si="181"/>
        <v>0</v>
      </c>
      <c r="CV38" s="128">
        <f t="shared" si="181"/>
        <v>0</v>
      </c>
      <c r="CW38" s="128">
        <f t="shared" si="181"/>
        <v>0</v>
      </c>
      <c r="CX38" s="128">
        <f t="shared" si="181"/>
        <v>0</v>
      </c>
      <c r="CY38" s="128">
        <f t="shared" si="181"/>
        <v>0</v>
      </c>
      <c r="CZ38" s="128">
        <f t="shared" si="181"/>
        <v>0</v>
      </c>
      <c r="DA38" s="128"/>
      <c r="DB38" s="203" t="s">
        <v>13</v>
      </c>
      <c r="DC38" s="203"/>
      <c r="DD38" s="128"/>
      <c r="DE38" s="128"/>
      <c r="DF38" s="128"/>
      <c r="DG38" s="128">
        <f>DG6</f>
        <v>0</v>
      </c>
      <c r="DH38" s="128">
        <f t="shared" ref="DH38:DO38" si="182">DH6</f>
        <v>0</v>
      </c>
      <c r="DI38" s="128">
        <f t="shared" si="182"/>
        <v>0</v>
      </c>
      <c r="DJ38" s="128">
        <f t="shared" si="182"/>
        <v>0</v>
      </c>
      <c r="DK38" s="128">
        <f t="shared" si="182"/>
        <v>0</v>
      </c>
      <c r="DL38" s="128">
        <f t="shared" si="182"/>
        <v>0</v>
      </c>
      <c r="DM38" s="128">
        <f t="shared" si="182"/>
        <v>0</v>
      </c>
      <c r="DN38" s="128">
        <f t="shared" si="182"/>
        <v>0</v>
      </c>
      <c r="DO38" s="128">
        <f t="shared" si="182"/>
        <v>0</v>
      </c>
      <c r="DP38" s="128"/>
      <c r="DQ38" s="128">
        <f>DQ6</f>
        <v>5</v>
      </c>
      <c r="DR38" s="128" t="str">
        <f t="shared" ref="DR38:DY38" si="183">DR6</f>
        <v>Begusarai</v>
      </c>
      <c r="DS38" s="128">
        <f t="shared" si="183"/>
        <v>0</v>
      </c>
      <c r="DT38" s="128">
        <f t="shared" si="183"/>
        <v>0</v>
      </c>
      <c r="DU38" s="128">
        <f t="shared" si="183"/>
        <v>0</v>
      </c>
      <c r="DV38" s="128">
        <f t="shared" si="183"/>
        <v>0</v>
      </c>
      <c r="DW38" s="128">
        <f t="shared" si="183"/>
        <v>0</v>
      </c>
      <c r="DX38" s="128">
        <f t="shared" si="183"/>
        <v>0</v>
      </c>
      <c r="DY38" s="128">
        <f t="shared" si="183"/>
        <v>0</v>
      </c>
      <c r="DZ38" s="128"/>
      <c r="EA38" s="128"/>
      <c r="EB38" s="128"/>
      <c r="EC38" s="128"/>
      <c r="ED38" s="128"/>
      <c r="EE38" s="128"/>
      <c r="EF38" s="184">
        <f t="shared" si="27"/>
        <v>3620800</v>
      </c>
      <c r="EG38" s="128"/>
      <c r="EH38" s="128"/>
      <c r="EI38" s="128"/>
      <c r="EJ38" s="128"/>
      <c r="EK38" s="128"/>
    </row>
  </sheetData>
  <mergeCells count="53">
    <mergeCell ref="C1:O1"/>
    <mergeCell ref="C2:O2"/>
    <mergeCell ref="C3:O3"/>
    <mergeCell ref="A1:B3"/>
    <mergeCell ref="CM36:CN36"/>
    <mergeCell ref="BI36:BJ36"/>
    <mergeCell ref="AE36:AF36"/>
    <mergeCell ref="A36:B36"/>
    <mergeCell ref="CM1:DA1"/>
    <mergeCell ref="CM2:DA2"/>
    <mergeCell ref="CM3:DA3"/>
    <mergeCell ref="CM37:CN37"/>
    <mergeCell ref="CM38:CN38"/>
    <mergeCell ref="DB36:DC36"/>
    <mergeCell ref="DB37:DC37"/>
    <mergeCell ref="DB38:DC38"/>
    <mergeCell ref="BI37:BJ37"/>
    <mergeCell ref="BI38:BJ38"/>
    <mergeCell ref="BX36:BY36"/>
    <mergeCell ref="BX37:BY37"/>
    <mergeCell ref="BX38:BY38"/>
    <mergeCell ref="AE37:AF37"/>
    <mergeCell ref="AE38:AF38"/>
    <mergeCell ref="AT36:AU36"/>
    <mergeCell ref="AT37:AU37"/>
    <mergeCell ref="AT38:AU38"/>
    <mergeCell ref="A37:B37"/>
    <mergeCell ref="A38:B38"/>
    <mergeCell ref="P36:Q36"/>
    <mergeCell ref="P37:Q37"/>
    <mergeCell ref="P38:Q38"/>
    <mergeCell ref="EF1:EK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  <mergeCell ref="BX1:CL1"/>
    <mergeCell ref="BX2:CL2"/>
    <mergeCell ref="BX3:CL3"/>
    <mergeCell ref="DB1:DP1"/>
    <mergeCell ref="DB2:DP2"/>
    <mergeCell ref="DB3:DP3"/>
    <mergeCell ref="DQ1:EE1"/>
    <mergeCell ref="DQ2:EE2"/>
    <mergeCell ref="DQ3:EE3"/>
  </mergeCells>
  <printOptions horizontalCentered="1"/>
  <pageMargins left="0.62" right="0.64" top="1.0900000000000001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K32"/>
  <sheetViews>
    <sheetView zoomScale="55" zoomScaleNormal="55" workbookViewId="0">
      <pane xSplit="2" ySplit="5" topLeftCell="AY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6.7109375" style="108" customWidth="1"/>
    <col min="2" max="2" width="31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4.5703125" style="1" customWidth="1"/>
    <col min="7" max="7" width="11.85546875" style="1" hidden="1" customWidth="1"/>
    <col min="8" max="8" width="11.42578125" style="1" hidden="1" customWidth="1"/>
    <col min="9" max="9" width="9.42578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5703125" style="1" hidden="1" customWidth="1"/>
    <col min="17" max="17" width="17.85546875" style="1" hidden="1" customWidth="1"/>
    <col min="18" max="18" width="9" style="1" hidden="1" customWidth="1"/>
    <col min="19" max="20" width="10.42578125" style="1" hidden="1" customWidth="1"/>
    <col min="21" max="21" width="16.7109375" style="1" customWidth="1"/>
    <col min="22" max="22" width="10.5703125" style="1" hidden="1" customWidth="1"/>
    <col min="23" max="23" width="10.42578125" style="1" hidden="1" customWidth="1"/>
    <col min="24" max="24" width="16.7109375" style="1" customWidth="1"/>
    <col min="25" max="28" width="3.42578125" style="1" hidden="1" customWidth="1"/>
    <col min="29" max="29" width="8.42578125" style="1" hidden="1" customWidth="1"/>
    <col min="30" max="30" width="9.85546875" style="1" hidden="1" customWidth="1"/>
    <col min="31" max="31" width="6.5703125" style="1" hidden="1" customWidth="1"/>
    <col min="32" max="32" width="17.85546875" style="1" hidden="1" customWidth="1"/>
    <col min="33" max="33" width="9" style="1" hidden="1" customWidth="1"/>
    <col min="34" max="35" width="10.42578125" style="1" hidden="1" customWidth="1"/>
    <col min="36" max="36" width="16.140625" style="1" customWidth="1"/>
    <col min="37" max="37" width="10.5703125" style="1" hidden="1" customWidth="1"/>
    <col min="38" max="38" width="10.42578125" style="1" hidden="1" customWidth="1"/>
    <col min="39" max="39" width="15.140625" style="1" customWidth="1"/>
    <col min="40" max="43" width="3.42578125" style="1" hidden="1" customWidth="1"/>
    <col min="44" max="44" width="8.42578125" style="1" hidden="1" customWidth="1"/>
    <col min="45" max="45" width="9.85546875" style="1" hidden="1" customWidth="1"/>
    <col min="46" max="46" width="6.5703125" style="1" hidden="1" customWidth="1"/>
    <col min="47" max="47" width="17.85546875" style="1" hidden="1" customWidth="1"/>
    <col min="48" max="48" width="9" style="1" hidden="1" customWidth="1"/>
    <col min="49" max="50" width="10.42578125" style="1" hidden="1" customWidth="1"/>
    <col min="51" max="51" width="15.140625" style="1" customWidth="1"/>
    <col min="52" max="52" width="10.5703125" style="1" hidden="1" customWidth="1"/>
    <col min="53" max="53" width="10.42578125" style="1" hidden="1" customWidth="1"/>
    <col min="54" max="54" width="16.7109375" style="1" customWidth="1"/>
    <col min="55" max="58" width="3.42578125" style="1" hidden="1" customWidth="1"/>
    <col min="59" max="59" width="8.42578125" style="1" hidden="1" customWidth="1"/>
    <col min="60" max="60" width="9.85546875" style="1" hidden="1" customWidth="1"/>
    <col min="61" max="61" width="6.5703125" style="1" hidden="1" customWidth="1"/>
    <col min="62" max="62" width="17.85546875" style="1" hidden="1" customWidth="1"/>
    <col min="63" max="63" width="9" style="1" hidden="1" customWidth="1"/>
    <col min="64" max="65" width="10.42578125" style="1" hidden="1" customWidth="1"/>
    <col min="66" max="66" width="16.7109375" style="1" customWidth="1"/>
    <col min="67" max="67" width="10.5703125" style="1" hidden="1" customWidth="1"/>
    <col min="68" max="68" width="10.42578125" style="1" hidden="1" customWidth="1"/>
    <col min="69" max="69" width="16.7109375" style="1" customWidth="1"/>
    <col min="70" max="73" width="3.42578125" style="1" hidden="1" customWidth="1"/>
    <col min="74" max="74" width="8.42578125" style="1" hidden="1" customWidth="1"/>
    <col min="75" max="75" width="9.85546875" style="1" hidden="1" customWidth="1"/>
    <col min="76" max="76" width="6.5703125" style="1" hidden="1" customWidth="1"/>
    <col min="77" max="77" width="17.85546875" style="1" hidden="1" customWidth="1"/>
    <col min="78" max="78" width="9" style="1" hidden="1" customWidth="1"/>
    <col min="79" max="80" width="10.42578125" style="1" hidden="1" customWidth="1"/>
    <col min="81" max="81" width="16.7109375" style="1" customWidth="1"/>
    <col min="82" max="82" width="10.5703125" style="1" hidden="1" customWidth="1"/>
    <col min="83" max="83" width="10.42578125" style="1" hidden="1" customWidth="1"/>
    <col min="84" max="84" width="14.42578125" style="1" customWidth="1"/>
    <col min="85" max="88" width="9.28515625" style="1" hidden="1" customWidth="1"/>
    <col min="89" max="89" width="8.42578125" style="1" hidden="1" customWidth="1"/>
    <col min="90" max="90" width="9.85546875" style="1" hidden="1" customWidth="1"/>
    <col min="91" max="91" width="6.5703125" style="1" hidden="1" customWidth="1"/>
    <col min="92" max="92" width="17.85546875" style="1" hidden="1" customWidth="1"/>
    <col min="93" max="93" width="9" style="1" hidden="1" customWidth="1"/>
    <col min="94" max="95" width="10.42578125" style="1" hidden="1" customWidth="1"/>
    <col min="96" max="96" width="14.140625" style="1" customWidth="1"/>
    <col min="97" max="97" width="10.5703125" style="1" hidden="1" customWidth="1"/>
    <col min="98" max="98" width="10.42578125" style="1" hidden="1" customWidth="1"/>
    <col min="99" max="99" width="14.140625" style="1" customWidth="1"/>
    <col min="100" max="103" width="3.42578125" style="1" hidden="1" customWidth="1"/>
    <col min="104" max="104" width="8.42578125" style="1" hidden="1" customWidth="1"/>
    <col min="105" max="105" width="9.85546875" style="1" hidden="1" customWidth="1"/>
    <col min="106" max="106" width="6.5703125" style="1" hidden="1" customWidth="1"/>
    <col min="107" max="107" width="17.85546875" style="1" hidden="1" customWidth="1"/>
    <col min="108" max="108" width="9" style="1" hidden="1" customWidth="1"/>
    <col min="109" max="110" width="10.42578125" style="1" hidden="1" customWidth="1"/>
    <col min="111" max="111" width="13.85546875" style="1" customWidth="1"/>
    <col min="112" max="112" width="10.5703125" style="1" hidden="1" customWidth="1"/>
    <col min="113" max="113" width="10.42578125" style="1" hidden="1" customWidth="1"/>
    <col min="114" max="114" width="14.42578125" style="1" customWidth="1"/>
    <col min="115" max="118" width="3.42578125" style="1" hidden="1" customWidth="1"/>
    <col min="119" max="119" width="8.42578125" style="1" hidden="1" customWidth="1"/>
    <col min="120" max="120" width="9.85546875" style="1" hidden="1" customWidth="1"/>
    <col min="121" max="121" width="6.5703125" style="1" hidden="1" customWidth="1"/>
    <col min="122" max="122" width="17.85546875" style="1" hidden="1" customWidth="1"/>
    <col min="123" max="123" width="9" style="1" hidden="1" customWidth="1"/>
    <col min="124" max="125" width="10.42578125" style="1" hidden="1" customWidth="1"/>
    <col min="126" max="126" width="29.42578125" style="1" customWidth="1"/>
    <col min="127" max="127" width="10.5703125" style="1" hidden="1" customWidth="1"/>
    <col min="128" max="128" width="10.42578125" style="1" hidden="1" customWidth="1"/>
    <col min="129" max="129" width="28.42578125" style="1" customWidth="1"/>
    <col min="130" max="133" width="3.42578125" style="1" hidden="1" customWidth="1"/>
    <col min="134" max="134" width="8.42578125" style="1" hidden="1" customWidth="1"/>
    <col min="135" max="135" width="9.85546875" style="1" hidden="1" customWidth="1"/>
    <col min="136" max="136" width="14.5703125" style="1" customWidth="1"/>
    <col min="137" max="16384" width="9.140625" style="1"/>
  </cols>
  <sheetData>
    <row r="1" spans="1:141" ht="24.75" customHeight="1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 t="s">
        <v>17</v>
      </c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 t="s">
        <v>17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 t="s">
        <v>17</v>
      </c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199" t="s">
        <v>17</v>
      </c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206" t="s">
        <v>17</v>
      </c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 t="s">
        <v>17</v>
      </c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 t="s">
        <v>17</v>
      </c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5" t="s">
        <v>574</v>
      </c>
      <c r="EG1" s="205"/>
      <c r="EH1" s="205"/>
      <c r="EI1" s="205"/>
      <c r="EJ1" s="205"/>
      <c r="EK1" s="205"/>
    </row>
    <row r="2" spans="1:141" ht="66.75" customHeight="1">
      <c r="A2" s="214"/>
      <c r="B2" s="214"/>
      <c r="C2" s="207" t="s">
        <v>178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180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 t="s">
        <v>182</v>
      </c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 t="s">
        <v>184</v>
      </c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 t="s">
        <v>186</v>
      </c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0" t="s">
        <v>188</v>
      </c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7" t="s">
        <v>189</v>
      </c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 t="s">
        <v>191</v>
      </c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 t="s">
        <v>193</v>
      </c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5"/>
      <c r="EG2" s="205"/>
      <c r="EH2" s="205"/>
      <c r="EI2" s="205"/>
      <c r="EJ2" s="205"/>
      <c r="EK2" s="205"/>
    </row>
    <row r="3" spans="1:141" ht="72.75" customHeight="1">
      <c r="A3" s="214"/>
      <c r="B3" s="214"/>
      <c r="C3" s="207" t="s">
        <v>179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181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 t="s">
        <v>183</v>
      </c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 t="s">
        <v>185</v>
      </c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 t="s">
        <v>187</v>
      </c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0" t="s">
        <v>378</v>
      </c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7" t="s">
        <v>190</v>
      </c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 t="s">
        <v>192</v>
      </c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 t="s">
        <v>379</v>
      </c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5"/>
      <c r="EG3" s="205"/>
      <c r="EH3" s="205"/>
      <c r="EI3" s="205"/>
      <c r="EJ3" s="205"/>
      <c r="EK3" s="205"/>
    </row>
    <row r="4" spans="1:141" ht="82.5" customHeight="1">
      <c r="A4" s="2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15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15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15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226</v>
      </c>
      <c r="BL4" s="121" t="s">
        <v>227</v>
      </c>
      <c r="BM4" s="121" t="s">
        <v>31</v>
      </c>
      <c r="BN4" s="122" t="s">
        <v>15</v>
      </c>
      <c r="BO4" s="122" t="s">
        <v>228</v>
      </c>
      <c r="BP4" s="122" t="s">
        <v>229</v>
      </c>
      <c r="BQ4" s="122" t="s">
        <v>230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226</v>
      </c>
      <c r="CA4" s="121" t="s">
        <v>227</v>
      </c>
      <c r="CB4" s="121" t="s">
        <v>31</v>
      </c>
      <c r="CC4" s="122" t="s">
        <v>655</v>
      </c>
      <c r="CD4" s="122" t="s">
        <v>228</v>
      </c>
      <c r="CE4" s="122" t="s">
        <v>229</v>
      </c>
      <c r="CF4" s="122" t="s">
        <v>230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226</v>
      </c>
      <c r="CP4" s="121" t="s">
        <v>227</v>
      </c>
      <c r="CQ4" s="121" t="s">
        <v>31</v>
      </c>
      <c r="CR4" s="122" t="s">
        <v>15</v>
      </c>
      <c r="CS4" s="122" t="s">
        <v>228</v>
      </c>
      <c r="CT4" s="122" t="s">
        <v>229</v>
      </c>
      <c r="CU4" s="122" t="s">
        <v>230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226</v>
      </c>
      <c r="DE4" s="121" t="s">
        <v>227</v>
      </c>
      <c r="DF4" s="121" t="s">
        <v>31</v>
      </c>
      <c r="DG4" s="122" t="s">
        <v>15</v>
      </c>
      <c r="DH4" s="122" t="s">
        <v>228</v>
      </c>
      <c r="DI4" s="122" t="s">
        <v>229</v>
      </c>
      <c r="DJ4" s="122" t="s">
        <v>230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226</v>
      </c>
      <c r="DT4" s="121" t="s">
        <v>227</v>
      </c>
      <c r="DU4" s="121" t="s">
        <v>31</v>
      </c>
      <c r="DV4" s="122" t="s">
        <v>15</v>
      </c>
      <c r="DW4" s="122" t="s">
        <v>228</v>
      </c>
      <c r="DX4" s="122" t="s">
        <v>229</v>
      </c>
      <c r="DY4" s="122" t="s">
        <v>230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30" t="s">
        <v>230</v>
      </c>
      <c r="EG4" s="4" t="s">
        <v>2</v>
      </c>
      <c r="EH4" s="4" t="s">
        <v>3</v>
      </c>
      <c r="EI4" s="4" t="s">
        <v>4</v>
      </c>
      <c r="EJ4" s="4" t="s">
        <v>5</v>
      </c>
      <c r="EK4" s="4" t="s">
        <v>6</v>
      </c>
    </row>
    <row r="5" spans="1:141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29" t="s">
        <v>38</v>
      </c>
      <c r="EG5" s="29"/>
      <c r="EH5" s="29"/>
      <c r="EI5" s="29"/>
      <c r="EJ5" s="29"/>
      <c r="EK5" s="29"/>
    </row>
    <row r="6" spans="1:141" hidden="1">
      <c r="A6" s="6">
        <v>5</v>
      </c>
      <c r="B6" s="7" t="s">
        <v>11</v>
      </c>
      <c r="C6" s="28">
        <v>0</v>
      </c>
      <c r="D6" s="31">
        <v>0</v>
      </c>
      <c r="E6" s="31"/>
      <c r="F6" s="33">
        <v>0</v>
      </c>
      <c r="G6" s="33">
        <v>0</v>
      </c>
      <c r="H6" s="32">
        <v>0</v>
      </c>
      <c r="I6" s="33">
        <f t="shared" ref="I6" si="0">G6+H6</f>
        <v>0</v>
      </c>
      <c r="J6" s="33">
        <v>0</v>
      </c>
      <c r="K6" s="33">
        <v>0</v>
      </c>
      <c r="L6" s="33">
        <v>0</v>
      </c>
      <c r="M6" s="33">
        <v>0</v>
      </c>
      <c r="N6" s="33">
        <f t="shared" ref="N6" si="1">I6-(J6+K6+L6+M6)</f>
        <v>0</v>
      </c>
      <c r="O6" s="33"/>
      <c r="P6" s="6">
        <v>5</v>
      </c>
      <c r="Q6" s="7" t="s">
        <v>11</v>
      </c>
      <c r="R6" s="28">
        <v>0</v>
      </c>
      <c r="S6" s="31">
        <v>0</v>
      </c>
      <c r="T6" s="31"/>
      <c r="U6" s="33">
        <v>0</v>
      </c>
      <c r="V6" s="33">
        <v>0</v>
      </c>
      <c r="W6" s="32">
        <v>0</v>
      </c>
      <c r="X6" s="33">
        <f t="shared" ref="X6" si="2">V6+W6</f>
        <v>0</v>
      </c>
      <c r="Y6" s="33">
        <v>0</v>
      </c>
      <c r="Z6" s="33">
        <v>0</v>
      </c>
      <c r="AA6" s="33">
        <v>0</v>
      </c>
      <c r="AB6" s="33">
        <v>0</v>
      </c>
      <c r="AC6" s="33">
        <f t="shared" ref="AC6" si="3">X6-(Y6+Z6+AA6+AB6)</f>
        <v>0</v>
      </c>
      <c r="AD6" s="33"/>
      <c r="AE6" s="6">
        <v>5</v>
      </c>
      <c r="AF6" s="7" t="s">
        <v>11</v>
      </c>
      <c r="AG6" s="28">
        <v>0</v>
      </c>
      <c r="AH6" s="31">
        <v>0</v>
      </c>
      <c r="AI6" s="31"/>
      <c r="AJ6" s="33">
        <v>0</v>
      </c>
      <c r="AK6" s="33">
        <v>0</v>
      </c>
      <c r="AL6" s="32">
        <v>0</v>
      </c>
      <c r="AM6" s="33">
        <f t="shared" ref="AM6" si="4">AK6+AL6</f>
        <v>0</v>
      </c>
      <c r="AN6" s="33">
        <v>0</v>
      </c>
      <c r="AO6" s="33">
        <v>0</v>
      </c>
      <c r="AP6" s="33">
        <v>0</v>
      </c>
      <c r="AQ6" s="33">
        <v>0</v>
      </c>
      <c r="AR6" s="33">
        <f t="shared" ref="AR6" si="5">AM6-(AN6+AO6+AP6+AQ6)</f>
        <v>0</v>
      </c>
      <c r="AS6" s="33"/>
      <c r="AT6" s="6">
        <v>5</v>
      </c>
      <c r="AU6" s="7" t="s">
        <v>11</v>
      </c>
      <c r="AV6" s="28">
        <v>0</v>
      </c>
      <c r="AW6" s="31">
        <v>0</v>
      </c>
      <c r="AX6" s="31"/>
      <c r="AY6" s="33">
        <v>0</v>
      </c>
      <c r="AZ6" s="33">
        <v>0</v>
      </c>
      <c r="BA6" s="32">
        <v>0</v>
      </c>
      <c r="BB6" s="33">
        <f t="shared" ref="BB6" si="6">AZ6+BA6</f>
        <v>0</v>
      </c>
      <c r="BC6" s="33">
        <v>0</v>
      </c>
      <c r="BD6" s="33">
        <v>0</v>
      </c>
      <c r="BE6" s="33">
        <v>0</v>
      </c>
      <c r="BF6" s="33">
        <v>0</v>
      </c>
      <c r="BG6" s="33">
        <f t="shared" ref="BG6" si="7">BB6-(BC6+BD6+BE6+BF6)</f>
        <v>0</v>
      </c>
      <c r="BH6" s="33"/>
      <c r="BI6" s="6">
        <v>5</v>
      </c>
      <c r="BJ6" s="7" t="s">
        <v>11</v>
      </c>
      <c r="BK6" s="28">
        <v>0</v>
      </c>
      <c r="BL6" s="31">
        <v>0</v>
      </c>
      <c r="BM6" s="31"/>
      <c r="BN6" s="33">
        <v>0</v>
      </c>
      <c r="BO6" s="33">
        <v>0</v>
      </c>
      <c r="BP6" s="32">
        <v>0</v>
      </c>
      <c r="BQ6" s="33">
        <f t="shared" ref="BQ6" si="8">BO6+BP6</f>
        <v>0</v>
      </c>
      <c r="BR6" s="33">
        <v>0</v>
      </c>
      <c r="BS6" s="33">
        <v>0</v>
      </c>
      <c r="BT6" s="33">
        <v>0</v>
      </c>
      <c r="BU6" s="33">
        <v>0</v>
      </c>
      <c r="BV6" s="33">
        <f t="shared" ref="BV6" si="9">BQ6-(BR6+BS6+BT6+BU6)</f>
        <v>0</v>
      </c>
      <c r="BW6" s="33"/>
      <c r="BX6" s="6">
        <v>5</v>
      </c>
      <c r="BY6" s="7" t="s">
        <v>11</v>
      </c>
      <c r="BZ6" s="28">
        <v>0</v>
      </c>
      <c r="CA6" s="31">
        <v>0</v>
      </c>
      <c r="CB6" s="31"/>
      <c r="CC6" s="32">
        <v>0</v>
      </c>
      <c r="CD6" s="33">
        <v>0</v>
      </c>
      <c r="CE6" s="32">
        <v>0</v>
      </c>
      <c r="CF6" s="33">
        <f t="shared" ref="CF6" si="10">CD6+CE6</f>
        <v>0</v>
      </c>
      <c r="CG6" s="33">
        <v>0</v>
      </c>
      <c r="CH6" s="33">
        <v>0</v>
      </c>
      <c r="CI6" s="33">
        <v>0</v>
      </c>
      <c r="CJ6" s="33">
        <v>0</v>
      </c>
      <c r="CK6" s="33">
        <f t="shared" ref="CK6" si="11">CF6-(CG6+CH6+CI6+CJ6)</f>
        <v>0</v>
      </c>
      <c r="CL6" s="33"/>
      <c r="CM6" s="6">
        <v>5</v>
      </c>
      <c r="CN6" s="7" t="s">
        <v>11</v>
      </c>
      <c r="CO6" s="28">
        <v>0</v>
      </c>
      <c r="CP6" s="31">
        <v>0</v>
      </c>
      <c r="CQ6" s="31"/>
      <c r="CR6" s="33">
        <v>0</v>
      </c>
      <c r="CS6" s="33">
        <v>0</v>
      </c>
      <c r="CT6" s="32">
        <v>0</v>
      </c>
      <c r="CU6" s="33">
        <f t="shared" ref="CU6" si="12">CS6+CT6</f>
        <v>0</v>
      </c>
      <c r="CV6" s="33">
        <v>0</v>
      </c>
      <c r="CW6" s="33">
        <v>0</v>
      </c>
      <c r="CX6" s="33">
        <v>0</v>
      </c>
      <c r="CY6" s="33">
        <v>0</v>
      </c>
      <c r="CZ6" s="33">
        <f t="shared" ref="CZ6" si="13">CU6-(CV6+CW6+CX6+CY6)</f>
        <v>0</v>
      </c>
      <c r="DA6" s="33"/>
      <c r="DB6" s="6">
        <v>5</v>
      </c>
      <c r="DC6" s="7" t="s">
        <v>11</v>
      </c>
      <c r="DD6" s="28">
        <v>0</v>
      </c>
      <c r="DE6" s="31">
        <v>0</v>
      </c>
      <c r="DF6" s="31"/>
      <c r="DG6" s="33">
        <v>0</v>
      </c>
      <c r="DH6" s="33">
        <v>0</v>
      </c>
      <c r="DI6" s="32">
        <v>0</v>
      </c>
      <c r="DJ6" s="33">
        <f t="shared" ref="DJ6" si="14">DH6+DI6</f>
        <v>0</v>
      </c>
      <c r="DK6" s="33">
        <v>0</v>
      </c>
      <c r="DL6" s="33">
        <v>0</v>
      </c>
      <c r="DM6" s="33">
        <v>0</v>
      </c>
      <c r="DN6" s="33">
        <v>0</v>
      </c>
      <c r="DO6" s="33">
        <f t="shared" ref="DO6" si="15">DJ6-(DK6+DL6+DM6+DN6)</f>
        <v>0</v>
      </c>
      <c r="DP6" s="33"/>
      <c r="DQ6" s="6">
        <v>5</v>
      </c>
      <c r="DR6" s="7" t="s">
        <v>11</v>
      </c>
      <c r="DS6" s="28">
        <v>0</v>
      </c>
      <c r="DT6" s="31">
        <v>0</v>
      </c>
      <c r="DU6" s="31"/>
      <c r="DV6" s="33">
        <v>0</v>
      </c>
      <c r="DW6" s="33">
        <v>0</v>
      </c>
      <c r="DX6" s="32">
        <v>0</v>
      </c>
      <c r="DY6" s="33">
        <f t="shared" ref="DY6" si="16">DW6+DX6</f>
        <v>0</v>
      </c>
      <c r="DZ6" s="33">
        <v>0</v>
      </c>
      <c r="EA6" s="33">
        <v>0</v>
      </c>
      <c r="EB6" s="33">
        <v>0</v>
      </c>
      <c r="EC6" s="33">
        <v>0</v>
      </c>
      <c r="ED6" s="33">
        <f t="shared" ref="ED6" si="17">DY6-(DZ6+EA6+EB6+EC6)</f>
        <v>0</v>
      </c>
      <c r="EE6" s="33"/>
      <c r="EF6" s="33">
        <f t="shared" ref="EF6" si="18">I6+X6+AM6+BB6+BQ6+CF6+CU6+DJ6+DY6</f>
        <v>0</v>
      </c>
      <c r="EG6" s="33">
        <f t="shared" ref="EG6" si="19">J6+Y6+AN6+BC6+BR6+CG6+CV6+DK6+DZ6</f>
        <v>0</v>
      </c>
      <c r="EH6" s="33">
        <f t="shared" ref="EH6" si="20">K6+Z6+AO6+BD6+BS6+CH6+CW6+DL6+EA6</f>
        <v>0</v>
      </c>
      <c r="EI6" s="33">
        <f t="shared" ref="EI6" si="21">L6+AA6+AP6+BE6+BT6+CI6+CX6+DM6+EB6</f>
        <v>0</v>
      </c>
      <c r="EJ6" s="33">
        <f t="shared" ref="EJ6" si="22">M6+AB6+AQ6+BF6+BU6+CJ6+CY6+DN6+EC6</f>
        <v>0</v>
      </c>
      <c r="EK6" s="33">
        <f t="shared" ref="EK6" si="23">EF6-(EG6+EH6+EI6+EJ6)</f>
        <v>0</v>
      </c>
    </row>
    <row r="7" spans="1:141" hidden="1">
      <c r="A7" s="138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</row>
    <row r="8" spans="1:141" hidden="1">
      <c r="A8" s="13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</row>
    <row r="9" spans="1:141" ht="47.25" hidden="1" customHeight="1">
      <c r="A9" s="58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7"/>
      <c r="W9" s="57"/>
      <c r="X9" s="56" t="s">
        <v>593</v>
      </c>
      <c r="Y9" s="16" t="s">
        <v>2</v>
      </c>
      <c r="Z9" s="16" t="s">
        <v>3</v>
      </c>
      <c r="AA9" s="16" t="s">
        <v>4</v>
      </c>
      <c r="AB9" s="16" t="s">
        <v>5</v>
      </c>
      <c r="AC9" s="57" t="s">
        <v>6</v>
      </c>
      <c r="AD9" s="57"/>
      <c r="AE9" s="56" t="s">
        <v>0</v>
      </c>
      <c r="AF9" s="13" t="s">
        <v>590</v>
      </c>
      <c r="AG9" s="57"/>
      <c r="AH9" s="57"/>
      <c r="AI9" s="57"/>
      <c r="AJ9" s="58" t="s">
        <v>592</v>
      </c>
      <c r="AK9" s="57"/>
      <c r="AL9" s="57"/>
      <c r="AM9" s="56" t="s">
        <v>593</v>
      </c>
      <c r="AN9" s="16" t="s">
        <v>2</v>
      </c>
      <c r="AO9" s="16" t="s">
        <v>3</v>
      </c>
      <c r="AP9" s="16" t="s">
        <v>4</v>
      </c>
      <c r="AQ9" s="16" t="s">
        <v>5</v>
      </c>
      <c r="AR9" s="57" t="s">
        <v>6</v>
      </c>
      <c r="AS9" s="57"/>
      <c r="AT9" s="56" t="s">
        <v>0</v>
      </c>
      <c r="AU9" s="13" t="s">
        <v>590</v>
      </c>
      <c r="AV9" s="57"/>
      <c r="AW9" s="57"/>
      <c r="AX9" s="57"/>
      <c r="AY9" s="58" t="s">
        <v>592</v>
      </c>
      <c r="AZ9" s="57"/>
      <c r="BA9" s="57"/>
      <c r="BB9" s="56" t="s">
        <v>593</v>
      </c>
      <c r="BC9" s="16" t="s">
        <v>2</v>
      </c>
      <c r="BD9" s="16" t="s">
        <v>3</v>
      </c>
      <c r="BE9" s="16" t="s">
        <v>4</v>
      </c>
      <c r="BF9" s="16" t="s">
        <v>5</v>
      </c>
      <c r="BG9" s="57" t="s">
        <v>6</v>
      </c>
      <c r="BH9" s="57"/>
      <c r="BI9" s="56" t="s">
        <v>0</v>
      </c>
      <c r="BJ9" s="13" t="s">
        <v>590</v>
      </c>
      <c r="BK9" s="57"/>
      <c r="BL9" s="57"/>
      <c r="BM9" s="57"/>
      <c r="BN9" s="58" t="s">
        <v>592</v>
      </c>
      <c r="BO9" s="57"/>
      <c r="BP9" s="57"/>
      <c r="BQ9" s="56" t="s">
        <v>593</v>
      </c>
      <c r="BR9" s="16" t="s">
        <v>2</v>
      </c>
      <c r="BS9" s="16" t="s">
        <v>3</v>
      </c>
      <c r="BT9" s="16" t="s">
        <v>4</v>
      </c>
      <c r="BU9" s="16" t="s">
        <v>5</v>
      </c>
      <c r="BV9" s="57" t="s">
        <v>6</v>
      </c>
      <c r="BW9" s="57"/>
      <c r="BX9" s="56" t="s">
        <v>0</v>
      </c>
      <c r="BY9" s="13" t="s">
        <v>590</v>
      </c>
      <c r="BZ9" s="57"/>
      <c r="CA9" s="57"/>
      <c r="CB9" s="57"/>
      <c r="CC9" s="58" t="s">
        <v>592</v>
      </c>
      <c r="CD9" s="57"/>
      <c r="CE9" s="57"/>
      <c r="CF9" s="56" t="s">
        <v>593</v>
      </c>
      <c r="CG9" s="16" t="s">
        <v>2</v>
      </c>
      <c r="CH9" s="16" t="s">
        <v>3</v>
      </c>
      <c r="CI9" s="16" t="s">
        <v>4</v>
      </c>
      <c r="CJ9" s="16" t="s">
        <v>5</v>
      </c>
      <c r="CK9" s="57" t="s">
        <v>6</v>
      </c>
      <c r="CL9" s="57"/>
      <c r="CM9" s="56" t="s">
        <v>0</v>
      </c>
      <c r="CN9" s="13" t="s">
        <v>590</v>
      </c>
      <c r="CO9" s="57"/>
      <c r="CP9" s="57"/>
      <c r="CQ9" s="57"/>
      <c r="CR9" s="58" t="s">
        <v>592</v>
      </c>
      <c r="CS9" s="57"/>
      <c r="CT9" s="57"/>
      <c r="CU9" s="56" t="s">
        <v>593</v>
      </c>
      <c r="CV9" s="16" t="s">
        <v>2</v>
      </c>
      <c r="CW9" s="16" t="s">
        <v>3</v>
      </c>
      <c r="CX9" s="16" t="s">
        <v>4</v>
      </c>
      <c r="CY9" s="16" t="s">
        <v>5</v>
      </c>
      <c r="CZ9" s="57" t="s">
        <v>6</v>
      </c>
      <c r="DA9" s="57"/>
      <c r="DB9" s="56" t="s">
        <v>0</v>
      </c>
      <c r="DC9" s="13" t="s">
        <v>590</v>
      </c>
      <c r="DD9" s="57"/>
      <c r="DE9" s="57"/>
      <c r="DF9" s="57"/>
      <c r="DG9" s="58" t="s">
        <v>592</v>
      </c>
      <c r="DH9" s="57"/>
      <c r="DI9" s="57"/>
      <c r="DJ9" s="56" t="s">
        <v>593</v>
      </c>
      <c r="DK9" s="16" t="s">
        <v>2</v>
      </c>
      <c r="DL9" s="16" t="s">
        <v>3</v>
      </c>
      <c r="DM9" s="16" t="s">
        <v>4</v>
      </c>
      <c r="DN9" s="16" t="s">
        <v>5</v>
      </c>
      <c r="DO9" s="57" t="s">
        <v>6</v>
      </c>
      <c r="DP9" s="57"/>
      <c r="DQ9" s="56" t="s">
        <v>0</v>
      </c>
      <c r="DR9" s="13" t="s">
        <v>590</v>
      </c>
      <c r="DS9" s="57"/>
      <c r="DT9" s="57"/>
      <c r="DU9" s="57"/>
      <c r="DV9" s="58" t="s">
        <v>592</v>
      </c>
      <c r="DW9" s="57"/>
      <c r="DX9" s="57"/>
      <c r="DY9" s="56" t="s">
        <v>593</v>
      </c>
      <c r="DZ9" s="16" t="s">
        <v>2</v>
      </c>
      <c r="EA9" s="16" t="s">
        <v>3</v>
      </c>
      <c r="EB9" s="16" t="s">
        <v>4</v>
      </c>
      <c r="EC9" s="16" t="s">
        <v>5</v>
      </c>
      <c r="ED9" s="57" t="s">
        <v>6</v>
      </c>
      <c r="EE9" s="17"/>
      <c r="EF9" s="56" t="s">
        <v>593</v>
      </c>
      <c r="EG9" s="16" t="s">
        <v>2</v>
      </c>
      <c r="EH9" s="16" t="s">
        <v>3</v>
      </c>
      <c r="EI9" s="16" t="s">
        <v>4</v>
      </c>
      <c r="EJ9" s="16" t="s">
        <v>5</v>
      </c>
      <c r="EK9" s="57" t="s">
        <v>6</v>
      </c>
    </row>
    <row r="10" spans="1:141" s="112" customFormat="1" ht="12.75">
      <c r="A10" s="15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>DY10-(DZ10+EA10+EB10+EC10)</f>
        <v>0</v>
      </c>
      <c r="EE10" s="14"/>
      <c r="EF10" s="115">
        <f t="shared" ref="EF10:EF32" si="24">I10+X10+AM10+BB10+BQ10+CF10+CU10+DJ10+DY10</f>
        <v>0</v>
      </c>
      <c r="EG10" s="115">
        <f t="shared" ref="EG10:EG29" si="25">J10+Y10+AN10+BC10+BR10+CG10+CV10+DK10+DZ10</f>
        <v>0</v>
      </c>
      <c r="EH10" s="115">
        <f t="shared" ref="EH10:EH29" si="26">K10+Z10+AO10+BD10+BS10+CH10+CW10+DL10+EA10</f>
        <v>0</v>
      </c>
      <c r="EI10" s="115">
        <f t="shared" ref="EI10:EI29" si="27">L10+AA10+AP10+BE10+BT10+CI10+CX10+DM10+EB10</f>
        <v>0</v>
      </c>
      <c r="EJ10" s="115">
        <f t="shared" ref="EJ10:EJ29" si="28">M10+AB10+AQ10+BF10+BU10+CJ10+CY10+DN10+EC10</f>
        <v>0</v>
      </c>
      <c r="EK10" s="14">
        <f>EF10-(EG10+EH10+EI10+EJ10)</f>
        <v>0</v>
      </c>
    </row>
    <row r="11" spans="1:141" s="112" customFormat="1" ht="12.75">
      <c r="A11" s="15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29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ref="AC11:AC29" si="30">X11-(Y11+Z11+AA11+AB11)</f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ref="AR11:AR29" si="31">AM11-(AN11+AO11+AP11+AQ11)</f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ref="BG11:BG29" si="32">BB11-(BC11+BD11+BE11+BF11)</f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ref="BV11:BV29" si="33">BQ11-(BR11+BS11+BT11+BU11)</f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ref="CK11:CK29" si="34">CF11-(CG11+CH11+CI11+CJ11)</f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ref="CZ11:CZ29" si="35">CU11-(CV11+CW11+CX11+CY11)</f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ref="DO11:DO29" si="36">DJ11-(DK11+DL11+DM11+DN11)</f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ref="ED11:ED29" si="37">DY11-(DZ11+EA11+EB11+EC11)</f>
        <v>0</v>
      </c>
      <c r="EE11" s="14"/>
      <c r="EF11" s="115">
        <f t="shared" si="24"/>
        <v>0</v>
      </c>
      <c r="EG11" s="115">
        <f t="shared" si="25"/>
        <v>0</v>
      </c>
      <c r="EH11" s="115">
        <f t="shared" si="26"/>
        <v>0</v>
      </c>
      <c r="EI11" s="115">
        <f t="shared" si="27"/>
        <v>0</v>
      </c>
      <c r="EJ11" s="115">
        <f t="shared" si="28"/>
        <v>0</v>
      </c>
      <c r="EK11" s="14">
        <f t="shared" ref="EK11:EK29" si="38">EF11-(EG11+EH11+EI11+EJ11)</f>
        <v>0</v>
      </c>
    </row>
    <row r="12" spans="1:141" s="112" customFormat="1" ht="12.75">
      <c r="A12" s="15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9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30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31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32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33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34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35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36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37"/>
        <v>0</v>
      </c>
      <c r="EE12" s="14"/>
      <c r="EF12" s="115">
        <f t="shared" si="24"/>
        <v>0</v>
      </c>
      <c r="EG12" s="115">
        <f t="shared" si="25"/>
        <v>0</v>
      </c>
      <c r="EH12" s="115">
        <f t="shared" si="26"/>
        <v>0</v>
      </c>
      <c r="EI12" s="115">
        <f t="shared" si="27"/>
        <v>0</v>
      </c>
      <c r="EJ12" s="115">
        <f t="shared" si="28"/>
        <v>0</v>
      </c>
      <c r="EK12" s="14">
        <f t="shared" si="38"/>
        <v>0</v>
      </c>
    </row>
    <row r="13" spans="1:141" s="112" customFormat="1" ht="12.75">
      <c r="A13" s="15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9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30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31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32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33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34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35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36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37"/>
        <v>0</v>
      </c>
      <c r="EE13" s="14"/>
      <c r="EF13" s="115">
        <f t="shared" si="24"/>
        <v>0</v>
      </c>
      <c r="EG13" s="115">
        <f t="shared" si="25"/>
        <v>0</v>
      </c>
      <c r="EH13" s="115">
        <f t="shared" si="26"/>
        <v>0</v>
      </c>
      <c r="EI13" s="115">
        <f t="shared" si="27"/>
        <v>0</v>
      </c>
      <c r="EJ13" s="115">
        <f t="shared" si="28"/>
        <v>0</v>
      </c>
      <c r="EK13" s="14">
        <f t="shared" si="38"/>
        <v>0</v>
      </c>
    </row>
    <row r="14" spans="1:141" s="112" customFormat="1" ht="12.75">
      <c r="A14" s="15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9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30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31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32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33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34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35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36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37"/>
        <v>0</v>
      </c>
      <c r="EE14" s="14"/>
      <c r="EF14" s="115">
        <f t="shared" si="24"/>
        <v>0</v>
      </c>
      <c r="EG14" s="115">
        <f t="shared" si="25"/>
        <v>0</v>
      </c>
      <c r="EH14" s="115">
        <f t="shared" si="26"/>
        <v>0</v>
      </c>
      <c r="EI14" s="115">
        <f t="shared" si="27"/>
        <v>0</v>
      </c>
      <c r="EJ14" s="115">
        <f t="shared" si="28"/>
        <v>0</v>
      </c>
      <c r="EK14" s="14">
        <f t="shared" si="38"/>
        <v>0</v>
      </c>
    </row>
    <row r="15" spans="1:141" s="112" customFormat="1" ht="12.75">
      <c r="A15" s="15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9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30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31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32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33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34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35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36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37"/>
        <v>0</v>
      </c>
      <c r="EE15" s="14"/>
      <c r="EF15" s="115">
        <f t="shared" si="24"/>
        <v>0</v>
      </c>
      <c r="EG15" s="115">
        <f t="shared" si="25"/>
        <v>0</v>
      </c>
      <c r="EH15" s="115">
        <f t="shared" si="26"/>
        <v>0</v>
      </c>
      <c r="EI15" s="115">
        <f t="shared" si="27"/>
        <v>0</v>
      </c>
      <c r="EJ15" s="115">
        <f t="shared" si="28"/>
        <v>0</v>
      </c>
      <c r="EK15" s="14">
        <f t="shared" si="38"/>
        <v>0</v>
      </c>
    </row>
    <row r="16" spans="1:141" s="112" customFormat="1" ht="12.75">
      <c r="A16" s="15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29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30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31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32"/>
        <v>0</v>
      </c>
      <c r="BH16" s="14"/>
      <c r="BI16" s="14"/>
      <c r="BJ16" s="15"/>
      <c r="BK16" s="14"/>
      <c r="BL16" s="14"/>
      <c r="BM16" s="14"/>
      <c r="BN16" s="14">
        <v>0</v>
      </c>
      <c r="BO16" s="14"/>
      <c r="BP16" s="14"/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f t="shared" si="33"/>
        <v>0</v>
      </c>
      <c r="BW16" s="14"/>
      <c r="BX16" s="14"/>
      <c r="BY16" s="15"/>
      <c r="BZ16" s="14"/>
      <c r="CA16" s="14"/>
      <c r="CB16" s="14"/>
      <c r="CC16" s="14">
        <v>0</v>
      </c>
      <c r="CD16" s="14"/>
      <c r="CE16" s="14"/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f t="shared" si="34"/>
        <v>0</v>
      </c>
      <c r="CL16" s="14"/>
      <c r="CM16" s="14"/>
      <c r="CN16" s="15"/>
      <c r="CO16" s="14"/>
      <c r="CP16" s="14"/>
      <c r="CQ16" s="14"/>
      <c r="CR16" s="14">
        <v>0</v>
      </c>
      <c r="CS16" s="14"/>
      <c r="CT16" s="14"/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f t="shared" si="35"/>
        <v>0</v>
      </c>
      <c r="DA16" s="14"/>
      <c r="DB16" s="14"/>
      <c r="DC16" s="15"/>
      <c r="DD16" s="14"/>
      <c r="DE16" s="14"/>
      <c r="DF16" s="14"/>
      <c r="DG16" s="14">
        <v>0</v>
      </c>
      <c r="DH16" s="14"/>
      <c r="DI16" s="14"/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f t="shared" si="36"/>
        <v>0</v>
      </c>
      <c r="DP16" s="14"/>
      <c r="DQ16" s="14"/>
      <c r="DR16" s="15"/>
      <c r="DS16" s="14"/>
      <c r="DT16" s="14"/>
      <c r="DU16" s="14"/>
      <c r="DV16" s="14">
        <v>0</v>
      </c>
      <c r="DW16" s="14"/>
      <c r="DX16" s="14"/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f t="shared" si="37"/>
        <v>0</v>
      </c>
      <c r="EE16" s="14"/>
      <c r="EF16" s="115">
        <f t="shared" si="24"/>
        <v>0</v>
      </c>
      <c r="EG16" s="115">
        <f t="shared" si="25"/>
        <v>0</v>
      </c>
      <c r="EH16" s="115">
        <f t="shared" si="26"/>
        <v>0</v>
      </c>
      <c r="EI16" s="115">
        <f t="shared" si="27"/>
        <v>0</v>
      </c>
      <c r="EJ16" s="115">
        <f t="shared" si="28"/>
        <v>0</v>
      </c>
      <c r="EK16" s="14">
        <f t="shared" si="38"/>
        <v>0</v>
      </c>
    </row>
    <row r="17" spans="1:141" s="112" customFormat="1" ht="12.75">
      <c r="A17" s="15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29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30"/>
        <v>0</v>
      </c>
      <c r="AD17" s="14"/>
      <c r="AE17" s="14"/>
      <c r="AF17" s="15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31"/>
        <v>0</v>
      </c>
      <c r="AS17" s="14"/>
      <c r="AT17" s="14"/>
      <c r="AU17" s="15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32"/>
        <v>0</v>
      </c>
      <c r="BH17" s="14"/>
      <c r="BI17" s="14"/>
      <c r="BJ17" s="15"/>
      <c r="BK17" s="14"/>
      <c r="BL17" s="14"/>
      <c r="BM17" s="14"/>
      <c r="BN17" s="14">
        <v>0</v>
      </c>
      <c r="BO17" s="14"/>
      <c r="BP17" s="14"/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f t="shared" si="33"/>
        <v>0</v>
      </c>
      <c r="BW17" s="14"/>
      <c r="BX17" s="14"/>
      <c r="BY17" s="15"/>
      <c r="BZ17" s="14"/>
      <c r="CA17" s="14"/>
      <c r="CB17" s="14"/>
      <c r="CC17" s="14">
        <v>0</v>
      </c>
      <c r="CD17" s="14"/>
      <c r="CE17" s="14"/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f t="shared" si="34"/>
        <v>0</v>
      </c>
      <c r="CL17" s="14"/>
      <c r="CM17" s="14"/>
      <c r="CN17" s="15"/>
      <c r="CO17" s="14"/>
      <c r="CP17" s="14"/>
      <c r="CQ17" s="14"/>
      <c r="CR17" s="14">
        <v>0</v>
      </c>
      <c r="CS17" s="14"/>
      <c r="CT17" s="14"/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f t="shared" si="35"/>
        <v>0</v>
      </c>
      <c r="DA17" s="14"/>
      <c r="DB17" s="14"/>
      <c r="DC17" s="15"/>
      <c r="DD17" s="14"/>
      <c r="DE17" s="14"/>
      <c r="DF17" s="14"/>
      <c r="DG17" s="14">
        <v>0</v>
      </c>
      <c r="DH17" s="14"/>
      <c r="DI17" s="14"/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f t="shared" si="36"/>
        <v>0</v>
      </c>
      <c r="DP17" s="14"/>
      <c r="DQ17" s="14"/>
      <c r="DR17" s="15"/>
      <c r="DS17" s="14"/>
      <c r="DT17" s="14"/>
      <c r="DU17" s="14"/>
      <c r="DV17" s="14">
        <v>0</v>
      </c>
      <c r="DW17" s="14"/>
      <c r="DX17" s="14"/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f t="shared" si="37"/>
        <v>0</v>
      </c>
      <c r="EE17" s="14"/>
      <c r="EF17" s="115">
        <f t="shared" si="24"/>
        <v>0</v>
      </c>
      <c r="EG17" s="115">
        <f t="shared" si="25"/>
        <v>0</v>
      </c>
      <c r="EH17" s="115">
        <f t="shared" si="26"/>
        <v>0</v>
      </c>
      <c r="EI17" s="115">
        <f t="shared" si="27"/>
        <v>0</v>
      </c>
      <c r="EJ17" s="115">
        <f t="shared" si="28"/>
        <v>0</v>
      </c>
      <c r="EK17" s="14">
        <f t="shared" si="38"/>
        <v>0</v>
      </c>
    </row>
    <row r="18" spans="1:141" s="112" customFormat="1" ht="12.75">
      <c r="A18" s="15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29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30"/>
        <v>0</v>
      </c>
      <c r="AD18" s="14"/>
      <c r="AE18" s="14"/>
      <c r="AF18" s="15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31"/>
        <v>0</v>
      </c>
      <c r="AS18" s="14"/>
      <c r="AT18" s="14"/>
      <c r="AU18" s="15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32"/>
        <v>0</v>
      </c>
      <c r="BH18" s="14"/>
      <c r="BI18" s="14"/>
      <c r="BJ18" s="15"/>
      <c r="BK18" s="14"/>
      <c r="BL18" s="14"/>
      <c r="BM18" s="14"/>
      <c r="BN18" s="14">
        <v>0</v>
      </c>
      <c r="BO18" s="14"/>
      <c r="BP18" s="14"/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f t="shared" si="33"/>
        <v>0</v>
      </c>
      <c r="BW18" s="14"/>
      <c r="BX18" s="14"/>
      <c r="BY18" s="15"/>
      <c r="BZ18" s="14"/>
      <c r="CA18" s="14"/>
      <c r="CB18" s="14"/>
      <c r="CC18" s="14">
        <v>0</v>
      </c>
      <c r="CD18" s="14"/>
      <c r="CE18" s="14"/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f t="shared" si="34"/>
        <v>0</v>
      </c>
      <c r="CL18" s="14"/>
      <c r="CM18" s="14"/>
      <c r="CN18" s="15"/>
      <c r="CO18" s="14"/>
      <c r="CP18" s="14"/>
      <c r="CQ18" s="14"/>
      <c r="CR18" s="14">
        <v>0</v>
      </c>
      <c r="CS18" s="14"/>
      <c r="CT18" s="14"/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f t="shared" si="35"/>
        <v>0</v>
      </c>
      <c r="DA18" s="14"/>
      <c r="DB18" s="14"/>
      <c r="DC18" s="15"/>
      <c r="DD18" s="14"/>
      <c r="DE18" s="14"/>
      <c r="DF18" s="14"/>
      <c r="DG18" s="14">
        <v>0</v>
      </c>
      <c r="DH18" s="14"/>
      <c r="DI18" s="14"/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f t="shared" si="36"/>
        <v>0</v>
      </c>
      <c r="DP18" s="14"/>
      <c r="DQ18" s="14"/>
      <c r="DR18" s="15"/>
      <c r="DS18" s="14"/>
      <c r="DT18" s="14"/>
      <c r="DU18" s="14"/>
      <c r="DV18" s="14">
        <v>0</v>
      </c>
      <c r="DW18" s="14"/>
      <c r="DX18" s="14"/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f t="shared" si="37"/>
        <v>0</v>
      </c>
      <c r="EE18" s="14"/>
      <c r="EF18" s="115">
        <f t="shared" si="24"/>
        <v>0</v>
      </c>
      <c r="EG18" s="115">
        <f t="shared" si="25"/>
        <v>0</v>
      </c>
      <c r="EH18" s="115">
        <f t="shared" si="26"/>
        <v>0</v>
      </c>
      <c r="EI18" s="115">
        <f t="shared" si="27"/>
        <v>0</v>
      </c>
      <c r="EJ18" s="115">
        <f t="shared" si="28"/>
        <v>0</v>
      </c>
      <c r="EK18" s="14">
        <f t="shared" si="38"/>
        <v>0</v>
      </c>
    </row>
    <row r="19" spans="1:141" s="112" customFormat="1" ht="12.75">
      <c r="A19" s="15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29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30"/>
        <v>0</v>
      </c>
      <c r="AD19" s="14"/>
      <c r="AE19" s="14"/>
      <c r="AF19" s="15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31"/>
        <v>0</v>
      </c>
      <c r="AS19" s="14"/>
      <c r="AT19" s="14"/>
      <c r="AU19" s="15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32"/>
        <v>0</v>
      </c>
      <c r="BH19" s="14"/>
      <c r="BI19" s="14"/>
      <c r="BJ19" s="15"/>
      <c r="BK19" s="14"/>
      <c r="BL19" s="14"/>
      <c r="BM19" s="14"/>
      <c r="BN19" s="14">
        <v>0</v>
      </c>
      <c r="BO19" s="14"/>
      <c r="BP19" s="14"/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f t="shared" si="33"/>
        <v>0</v>
      </c>
      <c r="BW19" s="14"/>
      <c r="BX19" s="14"/>
      <c r="BY19" s="15"/>
      <c r="BZ19" s="14"/>
      <c r="CA19" s="14"/>
      <c r="CB19" s="14"/>
      <c r="CC19" s="14">
        <v>0</v>
      </c>
      <c r="CD19" s="14"/>
      <c r="CE19" s="14"/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f t="shared" si="34"/>
        <v>0</v>
      </c>
      <c r="CL19" s="14"/>
      <c r="CM19" s="14"/>
      <c r="CN19" s="15"/>
      <c r="CO19" s="14"/>
      <c r="CP19" s="14"/>
      <c r="CQ19" s="14"/>
      <c r="CR19" s="14">
        <v>0</v>
      </c>
      <c r="CS19" s="14"/>
      <c r="CT19" s="14"/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f t="shared" si="35"/>
        <v>0</v>
      </c>
      <c r="DA19" s="14"/>
      <c r="DB19" s="14"/>
      <c r="DC19" s="15"/>
      <c r="DD19" s="14"/>
      <c r="DE19" s="14"/>
      <c r="DF19" s="14"/>
      <c r="DG19" s="14">
        <v>0</v>
      </c>
      <c r="DH19" s="14"/>
      <c r="DI19" s="14"/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f t="shared" si="36"/>
        <v>0</v>
      </c>
      <c r="DP19" s="14"/>
      <c r="DQ19" s="14"/>
      <c r="DR19" s="15"/>
      <c r="DS19" s="14"/>
      <c r="DT19" s="14"/>
      <c r="DU19" s="14"/>
      <c r="DV19" s="14">
        <v>0</v>
      </c>
      <c r="DW19" s="14"/>
      <c r="DX19" s="14"/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f t="shared" si="37"/>
        <v>0</v>
      </c>
      <c r="EE19" s="14"/>
      <c r="EF19" s="115">
        <f t="shared" si="24"/>
        <v>0</v>
      </c>
      <c r="EG19" s="115">
        <f t="shared" si="25"/>
        <v>0</v>
      </c>
      <c r="EH19" s="115">
        <f t="shared" si="26"/>
        <v>0</v>
      </c>
      <c r="EI19" s="115">
        <f t="shared" si="27"/>
        <v>0</v>
      </c>
      <c r="EJ19" s="115">
        <f t="shared" si="28"/>
        <v>0</v>
      </c>
      <c r="EK19" s="14">
        <f t="shared" si="38"/>
        <v>0</v>
      </c>
    </row>
    <row r="20" spans="1:141" s="112" customFormat="1" ht="12.75">
      <c r="A20" s="15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29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30"/>
        <v>0</v>
      </c>
      <c r="AD20" s="14"/>
      <c r="AE20" s="14"/>
      <c r="AF20" s="15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31"/>
        <v>0</v>
      </c>
      <c r="AS20" s="14"/>
      <c r="AT20" s="14"/>
      <c r="AU20" s="15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32"/>
        <v>0</v>
      </c>
      <c r="BH20" s="14"/>
      <c r="BI20" s="14"/>
      <c r="BJ20" s="15"/>
      <c r="BK20" s="14"/>
      <c r="BL20" s="14"/>
      <c r="BM20" s="14"/>
      <c r="BN20" s="14">
        <v>0</v>
      </c>
      <c r="BO20" s="14"/>
      <c r="BP20" s="14"/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f t="shared" si="33"/>
        <v>0</v>
      </c>
      <c r="BW20" s="14"/>
      <c r="BX20" s="14"/>
      <c r="BY20" s="15"/>
      <c r="BZ20" s="14"/>
      <c r="CA20" s="14"/>
      <c r="CB20" s="14"/>
      <c r="CC20" s="14">
        <v>0</v>
      </c>
      <c r="CD20" s="14"/>
      <c r="CE20" s="14"/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f t="shared" si="34"/>
        <v>0</v>
      </c>
      <c r="CL20" s="14"/>
      <c r="CM20" s="14"/>
      <c r="CN20" s="15"/>
      <c r="CO20" s="14"/>
      <c r="CP20" s="14"/>
      <c r="CQ20" s="14"/>
      <c r="CR20" s="14">
        <v>0</v>
      </c>
      <c r="CS20" s="14"/>
      <c r="CT20" s="14"/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f t="shared" si="35"/>
        <v>0</v>
      </c>
      <c r="DA20" s="14"/>
      <c r="DB20" s="14"/>
      <c r="DC20" s="15"/>
      <c r="DD20" s="14"/>
      <c r="DE20" s="14"/>
      <c r="DF20" s="14"/>
      <c r="DG20" s="14">
        <v>0</v>
      </c>
      <c r="DH20" s="14"/>
      <c r="DI20" s="14"/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f t="shared" si="36"/>
        <v>0</v>
      </c>
      <c r="DP20" s="14"/>
      <c r="DQ20" s="14"/>
      <c r="DR20" s="15"/>
      <c r="DS20" s="14"/>
      <c r="DT20" s="14"/>
      <c r="DU20" s="14"/>
      <c r="DV20" s="14">
        <v>0</v>
      </c>
      <c r="DW20" s="14"/>
      <c r="DX20" s="14"/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f t="shared" si="37"/>
        <v>0</v>
      </c>
      <c r="EE20" s="14"/>
      <c r="EF20" s="115">
        <f t="shared" si="24"/>
        <v>0</v>
      </c>
      <c r="EG20" s="115">
        <f t="shared" si="25"/>
        <v>0</v>
      </c>
      <c r="EH20" s="115">
        <f t="shared" si="26"/>
        <v>0</v>
      </c>
      <c r="EI20" s="115">
        <f t="shared" si="27"/>
        <v>0</v>
      </c>
      <c r="EJ20" s="115">
        <f t="shared" si="28"/>
        <v>0</v>
      </c>
      <c r="EK20" s="14">
        <f t="shared" si="38"/>
        <v>0</v>
      </c>
    </row>
    <row r="21" spans="1:141" s="112" customFormat="1" ht="12.75">
      <c r="A21" s="15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29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30"/>
        <v>0</v>
      </c>
      <c r="AD21" s="14"/>
      <c r="AE21" s="14"/>
      <c r="AF21" s="15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31"/>
        <v>0</v>
      </c>
      <c r="AS21" s="14"/>
      <c r="AT21" s="14"/>
      <c r="AU21" s="15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32"/>
        <v>0</v>
      </c>
      <c r="BH21" s="14"/>
      <c r="BI21" s="14"/>
      <c r="BJ21" s="15"/>
      <c r="BK21" s="14"/>
      <c r="BL21" s="14"/>
      <c r="BM21" s="14"/>
      <c r="BN21" s="14">
        <v>0</v>
      </c>
      <c r="BO21" s="14"/>
      <c r="BP21" s="14"/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f t="shared" si="33"/>
        <v>0</v>
      </c>
      <c r="BW21" s="14"/>
      <c r="BX21" s="14"/>
      <c r="BY21" s="15"/>
      <c r="BZ21" s="14"/>
      <c r="CA21" s="14"/>
      <c r="CB21" s="14"/>
      <c r="CC21" s="14">
        <v>0</v>
      </c>
      <c r="CD21" s="14"/>
      <c r="CE21" s="14"/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f t="shared" si="34"/>
        <v>0</v>
      </c>
      <c r="CL21" s="14"/>
      <c r="CM21" s="14"/>
      <c r="CN21" s="15"/>
      <c r="CO21" s="14"/>
      <c r="CP21" s="14"/>
      <c r="CQ21" s="14"/>
      <c r="CR21" s="14">
        <v>0</v>
      </c>
      <c r="CS21" s="14"/>
      <c r="CT21" s="14"/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f t="shared" si="35"/>
        <v>0</v>
      </c>
      <c r="DA21" s="14"/>
      <c r="DB21" s="14"/>
      <c r="DC21" s="15"/>
      <c r="DD21" s="14"/>
      <c r="DE21" s="14"/>
      <c r="DF21" s="14"/>
      <c r="DG21" s="14">
        <v>0</v>
      </c>
      <c r="DH21" s="14"/>
      <c r="DI21" s="14"/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f t="shared" si="36"/>
        <v>0</v>
      </c>
      <c r="DP21" s="14"/>
      <c r="DQ21" s="14"/>
      <c r="DR21" s="15"/>
      <c r="DS21" s="14"/>
      <c r="DT21" s="14"/>
      <c r="DU21" s="14"/>
      <c r="DV21" s="14">
        <v>0</v>
      </c>
      <c r="DW21" s="14"/>
      <c r="DX21" s="14"/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f t="shared" si="37"/>
        <v>0</v>
      </c>
      <c r="EE21" s="14"/>
      <c r="EF21" s="115">
        <f t="shared" si="24"/>
        <v>0</v>
      </c>
      <c r="EG21" s="115">
        <f t="shared" si="25"/>
        <v>0</v>
      </c>
      <c r="EH21" s="115">
        <f t="shared" si="26"/>
        <v>0</v>
      </c>
      <c r="EI21" s="115">
        <f t="shared" si="27"/>
        <v>0</v>
      </c>
      <c r="EJ21" s="115">
        <f t="shared" si="28"/>
        <v>0</v>
      </c>
      <c r="EK21" s="14">
        <f t="shared" si="38"/>
        <v>0</v>
      </c>
    </row>
    <row r="22" spans="1:141" s="112" customFormat="1" ht="12.75">
      <c r="A22" s="15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29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30"/>
        <v>0</v>
      </c>
      <c r="AD22" s="14"/>
      <c r="AE22" s="14"/>
      <c r="AF22" s="15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31"/>
        <v>0</v>
      </c>
      <c r="AS22" s="14"/>
      <c r="AT22" s="14"/>
      <c r="AU22" s="15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32"/>
        <v>0</v>
      </c>
      <c r="BH22" s="14"/>
      <c r="BI22" s="14"/>
      <c r="BJ22" s="15"/>
      <c r="BK22" s="14"/>
      <c r="BL22" s="14"/>
      <c r="BM22" s="14"/>
      <c r="BN22" s="14">
        <v>0</v>
      </c>
      <c r="BO22" s="14"/>
      <c r="BP22" s="14"/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f t="shared" si="33"/>
        <v>0</v>
      </c>
      <c r="BW22" s="14"/>
      <c r="BX22" s="14"/>
      <c r="BY22" s="15"/>
      <c r="BZ22" s="14"/>
      <c r="CA22" s="14"/>
      <c r="CB22" s="14"/>
      <c r="CC22" s="14">
        <v>0</v>
      </c>
      <c r="CD22" s="14"/>
      <c r="CE22" s="14"/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f t="shared" si="34"/>
        <v>0</v>
      </c>
      <c r="CL22" s="14"/>
      <c r="CM22" s="14"/>
      <c r="CN22" s="15"/>
      <c r="CO22" s="14"/>
      <c r="CP22" s="14"/>
      <c r="CQ22" s="14"/>
      <c r="CR22" s="14">
        <v>0</v>
      </c>
      <c r="CS22" s="14"/>
      <c r="CT22" s="14"/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f t="shared" si="35"/>
        <v>0</v>
      </c>
      <c r="DA22" s="14"/>
      <c r="DB22" s="14"/>
      <c r="DC22" s="15"/>
      <c r="DD22" s="14"/>
      <c r="DE22" s="14"/>
      <c r="DF22" s="14"/>
      <c r="DG22" s="14">
        <v>0</v>
      </c>
      <c r="DH22" s="14"/>
      <c r="DI22" s="14"/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f t="shared" si="36"/>
        <v>0</v>
      </c>
      <c r="DP22" s="14"/>
      <c r="DQ22" s="14"/>
      <c r="DR22" s="15"/>
      <c r="DS22" s="14"/>
      <c r="DT22" s="14"/>
      <c r="DU22" s="14"/>
      <c r="DV22" s="14">
        <v>0</v>
      </c>
      <c r="DW22" s="14"/>
      <c r="DX22" s="14"/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f t="shared" si="37"/>
        <v>0</v>
      </c>
      <c r="EE22" s="14"/>
      <c r="EF22" s="115">
        <f t="shared" si="24"/>
        <v>0</v>
      </c>
      <c r="EG22" s="115">
        <f t="shared" si="25"/>
        <v>0</v>
      </c>
      <c r="EH22" s="115">
        <f t="shared" si="26"/>
        <v>0</v>
      </c>
      <c r="EI22" s="115">
        <f t="shared" si="27"/>
        <v>0</v>
      </c>
      <c r="EJ22" s="115">
        <f t="shared" si="28"/>
        <v>0</v>
      </c>
      <c r="EK22" s="14">
        <f t="shared" si="38"/>
        <v>0</v>
      </c>
    </row>
    <row r="23" spans="1:141" s="112" customFormat="1" ht="12.75">
      <c r="A23" s="15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29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30"/>
        <v>0</v>
      </c>
      <c r="AD23" s="14"/>
      <c r="AE23" s="14"/>
      <c r="AF23" s="15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31"/>
        <v>0</v>
      </c>
      <c r="AS23" s="14"/>
      <c r="AT23" s="14"/>
      <c r="AU23" s="15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32"/>
        <v>0</v>
      </c>
      <c r="BH23" s="14"/>
      <c r="BI23" s="14"/>
      <c r="BJ23" s="15"/>
      <c r="BK23" s="14"/>
      <c r="BL23" s="14"/>
      <c r="BM23" s="14"/>
      <c r="BN23" s="14">
        <v>0</v>
      </c>
      <c r="BO23" s="14"/>
      <c r="BP23" s="14"/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f t="shared" si="33"/>
        <v>0</v>
      </c>
      <c r="BW23" s="14"/>
      <c r="BX23" s="14"/>
      <c r="BY23" s="15"/>
      <c r="BZ23" s="14"/>
      <c r="CA23" s="14"/>
      <c r="CB23" s="14"/>
      <c r="CC23" s="14">
        <v>0</v>
      </c>
      <c r="CD23" s="14"/>
      <c r="CE23" s="14"/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f t="shared" si="34"/>
        <v>0</v>
      </c>
      <c r="CL23" s="14"/>
      <c r="CM23" s="14"/>
      <c r="CN23" s="15"/>
      <c r="CO23" s="14"/>
      <c r="CP23" s="14"/>
      <c r="CQ23" s="14"/>
      <c r="CR23" s="14">
        <v>0</v>
      </c>
      <c r="CS23" s="14"/>
      <c r="CT23" s="14"/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f t="shared" si="35"/>
        <v>0</v>
      </c>
      <c r="DA23" s="14"/>
      <c r="DB23" s="14"/>
      <c r="DC23" s="15"/>
      <c r="DD23" s="14"/>
      <c r="DE23" s="14"/>
      <c r="DF23" s="14"/>
      <c r="DG23" s="14">
        <v>0</v>
      </c>
      <c r="DH23" s="14"/>
      <c r="DI23" s="14"/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f t="shared" si="36"/>
        <v>0</v>
      </c>
      <c r="DP23" s="14"/>
      <c r="DQ23" s="14"/>
      <c r="DR23" s="15"/>
      <c r="DS23" s="14"/>
      <c r="DT23" s="14"/>
      <c r="DU23" s="14"/>
      <c r="DV23" s="14">
        <v>0</v>
      </c>
      <c r="DW23" s="14"/>
      <c r="DX23" s="14"/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f t="shared" si="37"/>
        <v>0</v>
      </c>
      <c r="EE23" s="14"/>
      <c r="EF23" s="115">
        <f t="shared" si="24"/>
        <v>0</v>
      </c>
      <c r="EG23" s="115">
        <f t="shared" si="25"/>
        <v>0</v>
      </c>
      <c r="EH23" s="115">
        <f t="shared" si="26"/>
        <v>0</v>
      </c>
      <c r="EI23" s="115">
        <f t="shared" si="27"/>
        <v>0</v>
      </c>
      <c r="EJ23" s="115">
        <f t="shared" si="28"/>
        <v>0</v>
      </c>
      <c r="EK23" s="14">
        <f t="shared" si="38"/>
        <v>0</v>
      </c>
    </row>
    <row r="24" spans="1:141" s="112" customFormat="1" ht="12.75">
      <c r="A24" s="15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29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30"/>
        <v>0</v>
      </c>
      <c r="AD24" s="14"/>
      <c r="AE24" s="14"/>
      <c r="AF24" s="15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31"/>
        <v>0</v>
      </c>
      <c r="AS24" s="14"/>
      <c r="AT24" s="14"/>
      <c r="AU24" s="15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32"/>
        <v>0</v>
      </c>
      <c r="BH24" s="14"/>
      <c r="BI24" s="14"/>
      <c r="BJ24" s="15"/>
      <c r="BK24" s="14"/>
      <c r="BL24" s="14"/>
      <c r="BM24" s="14"/>
      <c r="BN24" s="14">
        <v>0</v>
      </c>
      <c r="BO24" s="14"/>
      <c r="BP24" s="14"/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f t="shared" si="33"/>
        <v>0</v>
      </c>
      <c r="BW24" s="14"/>
      <c r="BX24" s="14"/>
      <c r="BY24" s="15"/>
      <c r="BZ24" s="14"/>
      <c r="CA24" s="14"/>
      <c r="CB24" s="14"/>
      <c r="CC24" s="14">
        <v>0</v>
      </c>
      <c r="CD24" s="14"/>
      <c r="CE24" s="14"/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f t="shared" si="34"/>
        <v>0</v>
      </c>
      <c r="CL24" s="14"/>
      <c r="CM24" s="14"/>
      <c r="CN24" s="15"/>
      <c r="CO24" s="14"/>
      <c r="CP24" s="14"/>
      <c r="CQ24" s="14"/>
      <c r="CR24" s="14">
        <v>0</v>
      </c>
      <c r="CS24" s="14"/>
      <c r="CT24" s="14"/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f t="shared" si="35"/>
        <v>0</v>
      </c>
      <c r="DA24" s="14"/>
      <c r="DB24" s="14"/>
      <c r="DC24" s="15"/>
      <c r="DD24" s="14"/>
      <c r="DE24" s="14"/>
      <c r="DF24" s="14"/>
      <c r="DG24" s="14">
        <v>0</v>
      </c>
      <c r="DH24" s="14"/>
      <c r="DI24" s="14"/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f t="shared" si="36"/>
        <v>0</v>
      </c>
      <c r="DP24" s="14"/>
      <c r="DQ24" s="14"/>
      <c r="DR24" s="15"/>
      <c r="DS24" s="14"/>
      <c r="DT24" s="14"/>
      <c r="DU24" s="14"/>
      <c r="DV24" s="14">
        <v>0</v>
      </c>
      <c r="DW24" s="14"/>
      <c r="DX24" s="14"/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f t="shared" si="37"/>
        <v>0</v>
      </c>
      <c r="EE24" s="14"/>
      <c r="EF24" s="115">
        <f t="shared" si="24"/>
        <v>0</v>
      </c>
      <c r="EG24" s="115">
        <f t="shared" si="25"/>
        <v>0</v>
      </c>
      <c r="EH24" s="115">
        <f t="shared" si="26"/>
        <v>0</v>
      </c>
      <c r="EI24" s="115">
        <f t="shared" si="27"/>
        <v>0</v>
      </c>
      <c r="EJ24" s="115">
        <f t="shared" si="28"/>
        <v>0</v>
      </c>
      <c r="EK24" s="14">
        <f t="shared" si="38"/>
        <v>0</v>
      </c>
    </row>
    <row r="25" spans="1:141" s="112" customFormat="1" ht="12.75">
      <c r="A25" s="15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29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30"/>
        <v>0</v>
      </c>
      <c r="AD25" s="14"/>
      <c r="AE25" s="14"/>
      <c r="AF25" s="15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31"/>
        <v>0</v>
      </c>
      <c r="AS25" s="14"/>
      <c r="AT25" s="14"/>
      <c r="AU25" s="15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32"/>
        <v>0</v>
      </c>
      <c r="BH25" s="14"/>
      <c r="BI25" s="14"/>
      <c r="BJ25" s="15"/>
      <c r="BK25" s="14"/>
      <c r="BL25" s="14"/>
      <c r="BM25" s="14"/>
      <c r="BN25" s="14">
        <v>0</v>
      </c>
      <c r="BO25" s="14"/>
      <c r="BP25" s="14"/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f t="shared" si="33"/>
        <v>0</v>
      </c>
      <c r="BW25" s="14"/>
      <c r="BX25" s="14"/>
      <c r="BY25" s="15"/>
      <c r="BZ25" s="14"/>
      <c r="CA25" s="14"/>
      <c r="CB25" s="14"/>
      <c r="CC25" s="14">
        <v>0</v>
      </c>
      <c r="CD25" s="14"/>
      <c r="CE25" s="14"/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f t="shared" si="34"/>
        <v>0</v>
      </c>
      <c r="CL25" s="14"/>
      <c r="CM25" s="14"/>
      <c r="CN25" s="15"/>
      <c r="CO25" s="14"/>
      <c r="CP25" s="14"/>
      <c r="CQ25" s="14"/>
      <c r="CR25" s="14">
        <v>0</v>
      </c>
      <c r="CS25" s="14"/>
      <c r="CT25" s="14"/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f t="shared" si="35"/>
        <v>0</v>
      </c>
      <c r="DA25" s="14"/>
      <c r="DB25" s="14"/>
      <c r="DC25" s="15"/>
      <c r="DD25" s="14"/>
      <c r="DE25" s="14"/>
      <c r="DF25" s="14"/>
      <c r="DG25" s="14">
        <v>0</v>
      </c>
      <c r="DH25" s="14"/>
      <c r="DI25" s="14"/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f t="shared" si="36"/>
        <v>0</v>
      </c>
      <c r="DP25" s="14"/>
      <c r="DQ25" s="14"/>
      <c r="DR25" s="15"/>
      <c r="DS25" s="14"/>
      <c r="DT25" s="14"/>
      <c r="DU25" s="14"/>
      <c r="DV25" s="14">
        <v>0</v>
      </c>
      <c r="DW25" s="14"/>
      <c r="DX25" s="14"/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f t="shared" si="37"/>
        <v>0</v>
      </c>
      <c r="EE25" s="14"/>
      <c r="EF25" s="115">
        <f t="shared" si="24"/>
        <v>0</v>
      </c>
      <c r="EG25" s="115">
        <f t="shared" si="25"/>
        <v>0</v>
      </c>
      <c r="EH25" s="115">
        <f t="shared" si="26"/>
        <v>0</v>
      </c>
      <c r="EI25" s="115">
        <f t="shared" si="27"/>
        <v>0</v>
      </c>
      <c r="EJ25" s="115">
        <f t="shared" si="28"/>
        <v>0</v>
      </c>
      <c r="EK25" s="14">
        <f t="shared" si="38"/>
        <v>0</v>
      </c>
    </row>
    <row r="26" spans="1:141" s="112" customFormat="1" ht="12.75">
      <c r="A26" s="15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29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30"/>
        <v>0</v>
      </c>
      <c r="AD26" s="14"/>
      <c r="AE26" s="14"/>
      <c r="AF26" s="15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31"/>
        <v>0</v>
      </c>
      <c r="AS26" s="14"/>
      <c r="AT26" s="14"/>
      <c r="AU26" s="15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32"/>
        <v>0</v>
      </c>
      <c r="BH26" s="14"/>
      <c r="BI26" s="14"/>
      <c r="BJ26" s="15"/>
      <c r="BK26" s="14"/>
      <c r="BL26" s="14"/>
      <c r="BM26" s="14"/>
      <c r="BN26" s="14">
        <v>0</v>
      </c>
      <c r="BO26" s="14"/>
      <c r="BP26" s="14"/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f t="shared" si="33"/>
        <v>0</v>
      </c>
      <c r="BW26" s="14"/>
      <c r="BX26" s="14"/>
      <c r="BY26" s="15"/>
      <c r="BZ26" s="14"/>
      <c r="CA26" s="14"/>
      <c r="CB26" s="14"/>
      <c r="CC26" s="14">
        <v>0</v>
      </c>
      <c r="CD26" s="14"/>
      <c r="CE26" s="14"/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f t="shared" si="34"/>
        <v>0</v>
      </c>
      <c r="CL26" s="14"/>
      <c r="CM26" s="14"/>
      <c r="CN26" s="15"/>
      <c r="CO26" s="14"/>
      <c r="CP26" s="14"/>
      <c r="CQ26" s="14"/>
      <c r="CR26" s="14">
        <v>0</v>
      </c>
      <c r="CS26" s="14"/>
      <c r="CT26" s="14"/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f t="shared" si="35"/>
        <v>0</v>
      </c>
      <c r="DA26" s="14"/>
      <c r="DB26" s="14"/>
      <c r="DC26" s="15"/>
      <c r="DD26" s="14"/>
      <c r="DE26" s="14"/>
      <c r="DF26" s="14"/>
      <c r="DG26" s="14">
        <v>0</v>
      </c>
      <c r="DH26" s="14"/>
      <c r="DI26" s="14"/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f t="shared" si="36"/>
        <v>0</v>
      </c>
      <c r="DP26" s="14"/>
      <c r="DQ26" s="14"/>
      <c r="DR26" s="15"/>
      <c r="DS26" s="14"/>
      <c r="DT26" s="14"/>
      <c r="DU26" s="14"/>
      <c r="DV26" s="14">
        <v>0</v>
      </c>
      <c r="DW26" s="14"/>
      <c r="DX26" s="14"/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f t="shared" si="37"/>
        <v>0</v>
      </c>
      <c r="EE26" s="14"/>
      <c r="EF26" s="115">
        <f t="shared" si="24"/>
        <v>0</v>
      </c>
      <c r="EG26" s="115">
        <f t="shared" si="25"/>
        <v>0</v>
      </c>
      <c r="EH26" s="115">
        <f t="shared" si="26"/>
        <v>0</v>
      </c>
      <c r="EI26" s="115">
        <f t="shared" si="27"/>
        <v>0</v>
      </c>
      <c r="EJ26" s="115">
        <f t="shared" si="28"/>
        <v>0</v>
      </c>
      <c r="EK26" s="14">
        <f t="shared" si="38"/>
        <v>0</v>
      </c>
    </row>
    <row r="27" spans="1:141" s="112" customFormat="1" ht="12.75">
      <c r="A27" s="15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29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30"/>
        <v>0</v>
      </c>
      <c r="AD27" s="14"/>
      <c r="AE27" s="14"/>
      <c r="AF27" s="15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31"/>
        <v>0</v>
      </c>
      <c r="AS27" s="14"/>
      <c r="AT27" s="14"/>
      <c r="AU27" s="15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32"/>
        <v>0</v>
      </c>
      <c r="BH27" s="14"/>
      <c r="BI27" s="14"/>
      <c r="BJ27" s="15"/>
      <c r="BK27" s="14"/>
      <c r="BL27" s="14"/>
      <c r="BM27" s="14"/>
      <c r="BN27" s="14">
        <v>0</v>
      </c>
      <c r="BO27" s="14"/>
      <c r="BP27" s="14"/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f t="shared" si="33"/>
        <v>0</v>
      </c>
      <c r="BW27" s="14"/>
      <c r="BX27" s="14"/>
      <c r="BY27" s="15"/>
      <c r="BZ27" s="14"/>
      <c r="CA27" s="14"/>
      <c r="CB27" s="14"/>
      <c r="CC27" s="14">
        <v>0</v>
      </c>
      <c r="CD27" s="14"/>
      <c r="CE27" s="14"/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f t="shared" si="34"/>
        <v>0</v>
      </c>
      <c r="CL27" s="14"/>
      <c r="CM27" s="14"/>
      <c r="CN27" s="15"/>
      <c r="CO27" s="14"/>
      <c r="CP27" s="14"/>
      <c r="CQ27" s="14"/>
      <c r="CR27" s="14">
        <v>0</v>
      </c>
      <c r="CS27" s="14"/>
      <c r="CT27" s="14"/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f t="shared" si="35"/>
        <v>0</v>
      </c>
      <c r="DA27" s="14"/>
      <c r="DB27" s="14"/>
      <c r="DC27" s="15"/>
      <c r="DD27" s="14"/>
      <c r="DE27" s="14"/>
      <c r="DF27" s="14"/>
      <c r="DG27" s="14">
        <v>0</v>
      </c>
      <c r="DH27" s="14"/>
      <c r="DI27" s="14"/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f t="shared" si="36"/>
        <v>0</v>
      </c>
      <c r="DP27" s="14"/>
      <c r="DQ27" s="14"/>
      <c r="DR27" s="15"/>
      <c r="DS27" s="14"/>
      <c r="DT27" s="14"/>
      <c r="DU27" s="14"/>
      <c r="DV27" s="14">
        <v>0</v>
      </c>
      <c r="DW27" s="14"/>
      <c r="DX27" s="14"/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f t="shared" si="37"/>
        <v>0</v>
      </c>
      <c r="EE27" s="14"/>
      <c r="EF27" s="115">
        <f t="shared" si="24"/>
        <v>0</v>
      </c>
      <c r="EG27" s="115">
        <f t="shared" si="25"/>
        <v>0</v>
      </c>
      <c r="EH27" s="115">
        <f t="shared" si="26"/>
        <v>0</v>
      </c>
      <c r="EI27" s="115">
        <f t="shared" si="27"/>
        <v>0</v>
      </c>
      <c r="EJ27" s="115">
        <f t="shared" si="28"/>
        <v>0</v>
      </c>
      <c r="EK27" s="14">
        <f t="shared" si="38"/>
        <v>0</v>
      </c>
    </row>
    <row r="28" spans="1:141" s="112" customFormat="1" ht="12.75">
      <c r="A28" s="15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29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30"/>
        <v>0</v>
      </c>
      <c r="AD28" s="14"/>
      <c r="AE28" s="14"/>
      <c r="AF28" s="15"/>
      <c r="AG28" s="14"/>
      <c r="AH28" s="14"/>
      <c r="AI28" s="14"/>
      <c r="AJ28" s="14">
        <v>0</v>
      </c>
      <c r="AK28" s="14"/>
      <c r="AL28" s="14"/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f t="shared" si="31"/>
        <v>0</v>
      </c>
      <c r="AS28" s="14"/>
      <c r="AT28" s="14"/>
      <c r="AU28" s="15"/>
      <c r="AV28" s="14"/>
      <c r="AW28" s="14"/>
      <c r="AX28" s="14"/>
      <c r="AY28" s="14">
        <v>0</v>
      </c>
      <c r="AZ28" s="14"/>
      <c r="BA28" s="14"/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f t="shared" si="32"/>
        <v>0</v>
      </c>
      <c r="BH28" s="14"/>
      <c r="BI28" s="14"/>
      <c r="BJ28" s="15"/>
      <c r="BK28" s="14"/>
      <c r="BL28" s="14"/>
      <c r="BM28" s="14"/>
      <c r="BN28" s="14">
        <v>0</v>
      </c>
      <c r="BO28" s="14"/>
      <c r="BP28" s="14"/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f t="shared" si="33"/>
        <v>0</v>
      </c>
      <c r="BW28" s="14"/>
      <c r="BX28" s="14"/>
      <c r="BY28" s="15"/>
      <c r="BZ28" s="14"/>
      <c r="CA28" s="14"/>
      <c r="CB28" s="14"/>
      <c r="CC28" s="14">
        <v>0</v>
      </c>
      <c r="CD28" s="14"/>
      <c r="CE28" s="14"/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f t="shared" si="34"/>
        <v>0</v>
      </c>
      <c r="CL28" s="14"/>
      <c r="CM28" s="14"/>
      <c r="CN28" s="15"/>
      <c r="CO28" s="14"/>
      <c r="CP28" s="14"/>
      <c r="CQ28" s="14"/>
      <c r="CR28" s="14">
        <v>0</v>
      </c>
      <c r="CS28" s="14"/>
      <c r="CT28" s="14"/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f t="shared" si="35"/>
        <v>0</v>
      </c>
      <c r="DA28" s="14"/>
      <c r="DB28" s="14"/>
      <c r="DC28" s="15"/>
      <c r="DD28" s="14"/>
      <c r="DE28" s="14"/>
      <c r="DF28" s="14"/>
      <c r="DG28" s="14">
        <v>0</v>
      </c>
      <c r="DH28" s="14"/>
      <c r="DI28" s="14"/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f t="shared" si="36"/>
        <v>0</v>
      </c>
      <c r="DP28" s="14"/>
      <c r="DQ28" s="14"/>
      <c r="DR28" s="15"/>
      <c r="DS28" s="14"/>
      <c r="DT28" s="14"/>
      <c r="DU28" s="14"/>
      <c r="DV28" s="14">
        <v>0</v>
      </c>
      <c r="DW28" s="14"/>
      <c r="DX28" s="14"/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f t="shared" si="37"/>
        <v>0</v>
      </c>
      <c r="EE28" s="14"/>
      <c r="EF28" s="115">
        <f t="shared" si="24"/>
        <v>0</v>
      </c>
      <c r="EG28" s="115">
        <f t="shared" si="25"/>
        <v>0</v>
      </c>
      <c r="EH28" s="115">
        <f t="shared" si="26"/>
        <v>0</v>
      </c>
      <c r="EI28" s="115">
        <f t="shared" si="27"/>
        <v>0</v>
      </c>
      <c r="EJ28" s="115">
        <f t="shared" si="28"/>
        <v>0</v>
      </c>
      <c r="EK28" s="14">
        <f t="shared" si="38"/>
        <v>0</v>
      </c>
    </row>
    <row r="29" spans="1:141" s="112" customFormat="1" ht="12.75">
      <c r="A29" s="15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29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30"/>
        <v>0</v>
      </c>
      <c r="AD29" s="14"/>
      <c r="AE29" s="14"/>
      <c r="AF29" s="15"/>
      <c r="AG29" s="14"/>
      <c r="AH29" s="14"/>
      <c r="AI29" s="14"/>
      <c r="AJ29" s="14">
        <v>0</v>
      </c>
      <c r="AK29" s="14"/>
      <c r="AL29" s="14"/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f t="shared" si="31"/>
        <v>0</v>
      </c>
      <c r="AS29" s="14"/>
      <c r="AT29" s="14"/>
      <c r="AU29" s="15"/>
      <c r="AV29" s="14"/>
      <c r="AW29" s="14"/>
      <c r="AX29" s="14"/>
      <c r="AY29" s="14">
        <v>0</v>
      </c>
      <c r="AZ29" s="14"/>
      <c r="BA29" s="14"/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f t="shared" si="32"/>
        <v>0</v>
      </c>
      <c r="BH29" s="14"/>
      <c r="BI29" s="14"/>
      <c r="BJ29" s="15"/>
      <c r="BK29" s="14"/>
      <c r="BL29" s="14"/>
      <c r="BM29" s="14"/>
      <c r="BN29" s="14">
        <v>0</v>
      </c>
      <c r="BO29" s="14"/>
      <c r="BP29" s="14"/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f t="shared" si="33"/>
        <v>0</v>
      </c>
      <c r="BW29" s="14"/>
      <c r="BX29" s="14"/>
      <c r="BY29" s="15"/>
      <c r="BZ29" s="14"/>
      <c r="CA29" s="14"/>
      <c r="CB29" s="14"/>
      <c r="CC29" s="14">
        <v>0</v>
      </c>
      <c r="CD29" s="14"/>
      <c r="CE29" s="14"/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f t="shared" si="34"/>
        <v>0</v>
      </c>
      <c r="CL29" s="14"/>
      <c r="CM29" s="14"/>
      <c r="CN29" s="15"/>
      <c r="CO29" s="14"/>
      <c r="CP29" s="14"/>
      <c r="CQ29" s="14"/>
      <c r="CR29" s="14">
        <v>0</v>
      </c>
      <c r="CS29" s="14"/>
      <c r="CT29" s="14"/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f t="shared" si="35"/>
        <v>0</v>
      </c>
      <c r="DA29" s="14"/>
      <c r="DB29" s="14"/>
      <c r="DC29" s="15"/>
      <c r="DD29" s="14"/>
      <c r="DE29" s="14"/>
      <c r="DF29" s="14"/>
      <c r="DG29" s="14">
        <v>0</v>
      </c>
      <c r="DH29" s="14"/>
      <c r="DI29" s="14"/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f t="shared" si="36"/>
        <v>0</v>
      </c>
      <c r="DP29" s="14"/>
      <c r="DQ29" s="14"/>
      <c r="DR29" s="15"/>
      <c r="DS29" s="14"/>
      <c r="DT29" s="14"/>
      <c r="DU29" s="14"/>
      <c r="DV29" s="14">
        <v>0</v>
      </c>
      <c r="DW29" s="14"/>
      <c r="DX29" s="14"/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f t="shared" si="37"/>
        <v>0</v>
      </c>
      <c r="EE29" s="14"/>
      <c r="EF29" s="115">
        <f t="shared" si="24"/>
        <v>0</v>
      </c>
      <c r="EG29" s="115">
        <f t="shared" si="25"/>
        <v>0</v>
      </c>
      <c r="EH29" s="115">
        <f t="shared" si="26"/>
        <v>0</v>
      </c>
      <c r="EI29" s="115">
        <f t="shared" si="27"/>
        <v>0</v>
      </c>
      <c r="EJ29" s="115">
        <f t="shared" si="28"/>
        <v>0</v>
      </c>
      <c r="EK29" s="14">
        <f t="shared" si="38"/>
        <v>0</v>
      </c>
    </row>
    <row r="30" spans="1:141" s="112" customFormat="1" ht="12.75">
      <c r="A30" s="208" t="s">
        <v>12</v>
      </c>
      <c r="B30" s="208"/>
      <c r="C30" s="143"/>
      <c r="D30" s="143"/>
      <c r="E30" s="143"/>
      <c r="F30" s="143">
        <f>SUM(F10:F29)</f>
        <v>0</v>
      </c>
      <c r="G30" s="143">
        <f t="shared" ref="G30:N30" si="39">SUM(G10:G29)</f>
        <v>0</v>
      </c>
      <c r="H30" s="143">
        <f t="shared" si="39"/>
        <v>0</v>
      </c>
      <c r="I30" s="143">
        <f t="shared" si="39"/>
        <v>0</v>
      </c>
      <c r="J30" s="143">
        <f t="shared" si="39"/>
        <v>0</v>
      </c>
      <c r="K30" s="143">
        <f t="shared" si="39"/>
        <v>0</v>
      </c>
      <c r="L30" s="143">
        <f t="shared" si="39"/>
        <v>0</v>
      </c>
      <c r="M30" s="143">
        <f t="shared" si="39"/>
        <v>0</v>
      </c>
      <c r="N30" s="143">
        <f t="shared" si="39"/>
        <v>0</v>
      </c>
      <c r="O30" s="143"/>
      <c r="P30" s="208" t="s">
        <v>12</v>
      </c>
      <c r="Q30" s="208"/>
      <c r="R30" s="143"/>
      <c r="S30" s="143"/>
      <c r="T30" s="143"/>
      <c r="U30" s="143">
        <f>SUM(U10:U29)</f>
        <v>0</v>
      </c>
      <c r="V30" s="143">
        <f t="shared" ref="V30" si="40">SUM(V10:V29)</f>
        <v>0</v>
      </c>
      <c r="W30" s="143">
        <f t="shared" ref="W30" si="41">SUM(W10:W29)</f>
        <v>0</v>
      </c>
      <c r="X30" s="143">
        <f t="shared" ref="X30" si="42">SUM(X10:X29)</f>
        <v>0</v>
      </c>
      <c r="Y30" s="143">
        <f t="shared" ref="Y30" si="43">SUM(Y10:Y29)</f>
        <v>0</v>
      </c>
      <c r="Z30" s="143">
        <f t="shared" ref="Z30" si="44">SUM(Z10:Z29)</f>
        <v>0</v>
      </c>
      <c r="AA30" s="143">
        <f t="shared" ref="AA30" si="45">SUM(AA10:AA29)</f>
        <v>0</v>
      </c>
      <c r="AB30" s="143">
        <f t="shared" ref="AB30" si="46">SUM(AB10:AB29)</f>
        <v>0</v>
      </c>
      <c r="AC30" s="143">
        <f t="shared" ref="AC30" si="47">SUM(AC10:AC29)</f>
        <v>0</v>
      </c>
      <c r="AD30" s="143"/>
      <c r="AE30" s="208" t="s">
        <v>12</v>
      </c>
      <c r="AF30" s="208"/>
      <c r="AG30" s="143"/>
      <c r="AH30" s="143"/>
      <c r="AI30" s="143"/>
      <c r="AJ30" s="143">
        <f>SUM(AJ10:AJ29)</f>
        <v>0</v>
      </c>
      <c r="AK30" s="143">
        <f t="shared" ref="AK30" si="48">SUM(AK10:AK29)</f>
        <v>0</v>
      </c>
      <c r="AL30" s="143">
        <f t="shared" ref="AL30" si="49">SUM(AL10:AL29)</f>
        <v>0</v>
      </c>
      <c r="AM30" s="143">
        <f t="shared" ref="AM30" si="50">SUM(AM10:AM29)</f>
        <v>0</v>
      </c>
      <c r="AN30" s="143">
        <f t="shared" ref="AN30" si="51">SUM(AN10:AN29)</f>
        <v>0</v>
      </c>
      <c r="AO30" s="143">
        <f t="shared" ref="AO30" si="52">SUM(AO10:AO29)</f>
        <v>0</v>
      </c>
      <c r="AP30" s="143">
        <f t="shared" ref="AP30" si="53">SUM(AP10:AP29)</f>
        <v>0</v>
      </c>
      <c r="AQ30" s="143">
        <f t="shared" ref="AQ30" si="54">SUM(AQ10:AQ29)</f>
        <v>0</v>
      </c>
      <c r="AR30" s="143">
        <f t="shared" ref="AR30" si="55">SUM(AR10:AR29)</f>
        <v>0</v>
      </c>
      <c r="AS30" s="143"/>
      <c r="AT30" s="208" t="s">
        <v>12</v>
      </c>
      <c r="AU30" s="208"/>
      <c r="AV30" s="143"/>
      <c r="AW30" s="143"/>
      <c r="AX30" s="143"/>
      <c r="AY30" s="143">
        <f>SUM(AY10:AY29)</f>
        <v>0</v>
      </c>
      <c r="AZ30" s="143">
        <f t="shared" ref="AZ30" si="56">SUM(AZ10:AZ29)</f>
        <v>0</v>
      </c>
      <c r="BA30" s="143">
        <f t="shared" ref="BA30" si="57">SUM(BA10:BA29)</f>
        <v>0</v>
      </c>
      <c r="BB30" s="143">
        <f t="shared" ref="BB30" si="58">SUM(BB10:BB29)</f>
        <v>0</v>
      </c>
      <c r="BC30" s="143">
        <f t="shared" ref="BC30" si="59">SUM(BC10:BC29)</f>
        <v>0</v>
      </c>
      <c r="BD30" s="143">
        <f t="shared" ref="BD30" si="60">SUM(BD10:BD29)</f>
        <v>0</v>
      </c>
      <c r="BE30" s="143">
        <f t="shared" ref="BE30" si="61">SUM(BE10:BE29)</f>
        <v>0</v>
      </c>
      <c r="BF30" s="143">
        <f t="shared" ref="BF30" si="62">SUM(BF10:BF29)</f>
        <v>0</v>
      </c>
      <c r="BG30" s="143">
        <f t="shared" ref="BG30" si="63">SUM(BG10:BG29)</f>
        <v>0</v>
      </c>
      <c r="BH30" s="143"/>
      <c r="BI30" s="208" t="s">
        <v>12</v>
      </c>
      <c r="BJ30" s="208"/>
      <c r="BK30" s="143"/>
      <c r="BL30" s="143"/>
      <c r="BM30" s="143"/>
      <c r="BN30" s="143">
        <f>SUM(BN10:BN29)</f>
        <v>0</v>
      </c>
      <c r="BO30" s="143">
        <f t="shared" ref="BO30" si="64">SUM(BO10:BO29)</f>
        <v>0</v>
      </c>
      <c r="BP30" s="143">
        <f t="shared" ref="BP30" si="65">SUM(BP10:BP29)</f>
        <v>0</v>
      </c>
      <c r="BQ30" s="143">
        <f t="shared" ref="BQ30" si="66">SUM(BQ10:BQ29)</f>
        <v>0</v>
      </c>
      <c r="BR30" s="143">
        <f t="shared" ref="BR30" si="67">SUM(BR10:BR29)</f>
        <v>0</v>
      </c>
      <c r="BS30" s="143">
        <f t="shared" ref="BS30" si="68">SUM(BS10:BS29)</f>
        <v>0</v>
      </c>
      <c r="BT30" s="143">
        <f t="shared" ref="BT30" si="69">SUM(BT10:BT29)</f>
        <v>0</v>
      </c>
      <c r="BU30" s="143">
        <f t="shared" ref="BU30" si="70">SUM(BU10:BU29)</f>
        <v>0</v>
      </c>
      <c r="BV30" s="143">
        <f t="shared" ref="BV30" si="71">SUM(BV10:BV29)</f>
        <v>0</v>
      </c>
      <c r="BW30" s="143"/>
      <c r="BX30" s="208" t="s">
        <v>12</v>
      </c>
      <c r="BY30" s="208"/>
      <c r="BZ30" s="143"/>
      <c r="CA30" s="143"/>
      <c r="CB30" s="143"/>
      <c r="CC30" s="143">
        <f>SUM(CC10:CC29)</f>
        <v>0</v>
      </c>
      <c r="CD30" s="143">
        <f t="shared" ref="CD30" si="72">SUM(CD10:CD29)</f>
        <v>0</v>
      </c>
      <c r="CE30" s="143">
        <f t="shared" ref="CE30" si="73">SUM(CE10:CE29)</f>
        <v>0</v>
      </c>
      <c r="CF30" s="143">
        <f t="shared" ref="CF30" si="74">SUM(CF10:CF29)</f>
        <v>0</v>
      </c>
      <c r="CG30" s="143">
        <f t="shared" ref="CG30" si="75">SUM(CG10:CG29)</f>
        <v>0</v>
      </c>
      <c r="CH30" s="143">
        <f t="shared" ref="CH30" si="76">SUM(CH10:CH29)</f>
        <v>0</v>
      </c>
      <c r="CI30" s="143">
        <f t="shared" ref="CI30" si="77">SUM(CI10:CI29)</f>
        <v>0</v>
      </c>
      <c r="CJ30" s="143">
        <f t="shared" ref="CJ30" si="78">SUM(CJ10:CJ29)</f>
        <v>0</v>
      </c>
      <c r="CK30" s="143">
        <f t="shared" ref="CK30" si="79">SUM(CK10:CK29)</f>
        <v>0</v>
      </c>
      <c r="CL30" s="143"/>
      <c r="CM30" s="208" t="s">
        <v>12</v>
      </c>
      <c r="CN30" s="208"/>
      <c r="CO30" s="143"/>
      <c r="CP30" s="143"/>
      <c r="CQ30" s="143"/>
      <c r="CR30" s="143">
        <f>SUM(CR10:CR29)</f>
        <v>0</v>
      </c>
      <c r="CS30" s="143">
        <f t="shared" ref="CS30" si="80">SUM(CS10:CS29)</f>
        <v>0</v>
      </c>
      <c r="CT30" s="143">
        <f t="shared" ref="CT30" si="81">SUM(CT10:CT29)</f>
        <v>0</v>
      </c>
      <c r="CU30" s="143">
        <f t="shared" ref="CU30" si="82">SUM(CU10:CU29)</f>
        <v>0</v>
      </c>
      <c r="CV30" s="143">
        <f t="shared" ref="CV30" si="83">SUM(CV10:CV29)</f>
        <v>0</v>
      </c>
      <c r="CW30" s="143">
        <f t="shared" ref="CW30" si="84">SUM(CW10:CW29)</f>
        <v>0</v>
      </c>
      <c r="CX30" s="143">
        <f t="shared" ref="CX30" si="85">SUM(CX10:CX29)</f>
        <v>0</v>
      </c>
      <c r="CY30" s="143">
        <f t="shared" ref="CY30" si="86">SUM(CY10:CY29)</f>
        <v>0</v>
      </c>
      <c r="CZ30" s="143">
        <f t="shared" ref="CZ30" si="87">SUM(CZ10:CZ29)</f>
        <v>0</v>
      </c>
      <c r="DA30" s="143"/>
      <c r="DB30" s="208" t="s">
        <v>12</v>
      </c>
      <c r="DC30" s="208"/>
      <c r="DD30" s="143"/>
      <c r="DE30" s="143"/>
      <c r="DF30" s="143"/>
      <c r="DG30" s="143">
        <f>SUM(DG10:DG29)</f>
        <v>0</v>
      </c>
      <c r="DH30" s="143">
        <f t="shared" ref="DH30" si="88">SUM(DH10:DH29)</f>
        <v>0</v>
      </c>
      <c r="DI30" s="143">
        <f t="shared" ref="DI30" si="89">SUM(DI10:DI29)</f>
        <v>0</v>
      </c>
      <c r="DJ30" s="143">
        <f t="shared" ref="DJ30" si="90">SUM(DJ10:DJ29)</f>
        <v>0</v>
      </c>
      <c r="DK30" s="143">
        <f t="shared" ref="DK30" si="91">SUM(DK10:DK29)</f>
        <v>0</v>
      </c>
      <c r="DL30" s="143">
        <f t="shared" ref="DL30" si="92">SUM(DL10:DL29)</f>
        <v>0</v>
      </c>
      <c r="DM30" s="143">
        <f t="shared" ref="DM30" si="93">SUM(DM10:DM29)</f>
        <v>0</v>
      </c>
      <c r="DN30" s="143">
        <f t="shared" ref="DN30" si="94">SUM(DN10:DN29)</f>
        <v>0</v>
      </c>
      <c r="DO30" s="143">
        <f t="shared" ref="DO30" si="95">SUM(DO10:DO29)</f>
        <v>0</v>
      </c>
      <c r="DP30" s="143"/>
      <c r="DQ30" s="208" t="s">
        <v>12</v>
      </c>
      <c r="DR30" s="208"/>
      <c r="DS30" s="143"/>
      <c r="DT30" s="143"/>
      <c r="DU30" s="143"/>
      <c r="DV30" s="143">
        <f>SUM(DV10:DV29)</f>
        <v>0</v>
      </c>
      <c r="DW30" s="143">
        <f t="shared" ref="DW30" si="96">SUM(DW10:DW29)</f>
        <v>0</v>
      </c>
      <c r="DX30" s="143">
        <f t="shared" ref="DX30" si="97">SUM(DX10:DX29)</f>
        <v>0</v>
      </c>
      <c r="DY30" s="143">
        <f t="shared" ref="DY30" si="98">SUM(DY10:DY29)</f>
        <v>0</v>
      </c>
      <c r="DZ30" s="143">
        <f t="shared" ref="DZ30" si="99">SUM(DZ10:DZ29)</f>
        <v>0</v>
      </c>
      <c r="EA30" s="143">
        <f t="shared" ref="EA30" si="100">SUM(EA10:EA29)</f>
        <v>0</v>
      </c>
      <c r="EB30" s="143">
        <f t="shared" ref="EB30" si="101">SUM(EB10:EB29)</f>
        <v>0</v>
      </c>
      <c r="EC30" s="143">
        <f t="shared" ref="EC30" si="102">SUM(EC10:EC29)</f>
        <v>0</v>
      </c>
      <c r="ED30" s="143">
        <f t="shared" ref="ED30" si="103">SUM(ED10:ED29)</f>
        <v>0</v>
      </c>
      <c r="EE30" s="143"/>
      <c r="EF30" s="189">
        <f t="shared" si="24"/>
        <v>0</v>
      </c>
      <c r="EG30" s="143">
        <f>SUM(EG10:EG29)</f>
        <v>0</v>
      </c>
      <c r="EH30" s="143">
        <f>SUM(EH10:EH29)</f>
        <v>0</v>
      </c>
      <c r="EI30" s="143">
        <f>SUM(EI10:EI29)</f>
        <v>0</v>
      </c>
      <c r="EJ30" s="143">
        <f>SUM(EJ10:EJ29)</f>
        <v>0</v>
      </c>
      <c r="EK30" s="143">
        <f>SUM(EK10:EK29)</f>
        <v>0</v>
      </c>
    </row>
    <row r="31" spans="1:141" s="112" customFormat="1" ht="12.75">
      <c r="A31" s="202" t="s">
        <v>591</v>
      </c>
      <c r="B31" s="202"/>
      <c r="C31" s="118"/>
      <c r="D31" s="118"/>
      <c r="E31" s="118"/>
      <c r="F31" s="185">
        <f>F32-F30</f>
        <v>0</v>
      </c>
      <c r="G31" s="185">
        <f t="shared" ref="G31:N31" si="104">G32-G30</f>
        <v>0</v>
      </c>
      <c r="H31" s="185">
        <f t="shared" si="104"/>
        <v>0</v>
      </c>
      <c r="I31" s="185">
        <f t="shared" si="104"/>
        <v>0</v>
      </c>
      <c r="J31" s="185">
        <f t="shared" si="104"/>
        <v>0</v>
      </c>
      <c r="K31" s="185">
        <f t="shared" si="104"/>
        <v>0</v>
      </c>
      <c r="L31" s="185">
        <f t="shared" si="104"/>
        <v>0</v>
      </c>
      <c r="M31" s="185">
        <f t="shared" si="104"/>
        <v>0</v>
      </c>
      <c r="N31" s="185">
        <f t="shared" si="104"/>
        <v>0</v>
      </c>
      <c r="O31" s="118"/>
      <c r="P31" s="202" t="s">
        <v>591</v>
      </c>
      <c r="Q31" s="202"/>
      <c r="R31" s="118"/>
      <c r="S31" s="118"/>
      <c r="T31" s="118"/>
      <c r="U31" s="185">
        <f>U32-U30</f>
        <v>0</v>
      </c>
      <c r="V31" s="185">
        <f t="shared" ref="V31" si="105">V32-V30</f>
        <v>0</v>
      </c>
      <c r="W31" s="185">
        <f t="shared" ref="W31" si="106">W32-W30</f>
        <v>0</v>
      </c>
      <c r="X31" s="185">
        <f t="shared" ref="X31" si="107">X32-X30</f>
        <v>0</v>
      </c>
      <c r="Y31" s="185">
        <f t="shared" ref="Y31" si="108">Y32-Y30</f>
        <v>0</v>
      </c>
      <c r="Z31" s="185">
        <f t="shared" ref="Z31" si="109">Z32-Z30</f>
        <v>0</v>
      </c>
      <c r="AA31" s="185">
        <f t="shared" ref="AA31" si="110">AA32-AA30</f>
        <v>0</v>
      </c>
      <c r="AB31" s="185">
        <f t="shared" ref="AB31" si="111">AB32-AB30</f>
        <v>0</v>
      </c>
      <c r="AC31" s="185">
        <f t="shared" ref="AC31" si="112">AC32-AC30</f>
        <v>0</v>
      </c>
      <c r="AD31" s="118"/>
      <c r="AE31" s="202" t="s">
        <v>591</v>
      </c>
      <c r="AF31" s="202"/>
      <c r="AG31" s="118"/>
      <c r="AH31" s="118"/>
      <c r="AI31" s="118"/>
      <c r="AJ31" s="185">
        <f>AJ32-AJ30</f>
        <v>0</v>
      </c>
      <c r="AK31" s="185">
        <f t="shared" ref="AK31" si="113">AK32-AK30</f>
        <v>0</v>
      </c>
      <c r="AL31" s="185">
        <f t="shared" ref="AL31" si="114">AL32-AL30</f>
        <v>0</v>
      </c>
      <c r="AM31" s="185">
        <f t="shared" ref="AM31" si="115">AM32-AM30</f>
        <v>0</v>
      </c>
      <c r="AN31" s="185">
        <f t="shared" ref="AN31" si="116">AN32-AN30</f>
        <v>0</v>
      </c>
      <c r="AO31" s="185">
        <f t="shared" ref="AO31" si="117">AO32-AO30</f>
        <v>0</v>
      </c>
      <c r="AP31" s="185">
        <f t="shared" ref="AP31" si="118">AP32-AP30</f>
        <v>0</v>
      </c>
      <c r="AQ31" s="185">
        <f t="shared" ref="AQ31" si="119">AQ32-AQ30</f>
        <v>0</v>
      </c>
      <c r="AR31" s="185">
        <f t="shared" ref="AR31" si="120">AR32-AR30</f>
        <v>0</v>
      </c>
      <c r="AS31" s="118"/>
      <c r="AT31" s="202" t="s">
        <v>591</v>
      </c>
      <c r="AU31" s="202"/>
      <c r="AV31" s="118"/>
      <c r="AW31" s="118"/>
      <c r="AX31" s="118"/>
      <c r="AY31" s="185">
        <f>AY32-AY30</f>
        <v>0</v>
      </c>
      <c r="AZ31" s="185">
        <f t="shared" ref="AZ31" si="121">AZ32-AZ30</f>
        <v>0</v>
      </c>
      <c r="BA31" s="185">
        <f t="shared" ref="BA31" si="122">BA32-BA30</f>
        <v>0</v>
      </c>
      <c r="BB31" s="185">
        <f t="shared" ref="BB31" si="123">BB32-BB30</f>
        <v>0</v>
      </c>
      <c r="BC31" s="185">
        <f t="shared" ref="BC31" si="124">BC32-BC30</f>
        <v>0</v>
      </c>
      <c r="BD31" s="185">
        <f t="shared" ref="BD31" si="125">BD32-BD30</f>
        <v>0</v>
      </c>
      <c r="BE31" s="185">
        <f t="shared" ref="BE31" si="126">BE32-BE30</f>
        <v>0</v>
      </c>
      <c r="BF31" s="185">
        <f t="shared" ref="BF31" si="127">BF32-BF30</f>
        <v>0</v>
      </c>
      <c r="BG31" s="185">
        <f t="shared" ref="BG31" si="128">BG32-BG30</f>
        <v>0</v>
      </c>
      <c r="BH31" s="118"/>
      <c r="BI31" s="202" t="s">
        <v>591</v>
      </c>
      <c r="BJ31" s="202"/>
      <c r="BK31" s="118"/>
      <c r="BL31" s="118"/>
      <c r="BM31" s="118"/>
      <c r="BN31" s="185">
        <f>BN32-BN30</f>
        <v>0</v>
      </c>
      <c r="BO31" s="185">
        <f t="shared" ref="BO31" si="129">BO32-BO30</f>
        <v>0</v>
      </c>
      <c r="BP31" s="185">
        <f t="shared" ref="BP31" si="130">BP32-BP30</f>
        <v>0</v>
      </c>
      <c r="BQ31" s="185">
        <f t="shared" ref="BQ31" si="131">BQ32-BQ30</f>
        <v>0</v>
      </c>
      <c r="BR31" s="185">
        <f t="shared" ref="BR31" si="132">BR32-BR30</f>
        <v>0</v>
      </c>
      <c r="BS31" s="185">
        <f t="shared" ref="BS31" si="133">BS32-BS30</f>
        <v>0</v>
      </c>
      <c r="BT31" s="185">
        <f t="shared" ref="BT31" si="134">BT32-BT30</f>
        <v>0</v>
      </c>
      <c r="BU31" s="185">
        <f t="shared" ref="BU31" si="135">BU32-BU30</f>
        <v>0</v>
      </c>
      <c r="BV31" s="185">
        <f t="shared" ref="BV31" si="136">BV32-BV30</f>
        <v>0</v>
      </c>
      <c r="BW31" s="118"/>
      <c r="BX31" s="202" t="s">
        <v>591</v>
      </c>
      <c r="BY31" s="202"/>
      <c r="BZ31" s="118"/>
      <c r="CA31" s="118"/>
      <c r="CB31" s="118"/>
      <c r="CC31" s="185">
        <f>CC32-CC30</f>
        <v>0</v>
      </c>
      <c r="CD31" s="185">
        <f t="shared" ref="CD31" si="137">CD32-CD30</f>
        <v>0</v>
      </c>
      <c r="CE31" s="185">
        <f t="shared" ref="CE31" si="138">CE32-CE30</f>
        <v>0</v>
      </c>
      <c r="CF31" s="185">
        <f t="shared" ref="CF31" si="139">CF32-CF30</f>
        <v>0</v>
      </c>
      <c r="CG31" s="185">
        <f t="shared" ref="CG31" si="140">CG32-CG30</f>
        <v>0</v>
      </c>
      <c r="CH31" s="185">
        <f t="shared" ref="CH31" si="141">CH32-CH30</f>
        <v>0</v>
      </c>
      <c r="CI31" s="185">
        <f t="shared" ref="CI31" si="142">CI32-CI30</f>
        <v>0</v>
      </c>
      <c r="CJ31" s="185">
        <f t="shared" ref="CJ31" si="143">CJ32-CJ30</f>
        <v>0</v>
      </c>
      <c r="CK31" s="185">
        <f t="shared" ref="CK31" si="144">CK32-CK30</f>
        <v>0</v>
      </c>
      <c r="CL31" s="118"/>
      <c r="CM31" s="202" t="s">
        <v>591</v>
      </c>
      <c r="CN31" s="202"/>
      <c r="CO31" s="118"/>
      <c r="CP31" s="118"/>
      <c r="CQ31" s="118"/>
      <c r="CR31" s="185">
        <f>CR32-CR30</f>
        <v>0</v>
      </c>
      <c r="CS31" s="185">
        <f t="shared" ref="CS31" si="145">CS32-CS30</f>
        <v>0</v>
      </c>
      <c r="CT31" s="185">
        <f t="shared" ref="CT31" si="146">CT32-CT30</f>
        <v>0</v>
      </c>
      <c r="CU31" s="185">
        <f t="shared" ref="CU31" si="147">CU32-CU30</f>
        <v>0</v>
      </c>
      <c r="CV31" s="185">
        <f t="shared" ref="CV31" si="148">CV32-CV30</f>
        <v>0</v>
      </c>
      <c r="CW31" s="185">
        <f t="shared" ref="CW31" si="149">CW32-CW30</f>
        <v>0</v>
      </c>
      <c r="CX31" s="185">
        <f t="shared" ref="CX31" si="150">CX32-CX30</f>
        <v>0</v>
      </c>
      <c r="CY31" s="185">
        <f t="shared" ref="CY31" si="151">CY32-CY30</f>
        <v>0</v>
      </c>
      <c r="CZ31" s="185">
        <f t="shared" ref="CZ31" si="152">CZ32-CZ30</f>
        <v>0</v>
      </c>
      <c r="DA31" s="118"/>
      <c r="DB31" s="202" t="s">
        <v>591</v>
      </c>
      <c r="DC31" s="202"/>
      <c r="DD31" s="118"/>
      <c r="DE31" s="118"/>
      <c r="DF31" s="118"/>
      <c r="DG31" s="185">
        <f>DG32-DG30</f>
        <v>0</v>
      </c>
      <c r="DH31" s="185">
        <f t="shared" ref="DH31" si="153">DH32-DH30</f>
        <v>0</v>
      </c>
      <c r="DI31" s="185">
        <f t="shared" ref="DI31" si="154">DI32-DI30</f>
        <v>0</v>
      </c>
      <c r="DJ31" s="185">
        <f t="shared" ref="DJ31" si="155">DJ32-DJ30</f>
        <v>0</v>
      </c>
      <c r="DK31" s="185">
        <f t="shared" ref="DK31" si="156">DK32-DK30</f>
        <v>0</v>
      </c>
      <c r="DL31" s="185">
        <f t="shared" ref="DL31" si="157">DL32-DL30</f>
        <v>0</v>
      </c>
      <c r="DM31" s="185">
        <f t="shared" ref="DM31" si="158">DM32-DM30</f>
        <v>0</v>
      </c>
      <c r="DN31" s="185">
        <f t="shared" ref="DN31" si="159">DN32-DN30</f>
        <v>0</v>
      </c>
      <c r="DO31" s="185">
        <f t="shared" ref="DO31" si="160">DO32-DO30</f>
        <v>0</v>
      </c>
      <c r="DP31" s="118"/>
      <c r="DQ31" s="202" t="s">
        <v>591</v>
      </c>
      <c r="DR31" s="202"/>
      <c r="DS31" s="118"/>
      <c r="DT31" s="118"/>
      <c r="DU31" s="118"/>
      <c r="DV31" s="185">
        <f>DV32-DV30</f>
        <v>0</v>
      </c>
      <c r="DW31" s="185">
        <f t="shared" ref="DW31" si="161">DW32-DW30</f>
        <v>0</v>
      </c>
      <c r="DX31" s="185">
        <f t="shared" ref="DX31" si="162">DX32-DX30</f>
        <v>0</v>
      </c>
      <c r="DY31" s="185">
        <f t="shared" ref="DY31" si="163">DY32-DY30</f>
        <v>0</v>
      </c>
      <c r="DZ31" s="185">
        <f t="shared" ref="DZ31" si="164">DZ32-DZ30</f>
        <v>0</v>
      </c>
      <c r="EA31" s="185">
        <f t="shared" ref="EA31" si="165">EA32-EA30</f>
        <v>0</v>
      </c>
      <c r="EB31" s="185">
        <f t="shared" ref="EB31" si="166">EB32-EB30</f>
        <v>0</v>
      </c>
      <c r="EC31" s="185">
        <f t="shared" ref="EC31" si="167">EC32-EC30</f>
        <v>0</v>
      </c>
      <c r="ED31" s="185">
        <f t="shared" ref="ED31" si="168">ED32-ED30</f>
        <v>0</v>
      </c>
      <c r="EE31" s="118"/>
      <c r="EF31" s="188">
        <f t="shared" si="24"/>
        <v>0</v>
      </c>
      <c r="EG31" s="118"/>
      <c r="EH31" s="118"/>
      <c r="EI31" s="118"/>
      <c r="EJ31" s="118"/>
      <c r="EK31" s="118"/>
    </row>
    <row r="32" spans="1:141" s="112" customFormat="1" ht="12.75">
      <c r="A32" s="203" t="s">
        <v>13</v>
      </c>
      <c r="B32" s="203"/>
      <c r="C32" s="119"/>
      <c r="D32" s="119"/>
      <c r="E32" s="119"/>
      <c r="F32" s="186">
        <f>F6</f>
        <v>0</v>
      </c>
      <c r="G32" s="186">
        <f t="shared" ref="G32:N32" si="169">G6</f>
        <v>0</v>
      </c>
      <c r="H32" s="186">
        <f t="shared" si="169"/>
        <v>0</v>
      </c>
      <c r="I32" s="186">
        <f t="shared" si="169"/>
        <v>0</v>
      </c>
      <c r="J32" s="186">
        <f t="shared" si="169"/>
        <v>0</v>
      </c>
      <c r="K32" s="186">
        <f t="shared" si="169"/>
        <v>0</v>
      </c>
      <c r="L32" s="186">
        <f t="shared" si="169"/>
        <v>0</v>
      </c>
      <c r="M32" s="186">
        <f t="shared" si="169"/>
        <v>0</v>
      </c>
      <c r="N32" s="186">
        <f t="shared" si="169"/>
        <v>0</v>
      </c>
      <c r="O32" s="119"/>
      <c r="P32" s="203" t="s">
        <v>13</v>
      </c>
      <c r="Q32" s="203"/>
      <c r="R32" s="119"/>
      <c r="S32" s="119"/>
      <c r="T32" s="119"/>
      <c r="U32" s="186">
        <f>U6</f>
        <v>0</v>
      </c>
      <c r="V32" s="186">
        <f t="shared" ref="V32:AC32" si="170">V6</f>
        <v>0</v>
      </c>
      <c r="W32" s="186">
        <f t="shared" si="170"/>
        <v>0</v>
      </c>
      <c r="X32" s="186">
        <f t="shared" si="170"/>
        <v>0</v>
      </c>
      <c r="Y32" s="186">
        <f t="shared" si="170"/>
        <v>0</v>
      </c>
      <c r="Z32" s="186">
        <f t="shared" si="170"/>
        <v>0</v>
      </c>
      <c r="AA32" s="186">
        <f t="shared" si="170"/>
        <v>0</v>
      </c>
      <c r="AB32" s="186">
        <f t="shared" si="170"/>
        <v>0</v>
      </c>
      <c r="AC32" s="186">
        <f t="shared" si="170"/>
        <v>0</v>
      </c>
      <c r="AD32" s="119"/>
      <c r="AE32" s="203" t="s">
        <v>13</v>
      </c>
      <c r="AF32" s="203"/>
      <c r="AG32" s="119"/>
      <c r="AH32" s="119"/>
      <c r="AI32" s="119"/>
      <c r="AJ32" s="186">
        <f>AJ6</f>
        <v>0</v>
      </c>
      <c r="AK32" s="186">
        <f t="shared" ref="AK32:AR32" si="171">AK6</f>
        <v>0</v>
      </c>
      <c r="AL32" s="186">
        <f t="shared" si="171"/>
        <v>0</v>
      </c>
      <c r="AM32" s="186">
        <f t="shared" si="171"/>
        <v>0</v>
      </c>
      <c r="AN32" s="186">
        <f t="shared" si="171"/>
        <v>0</v>
      </c>
      <c r="AO32" s="186">
        <f t="shared" si="171"/>
        <v>0</v>
      </c>
      <c r="AP32" s="186">
        <f t="shared" si="171"/>
        <v>0</v>
      </c>
      <c r="AQ32" s="186">
        <f t="shared" si="171"/>
        <v>0</v>
      </c>
      <c r="AR32" s="186">
        <f t="shared" si="171"/>
        <v>0</v>
      </c>
      <c r="AS32" s="119"/>
      <c r="AT32" s="203" t="s">
        <v>13</v>
      </c>
      <c r="AU32" s="203"/>
      <c r="AV32" s="119"/>
      <c r="AW32" s="119"/>
      <c r="AX32" s="119"/>
      <c r="AY32" s="186">
        <f>AY6</f>
        <v>0</v>
      </c>
      <c r="AZ32" s="186">
        <f t="shared" ref="AZ32:BG32" si="172">AZ6</f>
        <v>0</v>
      </c>
      <c r="BA32" s="186">
        <f t="shared" si="172"/>
        <v>0</v>
      </c>
      <c r="BB32" s="186">
        <f t="shared" si="172"/>
        <v>0</v>
      </c>
      <c r="BC32" s="186">
        <f t="shared" si="172"/>
        <v>0</v>
      </c>
      <c r="BD32" s="186">
        <f t="shared" si="172"/>
        <v>0</v>
      </c>
      <c r="BE32" s="186">
        <f t="shared" si="172"/>
        <v>0</v>
      </c>
      <c r="BF32" s="186">
        <f t="shared" si="172"/>
        <v>0</v>
      </c>
      <c r="BG32" s="186">
        <f t="shared" si="172"/>
        <v>0</v>
      </c>
      <c r="BH32" s="119"/>
      <c r="BI32" s="203" t="s">
        <v>13</v>
      </c>
      <c r="BJ32" s="203"/>
      <c r="BK32" s="119"/>
      <c r="BL32" s="119"/>
      <c r="BM32" s="119"/>
      <c r="BN32" s="186">
        <f>BN6</f>
        <v>0</v>
      </c>
      <c r="BO32" s="186">
        <f t="shared" ref="BO32:BV32" si="173">BO6</f>
        <v>0</v>
      </c>
      <c r="BP32" s="186">
        <f t="shared" si="173"/>
        <v>0</v>
      </c>
      <c r="BQ32" s="186">
        <f t="shared" si="173"/>
        <v>0</v>
      </c>
      <c r="BR32" s="186">
        <f t="shared" si="173"/>
        <v>0</v>
      </c>
      <c r="BS32" s="186">
        <f t="shared" si="173"/>
        <v>0</v>
      </c>
      <c r="BT32" s="186">
        <f t="shared" si="173"/>
        <v>0</v>
      </c>
      <c r="BU32" s="186">
        <f t="shared" si="173"/>
        <v>0</v>
      </c>
      <c r="BV32" s="186">
        <f t="shared" si="173"/>
        <v>0</v>
      </c>
      <c r="BW32" s="119"/>
      <c r="BX32" s="203" t="s">
        <v>13</v>
      </c>
      <c r="BY32" s="203"/>
      <c r="BZ32" s="119"/>
      <c r="CA32" s="119"/>
      <c r="CB32" s="119"/>
      <c r="CC32" s="186">
        <f>CC6</f>
        <v>0</v>
      </c>
      <c r="CD32" s="186">
        <f t="shared" ref="CD32:CK32" si="174">CD6</f>
        <v>0</v>
      </c>
      <c r="CE32" s="186">
        <f t="shared" si="174"/>
        <v>0</v>
      </c>
      <c r="CF32" s="186">
        <f t="shared" si="174"/>
        <v>0</v>
      </c>
      <c r="CG32" s="186">
        <f t="shared" si="174"/>
        <v>0</v>
      </c>
      <c r="CH32" s="186">
        <f t="shared" si="174"/>
        <v>0</v>
      </c>
      <c r="CI32" s="186">
        <f t="shared" si="174"/>
        <v>0</v>
      </c>
      <c r="CJ32" s="186">
        <f t="shared" si="174"/>
        <v>0</v>
      </c>
      <c r="CK32" s="186">
        <f t="shared" si="174"/>
        <v>0</v>
      </c>
      <c r="CL32" s="119"/>
      <c r="CM32" s="203" t="s">
        <v>13</v>
      </c>
      <c r="CN32" s="203"/>
      <c r="CO32" s="119"/>
      <c r="CP32" s="119"/>
      <c r="CQ32" s="119"/>
      <c r="CR32" s="186">
        <f>CR6</f>
        <v>0</v>
      </c>
      <c r="CS32" s="186">
        <f t="shared" ref="CS32:CZ32" si="175">CS6</f>
        <v>0</v>
      </c>
      <c r="CT32" s="186">
        <f t="shared" si="175"/>
        <v>0</v>
      </c>
      <c r="CU32" s="186">
        <f t="shared" si="175"/>
        <v>0</v>
      </c>
      <c r="CV32" s="186">
        <f t="shared" si="175"/>
        <v>0</v>
      </c>
      <c r="CW32" s="186">
        <f t="shared" si="175"/>
        <v>0</v>
      </c>
      <c r="CX32" s="186">
        <f t="shared" si="175"/>
        <v>0</v>
      </c>
      <c r="CY32" s="186">
        <f t="shared" si="175"/>
        <v>0</v>
      </c>
      <c r="CZ32" s="186">
        <f t="shared" si="175"/>
        <v>0</v>
      </c>
      <c r="DA32" s="119"/>
      <c r="DB32" s="203" t="s">
        <v>13</v>
      </c>
      <c r="DC32" s="203"/>
      <c r="DD32" s="119"/>
      <c r="DE32" s="119"/>
      <c r="DF32" s="119"/>
      <c r="DG32" s="186">
        <f>DG6</f>
        <v>0</v>
      </c>
      <c r="DH32" s="186">
        <f t="shared" ref="DH32:DO32" si="176">DH6</f>
        <v>0</v>
      </c>
      <c r="DI32" s="186">
        <f t="shared" si="176"/>
        <v>0</v>
      </c>
      <c r="DJ32" s="186">
        <f t="shared" si="176"/>
        <v>0</v>
      </c>
      <c r="DK32" s="186">
        <f t="shared" si="176"/>
        <v>0</v>
      </c>
      <c r="DL32" s="186">
        <f t="shared" si="176"/>
        <v>0</v>
      </c>
      <c r="DM32" s="186">
        <f t="shared" si="176"/>
        <v>0</v>
      </c>
      <c r="DN32" s="186">
        <f t="shared" si="176"/>
        <v>0</v>
      </c>
      <c r="DO32" s="186">
        <f t="shared" si="176"/>
        <v>0</v>
      </c>
      <c r="DP32" s="119"/>
      <c r="DQ32" s="203" t="s">
        <v>13</v>
      </c>
      <c r="DR32" s="203"/>
      <c r="DS32" s="119"/>
      <c r="DT32" s="119"/>
      <c r="DU32" s="119"/>
      <c r="DV32" s="186">
        <f>DV6</f>
        <v>0</v>
      </c>
      <c r="DW32" s="186">
        <f t="shared" ref="DW32:ED32" si="177">DW6</f>
        <v>0</v>
      </c>
      <c r="DX32" s="186">
        <f t="shared" si="177"/>
        <v>0</v>
      </c>
      <c r="DY32" s="186">
        <f t="shared" si="177"/>
        <v>0</v>
      </c>
      <c r="DZ32" s="186">
        <f t="shared" si="177"/>
        <v>0</v>
      </c>
      <c r="EA32" s="186">
        <f t="shared" si="177"/>
        <v>0</v>
      </c>
      <c r="EB32" s="186">
        <f t="shared" si="177"/>
        <v>0</v>
      </c>
      <c r="EC32" s="186">
        <f t="shared" si="177"/>
        <v>0</v>
      </c>
      <c r="ED32" s="186">
        <f t="shared" si="177"/>
        <v>0</v>
      </c>
      <c r="EE32" s="119"/>
      <c r="EF32" s="187">
        <f t="shared" si="24"/>
        <v>0</v>
      </c>
      <c r="EG32" s="119"/>
      <c r="EH32" s="119"/>
      <c r="EI32" s="119"/>
      <c r="EJ32" s="119"/>
      <c r="EK32" s="119"/>
    </row>
  </sheetData>
  <mergeCells count="56">
    <mergeCell ref="A1:B3"/>
    <mergeCell ref="DQ30:DR30"/>
    <mergeCell ref="DQ31:DR31"/>
    <mergeCell ref="DQ32:DR32"/>
    <mergeCell ref="CM30:CN30"/>
    <mergeCell ref="CM31:CN31"/>
    <mergeCell ref="CM32:CN32"/>
    <mergeCell ref="DB30:DC30"/>
    <mergeCell ref="DB31:DC31"/>
    <mergeCell ref="DB32:DC32"/>
    <mergeCell ref="BI30:BJ30"/>
    <mergeCell ref="BI31:BJ31"/>
    <mergeCell ref="BI32:BJ32"/>
    <mergeCell ref="BX30:BY30"/>
    <mergeCell ref="BX31:BY31"/>
    <mergeCell ref="BX32:BY32"/>
    <mergeCell ref="AE30:AF30"/>
    <mergeCell ref="AE31:AF31"/>
    <mergeCell ref="AE32:AF32"/>
    <mergeCell ref="AT30:AU30"/>
    <mergeCell ref="AT31:AU31"/>
    <mergeCell ref="AT32:AU32"/>
    <mergeCell ref="A30:B30"/>
    <mergeCell ref="A31:B31"/>
    <mergeCell ref="A32:B32"/>
    <mergeCell ref="P30:Q30"/>
    <mergeCell ref="P31:Q31"/>
    <mergeCell ref="P32:Q32"/>
    <mergeCell ref="EF1:EK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  <mergeCell ref="DQ1:EE1"/>
    <mergeCell ref="DQ2:EE2"/>
    <mergeCell ref="DQ3:EE3"/>
    <mergeCell ref="C1:O1"/>
    <mergeCell ref="C2:O2"/>
    <mergeCell ref="C3:O3"/>
    <mergeCell ref="DB1:DP1"/>
    <mergeCell ref="DB2:DP2"/>
    <mergeCell ref="DB3:DP3"/>
    <mergeCell ref="BX1:CL1"/>
    <mergeCell ref="BX2:CL2"/>
    <mergeCell ref="BX3:CL3"/>
    <mergeCell ref="CM1:DA1"/>
    <mergeCell ref="CM2:DA2"/>
    <mergeCell ref="CM3:DA3"/>
  </mergeCells>
  <printOptions horizontalCentered="1"/>
  <pageMargins left="0.7" right="0.7" top="0.99" bottom="0.75" header="0.3" footer="0.3"/>
  <pageSetup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32"/>
  <sheetViews>
    <sheetView zoomScale="55" zoomScaleNormal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6.28515625" style="1" customWidth="1"/>
    <col min="2" max="2" width="28.8554687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7.85546875" style="1" customWidth="1"/>
    <col min="7" max="7" width="11.85546875" style="1" hidden="1" customWidth="1"/>
    <col min="8" max="8" width="11.42578125" style="1" hidden="1" customWidth="1"/>
    <col min="9" max="9" width="13.710937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20" width="0" style="1" hidden="1" customWidth="1"/>
    <col min="21" max="21" width="16.7109375" style="1" customWidth="1"/>
    <col min="22" max="23" width="0" style="1" hidden="1" customWidth="1"/>
    <col min="24" max="24" width="16.7109375" style="1" customWidth="1"/>
    <col min="25" max="35" width="0" style="1" hidden="1" customWidth="1"/>
    <col min="36" max="36" width="16.7109375" style="1" customWidth="1"/>
    <col min="37" max="38" width="0" style="1" hidden="1" customWidth="1"/>
    <col min="39" max="39" width="16.7109375" style="1" customWidth="1"/>
    <col min="40" max="50" width="0" style="1" hidden="1" customWidth="1"/>
    <col min="51" max="51" width="16.7109375" style="1" customWidth="1"/>
    <col min="52" max="53" width="0" style="1" hidden="1" customWidth="1"/>
    <col min="54" max="54" width="16.7109375" style="1" customWidth="1"/>
    <col min="55" max="65" width="0" style="1" hidden="1" customWidth="1"/>
    <col min="66" max="66" width="16.7109375" style="1" customWidth="1"/>
    <col min="67" max="68" width="0" style="1" hidden="1" customWidth="1"/>
    <col min="69" max="69" width="16.7109375" style="1" customWidth="1"/>
    <col min="70" max="75" width="0" style="1" hidden="1" customWidth="1"/>
    <col min="76" max="76" width="18.42578125" style="1" customWidth="1"/>
    <col min="77" max="80" width="9.140625" style="1"/>
    <col min="81" max="81" width="12" style="1" customWidth="1"/>
    <col min="82" max="16384" width="9.140625" style="1"/>
  </cols>
  <sheetData>
    <row r="1" spans="1:81" s="112" customFormat="1" ht="30" customHeight="1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 t="s">
        <v>17</v>
      </c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 t="s">
        <v>17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 t="s">
        <v>17</v>
      </c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5" t="s">
        <v>575</v>
      </c>
      <c r="BY1" s="205"/>
      <c r="BZ1" s="205"/>
      <c r="CA1" s="205"/>
      <c r="CB1" s="205"/>
      <c r="CC1" s="205"/>
    </row>
    <row r="2" spans="1:81" s="112" customFormat="1" ht="56.25" customHeight="1">
      <c r="A2" s="214"/>
      <c r="B2" s="214"/>
      <c r="C2" s="207" t="s">
        <v>194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196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 t="s">
        <v>198</v>
      </c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 t="s">
        <v>200</v>
      </c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 t="s">
        <v>201</v>
      </c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5"/>
      <c r="BY2" s="205"/>
      <c r="BZ2" s="205"/>
      <c r="CA2" s="205"/>
      <c r="CB2" s="205"/>
      <c r="CC2" s="205"/>
    </row>
    <row r="3" spans="1:81" s="112" customFormat="1" ht="54.75" customHeight="1">
      <c r="A3" s="214"/>
      <c r="B3" s="214"/>
      <c r="C3" s="207" t="s">
        <v>195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197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 t="s">
        <v>199</v>
      </c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 t="s">
        <v>192</v>
      </c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 t="s">
        <v>202</v>
      </c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5"/>
      <c r="BY3" s="205"/>
      <c r="BZ3" s="205"/>
      <c r="CA3" s="205"/>
      <c r="CB3" s="205"/>
      <c r="CC3" s="205"/>
    </row>
    <row r="4" spans="1:81" s="112" customFormat="1" ht="73.5" customHeight="1">
      <c r="A4" s="121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15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15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15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226</v>
      </c>
      <c r="BL4" s="121" t="s">
        <v>227</v>
      </c>
      <c r="BM4" s="121" t="s">
        <v>31</v>
      </c>
      <c r="BN4" s="122" t="s">
        <v>15</v>
      </c>
      <c r="BO4" s="122" t="s">
        <v>228</v>
      </c>
      <c r="BP4" s="122" t="s">
        <v>229</v>
      </c>
      <c r="BQ4" s="122" t="s">
        <v>230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2" t="s">
        <v>230</v>
      </c>
      <c r="BY4" s="123" t="s">
        <v>2</v>
      </c>
      <c r="BZ4" s="123" t="s">
        <v>3</v>
      </c>
      <c r="CA4" s="123" t="s">
        <v>4</v>
      </c>
      <c r="CB4" s="123" t="s">
        <v>5</v>
      </c>
      <c r="CC4" s="123" t="s">
        <v>6</v>
      </c>
    </row>
    <row r="5" spans="1:81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29" t="s">
        <v>38</v>
      </c>
      <c r="BY5" s="29"/>
      <c r="BZ5" s="29"/>
      <c r="CA5" s="29"/>
      <c r="CB5" s="29"/>
      <c r="CC5" s="29"/>
    </row>
    <row r="6" spans="1:81" s="55" customFormat="1" hidden="1">
      <c r="A6" s="88">
        <v>5</v>
      </c>
      <c r="B6" s="89" t="s">
        <v>11</v>
      </c>
      <c r="C6" s="90">
        <v>0</v>
      </c>
      <c r="D6" s="91">
        <v>0</v>
      </c>
      <c r="E6" s="91"/>
      <c r="F6" s="9">
        <v>0</v>
      </c>
      <c r="G6" s="9">
        <v>0</v>
      </c>
      <c r="H6" s="92">
        <v>0</v>
      </c>
      <c r="I6" s="9">
        <f t="shared" ref="I6" si="0">G6+H6</f>
        <v>0</v>
      </c>
      <c r="J6" s="9">
        <v>0</v>
      </c>
      <c r="K6" s="9">
        <v>0</v>
      </c>
      <c r="L6" s="9">
        <v>0</v>
      </c>
      <c r="M6" s="9">
        <v>0</v>
      </c>
      <c r="N6" s="9">
        <f t="shared" ref="N6" si="1">I6-(J6+K6+L6+M6)</f>
        <v>0</v>
      </c>
      <c r="O6" s="9"/>
      <c r="P6" s="88">
        <v>5</v>
      </c>
      <c r="Q6" s="89" t="s">
        <v>11</v>
      </c>
      <c r="R6" s="90">
        <v>0</v>
      </c>
      <c r="S6" s="91">
        <v>0</v>
      </c>
      <c r="T6" s="91"/>
      <c r="U6" s="9">
        <v>0</v>
      </c>
      <c r="V6" s="9">
        <v>0</v>
      </c>
      <c r="W6" s="92">
        <v>0</v>
      </c>
      <c r="X6" s="9">
        <f t="shared" ref="X6" si="2">V6+W6</f>
        <v>0</v>
      </c>
      <c r="Y6" s="9">
        <v>0</v>
      </c>
      <c r="Z6" s="9">
        <v>0</v>
      </c>
      <c r="AA6" s="9">
        <v>0</v>
      </c>
      <c r="AB6" s="9">
        <v>0</v>
      </c>
      <c r="AC6" s="9">
        <f t="shared" ref="AC6" si="3">X6-(Y6+Z6+AA6+AB6)</f>
        <v>0</v>
      </c>
      <c r="AD6" s="9"/>
      <c r="AE6" s="88">
        <v>5</v>
      </c>
      <c r="AF6" s="89" t="s">
        <v>11</v>
      </c>
      <c r="AG6" s="90">
        <v>0</v>
      </c>
      <c r="AH6" s="91">
        <v>0</v>
      </c>
      <c r="AI6" s="91"/>
      <c r="AJ6" s="9">
        <v>0</v>
      </c>
      <c r="AK6" s="9">
        <v>0</v>
      </c>
      <c r="AL6" s="92">
        <v>0</v>
      </c>
      <c r="AM6" s="9">
        <f t="shared" ref="AM6" si="4">AK6+AL6</f>
        <v>0</v>
      </c>
      <c r="AN6" s="9">
        <v>0</v>
      </c>
      <c r="AO6" s="9">
        <v>0</v>
      </c>
      <c r="AP6" s="9">
        <v>0</v>
      </c>
      <c r="AQ6" s="9">
        <v>0</v>
      </c>
      <c r="AR6" s="9">
        <f t="shared" ref="AR6" si="5">AM6-(AN6+AO6+AP6+AQ6)</f>
        <v>0</v>
      </c>
      <c r="AS6" s="9"/>
      <c r="AT6" s="88">
        <v>5</v>
      </c>
      <c r="AU6" s="89" t="s">
        <v>11</v>
      </c>
      <c r="AV6" s="90">
        <v>0</v>
      </c>
      <c r="AW6" s="91">
        <v>0</v>
      </c>
      <c r="AX6" s="91"/>
      <c r="AY6" s="9">
        <v>0</v>
      </c>
      <c r="AZ6" s="9">
        <v>0</v>
      </c>
      <c r="BA6" s="92">
        <v>0</v>
      </c>
      <c r="BB6" s="9">
        <f t="shared" ref="BB6" si="6">AZ6+BA6</f>
        <v>0</v>
      </c>
      <c r="BC6" s="9">
        <v>0</v>
      </c>
      <c r="BD6" s="9">
        <v>0</v>
      </c>
      <c r="BE6" s="9">
        <v>0</v>
      </c>
      <c r="BF6" s="9">
        <v>0</v>
      </c>
      <c r="BG6" s="9">
        <f t="shared" ref="BG6" si="7">BB6-(BC6+BD6+BE6+BF6)</f>
        <v>0</v>
      </c>
      <c r="BH6" s="9"/>
      <c r="BI6" s="88">
        <v>5</v>
      </c>
      <c r="BJ6" s="89" t="s">
        <v>11</v>
      </c>
      <c r="BK6" s="90">
        <v>0</v>
      </c>
      <c r="BL6" s="91">
        <v>0</v>
      </c>
      <c r="BM6" s="91"/>
      <c r="BN6" s="9">
        <v>0</v>
      </c>
      <c r="BO6" s="9">
        <v>0</v>
      </c>
      <c r="BP6" s="92">
        <v>0</v>
      </c>
      <c r="BQ6" s="9">
        <f t="shared" ref="BQ6" si="8">BO6+BP6</f>
        <v>0</v>
      </c>
      <c r="BR6" s="9">
        <v>0</v>
      </c>
      <c r="BS6" s="9">
        <v>0</v>
      </c>
      <c r="BT6" s="9">
        <v>0</v>
      </c>
      <c r="BU6" s="9">
        <v>0</v>
      </c>
      <c r="BV6" s="9">
        <f t="shared" ref="BV6" si="9">BQ6-(BR6+BS6+BT6+BU6)</f>
        <v>0</v>
      </c>
      <c r="BW6" s="9"/>
      <c r="BX6" s="9">
        <f t="shared" ref="BX6" si="10">I6+X6+AM6+BB6+BQ6</f>
        <v>0</v>
      </c>
      <c r="BY6" s="9">
        <f t="shared" ref="BY6" si="11">J6+Y6+AN6+BC6+BR6</f>
        <v>0</v>
      </c>
      <c r="BZ6" s="9">
        <f t="shared" ref="BZ6" si="12">K6+Z6+AO6+BD6+BS6</f>
        <v>0</v>
      </c>
      <c r="CA6" s="9">
        <f t="shared" ref="CA6" si="13">L6+AA6+AP6+BE6+BT6</f>
        <v>0</v>
      </c>
      <c r="CB6" s="9">
        <f t="shared" ref="CB6" si="14">M6+AB6+AQ6+BF6+BU6</f>
        <v>0</v>
      </c>
      <c r="CC6" s="9">
        <f t="shared" ref="CC6" si="15">BX6-(BY6+BZ6+CA6+CB6)</f>
        <v>0</v>
      </c>
    </row>
    <row r="7" spans="1:81" hidden="1">
      <c r="A7" s="17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</row>
    <row r="8" spans="1:81" hidden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ht="34.5" hidden="1" customHeight="1">
      <c r="A9" s="56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7"/>
      <c r="W9" s="57"/>
      <c r="X9" s="56" t="s">
        <v>593</v>
      </c>
      <c r="Y9" s="16" t="s">
        <v>2</v>
      </c>
      <c r="Z9" s="16" t="s">
        <v>3</v>
      </c>
      <c r="AA9" s="16" t="s">
        <v>4</v>
      </c>
      <c r="AB9" s="16" t="s">
        <v>5</v>
      </c>
      <c r="AC9" s="57" t="s">
        <v>6</v>
      </c>
      <c r="AD9" s="57"/>
      <c r="AE9" s="56" t="s">
        <v>0</v>
      </c>
      <c r="AF9" s="13" t="s">
        <v>590</v>
      </c>
      <c r="AG9" s="57"/>
      <c r="AH9" s="57"/>
      <c r="AI9" s="57"/>
      <c r="AJ9" s="58" t="s">
        <v>592</v>
      </c>
      <c r="AK9" s="57"/>
      <c r="AL9" s="57"/>
      <c r="AM9" s="56" t="s">
        <v>593</v>
      </c>
      <c r="AN9" s="16" t="s">
        <v>2</v>
      </c>
      <c r="AO9" s="16" t="s">
        <v>3</v>
      </c>
      <c r="AP9" s="16" t="s">
        <v>4</v>
      </c>
      <c r="AQ9" s="16" t="s">
        <v>5</v>
      </c>
      <c r="AR9" s="57" t="s">
        <v>6</v>
      </c>
      <c r="AS9" s="57"/>
      <c r="AT9" s="56" t="s">
        <v>0</v>
      </c>
      <c r="AU9" s="13" t="s">
        <v>590</v>
      </c>
      <c r="AV9" s="57"/>
      <c r="AW9" s="57"/>
      <c r="AX9" s="57"/>
      <c r="AY9" s="58" t="s">
        <v>592</v>
      </c>
      <c r="AZ9" s="57"/>
      <c r="BA9" s="57"/>
      <c r="BB9" s="56" t="s">
        <v>593</v>
      </c>
      <c r="BC9" s="16" t="s">
        <v>2</v>
      </c>
      <c r="BD9" s="16" t="s">
        <v>3</v>
      </c>
      <c r="BE9" s="16" t="s">
        <v>4</v>
      </c>
      <c r="BF9" s="16" t="s">
        <v>5</v>
      </c>
      <c r="BG9" s="57" t="s">
        <v>6</v>
      </c>
      <c r="BH9" s="57"/>
      <c r="BI9" s="56" t="s">
        <v>0</v>
      </c>
      <c r="BJ9" s="13" t="s">
        <v>590</v>
      </c>
      <c r="BK9" s="57"/>
      <c r="BL9" s="57"/>
      <c r="BM9" s="57"/>
      <c r="BN9" s="58" t="s">
        <v>592</v>
      </c>
      <c r="BO9" s="57"/>
      <c r="BP9" s="57"/>
      <c r="BQ9" s="56" t="s">
        <v>593</v>
      </c>
      <c r="BR9" s="16" t="s">
        <v>2</v>
      </c>
      <c r="BS9" s="16" t="s">
        <v>3</v>
      </c>
      <c r="BT9" s="16" t="s">
        <v>4</v>
      </c>
      <c r="BU9" s="16" t="s">
        <v>5</v>
      </c>
      <c r="BV9" s="57" t="s">
        <v>6</v>
      </c>
      <c r="BW9" s="17"/>
      <c r="BX9" s="56" t="s">
        <v>593</v>
      </c>
      <c r="BY9" s="16" t="s">
        <v>2</v>
      </c>
      <c r="BZ9" s="16" t="s">
        <v>3</v>
      </c>
      <c r="CA9" s="16" t="s">
        <v>4</v>
      </c>
      <c r="CB9" s="16" t="s">
        <v>5</v>
      </c>
      <c r="CC9" s="57" t="s">
        <v>6</v>
      </c>
    </row>
    <row r="10" spans="1:81" s="112" customFormat="1" ht="12.75">
      <c r="A10" s="14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>BQ10-(BR10+BS10+BT10+BU10)</f>
        <v>0</v>
      </c>
      <c r="BW10" s="14"/>
      <c r="BX10" s="115">
        <f t="shared" ref="BX10:BX32" si="16">I10+X10+AM10+BB10+BQ10</f>
        <v>0</v>
      </c>
      <c r="BY10" s="115">
        <f t="shared" ref="BY10:BY29" si="17">J10+Y10+AN10+BC10+BR10</f>
        <v>0</v>
      </c>
      <c r="BZ10" s="115">
        <f t="shared" ref="BZ10:BZ29" si="18">K10+Z10+AO10+BD10+BS10</f>
        <v>0</v>
      </c>
      <c r="CA10" s="115">
        <f t="shared" ref="CA10:CA29" si="19">L10+AA10+AP10+BE10+BT10</f>
        <v>0</v>
      </c>
      <c r="CB10" s="115">
        <f t="shared" ref="CB10:CB29" si="20">M10+AB10+AQ10+BF10+BU10</f>
        <v>0</v>
      </c>
      <c r="CC10" s="113">
        <f>BX10-(BY10+BZ10+CA10+CB10)</f>
        <v>0</v>
      </c>
    </row>
    <row r="11" spans="1:81" s="112" customFormat="1" ht="12.75">
      <c r="A11" s="14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21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ref="AC11:AC29" si="22">X11-(Y11+Z11+AA11+AB11)</f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ref="AR11:AR29" si="23">AM11-(AN11+AO11+AP11+AQ11)</f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ref="BG11:BG29" si="24">BB11-(BC11+BD11+BE11+BF11)</f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ref="BV11:BV29" si="25">BQ11-(BR11+BS11+BT11+BU11)</f>
        <v>0</v>
      </c>
      <c r="BW11" s="14"/>
      <c r="BX11" s="115">
        <f t="shared" si="16"/>
        <v>0</v>
      </c>
      <c r="BY11" s="115">
        <f t="shared" si="17"/>
        <v>0</v>
      </c>
      <c r="BZ11" s="115">
        <f t="shared" si="18"/>
        <v>0</v>
      </c>
      <c r="CA11" s="115">
        <f t="shared" si="19"/>
        <v>0</v>
      </c>
      <c r="CB11" s="115">
        <f t="shared" si="20"/>
        <v>0</v>
      </c>
      <c r="CC11" s="14">
        <f t="shared" ref="CC11:CC29" si="26">BX11-(BY11+BZ11+CA11+CB11)</f>
        <v>0</v>
      </c>
    </row>
    <row r="12" spans="1:81" s="112" customFormat="1" ht="12.75">
      <c r="A12" s="14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1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2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3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4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25"/>
        <v>0</v>
      </c>
      <c r="BW12" s="14"/>
      <c r="BX12" s="115">
        <f t="shared" si="16"/>
        <v>0</v>
      </c>
      <c r="BY12" s="115">
        <f t="shared" si="17"/>
        <v>0</v>
      </c>
      <c r="BZ12" s="115">
        <f t="shared" si="18"/>
        <v>0</v>
      </c>
      <c r="CA12" s="115">
        <f t="shared" si="19"/>
        <v>0</v>
      </c>
      <c r="CB12" s="115">
        <f t="shared" si="20"/>
        <v>0</v>
      </c>
      <c r="CC12" s="14">
        <f t="shared" si="26"/>
        <v>0</v>
      </c>
    </row>
    <row r="13" spans="1:81" s="112" customFormat="1" ht="12.75">
      <c r="A13" s="14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1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2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3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4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25"/>
        <v>0</v>
      </c>
      <c r="BW13" s="14"/>
      <c r="BX13" s="115">
        <f t="shared" si="16"/>
        <v>0</v>
      </c>
      <c r="BY13" s="115">
        <f t="shared" si="17"/>
        <v>0</v>
      </c>
      <c r="BZ13" s="115">
        <f t="shared" si="18"/>
        <v>0</v>
      </c>
      <c r="CA13" s="115">
        <f t="shared" si="19"/>
        <v>0</v>
      </c>
      <c r="CB13" s="115">
        <f t="shared" si="20"/>
        <v>0</v>
      </c>
      <c r="CC13" s="14">
        <f t="shared" si="26"/>
        <v>0</v>
      </c>
    </row>
    <row r="14" spans="1:81" s="112" customFormat="1" ht="12.75">
      <c r="A14" s="14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1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2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3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4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25"/>
        <v>0</v>
      </c>
      <c r="BW14" s="14"/>
      <c r="BX14" s="115">
        <f t="shared" si="16"/>
        <v>0</v>
      </c>
      <c r="BY14" s="115">
        <f t="shared" si="17"/>
        <v>0</v>
      </c>
      <c r="BZ14" s="115">
        <f t="shared" si="18"/>
        <v>0</v>
      </c>
      <c r="CA14" s="115">
        <f t="shared" si="19"/>
        <v>0</v>
      </c>
      <c r="CB14" s="115">
        <f t="shared" si="20"/>
        <v>0</v>
      </c>
      <c r="CC14" s="14">
        <f t="shared" si="26"/>
        <v>0</v>
      </c>
    </row>
    <row r="15" spans="1:81" s="112" customFormat="1" ht="12.75">
      <c r="A15" s="14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1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22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23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24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25"/>
        <v>0</v>
      </c>
      <c r="BW15" s="14"/>
      <c r="BX15" s="115">
        <f t="shared" si="16"/>
        <v>0</v>
      </c>
      <c r="BY15" s="115">
        <f t="shared" si="17"/>
        <v>0</v>
      </c>
      <c r="BZ15" s="115">
        <f t="shared" si="18"/>
        <v>0</v>
      </c>
      <c r="CA15" s="115">
        <f t="shared" si="19"/>
        <v>0</v>
      </c>
      <c r="CB15" s="115">
        <f t="shared" si="20"/>
        <v>0</v>
      </c>
      <c r="CC15" s="14">
        <f t="shared" si="26"/>
        <v>0</v>
      </c>
    </row>
    <row r="16" spans="1:81" s="112" customFormat="1" ht="12.75">
      <c r="A16" s="14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21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22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23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24"/>
        <v>0</v>
      </c>
      <c r="BH16" s="14"/>
      <c r="BI16" s="14"/>
      <c r="BJ16" s="15"/>
      <c r="BK16" s="14"/>
      <c r="BL16" s="14"/>
      <c r="BM16" s="14"/>
      <c r="BN16" s="14">
        <v>0</v>
      </c>
      <c r="BO16" s="14"/>
      <c r="BP16" s="14"/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f t="shared" si="25"/>
        <v>0</v>
      </c>
      <c r="BW16" s="14"/>
      <c r="BX16" s="115">
        <f t="shared" si="16"/>
        <v>0</v>
      </c>
      <c r="BY16" s="115">
        <f t="shared" si="17"/>
        <v>0</v>
      </c>
      <c r="BZ16" s="115">
        <f t="shared" si="18"/>
        <v>0</v>
      </c>
      <c r="CA16" s="115">
        <f t="shared" si="19"/>
        <v>0</v>
      </c>
      <c r="CB16" s="115">
        <f t="shared" si="20"/>
        <v>0</v>
      </c>
      <c r="CC16" s="14">
        <f t="shared" si="26"/>
        <v>0</v>
      </c>
    </row>
    <row r="17" spans="1:81" s="112" customFormat="1" ht="12.75">
      <c r="A17" s="14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21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22"/>
        <v>0</v>
      </c>
      <c r="AD17" s="14"/>
      <c r="AE17" s="14"/>
      <c r="AF17" s="15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23"/>
        <v>0</v>
      </c>
      <c r="AS17" s="14"/>
      <c r="AT17" s="14"/>
      <c r="AU17" s="15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24"/>
        <v>0</v>
      </c>
      <c r="BH17" s="14"/>
      <c r="BI17" s="14"/>
      <c r="BJ17" s="15"/>
      <c r="BK17" s="14"/>
      <c r="BL17" s="14"/>
      <c r="BM17" s="14"/>
      <c r="BN17" s="14">
        <v>0</v>
      </c>
      <c r="BO17" s="14"/>
      <c r="BP17" s="14"/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f t="shared" si="25"/>
        <v>0</v>
      </c>
      <c r="BW17" s="14"/>
      <c r="BX17" s="115">
        <f t="shared" si="16"/>
        <v>0</v>
      </c>
      <c r="BY17" s="115">
        <f t="shared" si="17"/>
        <v>0</v>
      </c>
      <c r="BZ17" s="115">
        <f t="shared" si="18"/>
        <v>0</v>
      </c>
      <c r="CA17" s="115">
        <f t="shared" si="19"/>
        <v>0</v>
      </c>
      <c r="CB17" s="115">
        <f t="shared" si="20"/>
        <v>0</v>
      </c>
      <c r="CC17" s="14">
        <f t="shared" si="26"/>
        <v>0</v>
      </c>
    </row>
    <row r="18" spans="1:81" s="112" customFormat="1" ht="12.75">
      <c r="A18" s="14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21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22"/>
        <v>0</v>
      </c>
      <c r="AD18" s="14"/>
      <c r="AE18" s="14"/>
      <c r="AF18" s="15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23"/>
        <v>0</v>
      </c>
      <c r="AS18" s="14"/>
      <c r="AT18" s="14"/>
      <c r="AU18" s="15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24"/>
        <v>0</v>
      </c>
      <c r="BH18" s="14"/>
      <c r="BI18" s="14"/>
      <c r="BJ18" s="15"/>
      <c r="BK18" s="14"/>
      <c r="BL18" s="14"/>
      <c r="BM18" s="14"/>
      <c r="BN18" s="14">
        <v>0</v>
      </c>
      <c r="BO18" s="14"/>
      <c r="BP18" s="14"/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f t="shared" si="25"/>
        <v>0</v>
      </c>
      <c r="BW18" s="14"/>
      <c r="BX18" s="115">
        <f t="shared" si="16"/>
        <v>0</v>
      </c>
      <c r="BY18" s="115">
        <f t="shared" si="17"/>
        <v>0</v>
      </c>
      <c r="BZ18" s="115">
        <f t="shared" si="18"/>
        <v>0</v>
      </c>
      <c r="CA18" s="115">
        <f t="shared" si="19"/>
        <v>0</v>
      </c>
      <c r="CB18" s="115">
        <f t="shared" si="20"/>
        <v>0</v>
      </c>
      <c r="CC18" s="14">
        <f t="shared" si="26"/>
        <v>0</v>
      </c>
    </row>
    <row r="19" spans="1:81" s="112" customFormat="1" ht="12.75">
      <c r="A19" s="14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21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22"/>
        <v>0</v>
      </c>
      <c r="AD19" s="14"/>
      <c r="AE19" s="14"/>
      <c r="AF19" s="15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23"/>
        <v>0</v>
      </c>
      <c r="AS19" s="14"/>
      <c r="AT19" s="14"/>
      <c r="AU19" s="15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24"/>
        <v>0</v>
      </c>
      <c r="BH19" s="14"/>
      <c r="BI19" s="14"/>
      <c r="BJ19" s="15"/>
      <c r="BK19" s="14"/>
      <c r="BL19" s="14"/>
      <c r="BM19" s="14"/>
      <c r="BN19" s="14">
        <v>0</v>
      </c>
      <c r="BO19" s="14"/>
      <c r="BP19" s="14"/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f t="shared" si="25"/>
        <v>0</v>
      </c>
      <c r="BW19" s="14"/>
      <c r="BX19" s="115">
        <f t="shared" si="16"/>
        <v>0</v>
      </c>
      <c r="BY19" s="115">
        <f t="shared" si="17"/>
        <v>0</v>
      </c>
      <c r="BZ19" s="115">
        <f t="shared" si="18"/>
        <v>0</v>
      </c>
      <c r="CA19" s="115">
        <f t="shared" si="19"/>
        <v>0</v>
      </c>
      <c r="CB19" s="115">
        <f t="shared" si="20"/>
        <v>0</v>
      </c>
      <c r="CC19" s="14">
        <f t="shared" si="26"/>
        <v>0</v>
      </c>
    </row>
    <row r="20" spans="1:81" s="112" customFormat="1" ht="12.75">
      <c r="A20" s="14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21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22"/>
        <v>0</v>
      </c>
      <c r="AD20" s="14"/>
      <c r="AE20" s="14"/>
      <c r="AF20" s="15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23"/>
        <v>0</v>
      </c>
      <c r="AS20" s="14"/>
      <c r="AT20" s="14"/>
      <c r="AU20" s="15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24"/>
        <v>0</v>
      </c>
      <c r="BH20" s="14"/>
      <c r="BI20" s="14"/>
      <c r="BJ20" s="15"/>
      <c r="BK20" s="14"/>
      <c r="BL20" s="14"/>
      <c r="BM20" s="14"/>
      <c r="BN20" s="14">
        <v>0</v>
      </c>
      <c r="BO20" s="14"/>
      <c r="BP20" s="14"/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f t="shared" si="25"/>
        <v>0</v>
      </c>
      <c r="BW20" s="14"/>
      <c r="BX20" s="115">
        <f t="shared" si="16"/>
        <v>0</v>
      </c>
      <c r="BY20" s="115">
        <f t="shared" si="17"/>
        <v>0</v>
      </c>
      <c r="BZ20" s="115">
        <f t="shared" si="18"/>
        <v>0</v>
      </c>
      <c r="CA20" s="115">
        <f t="shared" si="19"/>
        <v>0</v>
      </c>
      <c r="CB20" s="115">
        <f t="shared" si="20"/>
        <v>0</v>
      </c>
      <c r="CC20" s="14">
        <f t="shared" si="26"/>
        <v>0</v>
      </c>
    </row>
    <row r="21" spans="1:81" s="112" customFormat="1" ht="12.75">
      <c r="A21" s="14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21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22"/>
        <v>0</v>
      </c>
      <c r="AD21" s="14"/>
      <c r="AE21" s="14"/>
      <c r="AF21" s="15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23"/>
        <v>0</v>
      </c>
      <c r="AS21" s="14"/>
      <c r="AT21" s="14"/>
      <c r="AU21" s="15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24"/>
        <v>0</v>
      </c>
      <c r="BH21" s="14"/>
      <c r="BI21" s="14"/>
      <c r="BJ21" s="15"/>
      <c r="BK21" s="14"/>
      <c r="BL21" s="14"/>
      <c r="BM21" s="14"/>
      <c r="BN21" s="14">
        <v>0</v>
      </c>
      <c r="BO21" s="14"/>
      <c r="BP21" s="14"/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f t="shared" si="25"/>
        <v>0</v>
      </c>
      <c r="BW21" s="14"/>
      <c r="BX21" s="115">
        <f t="shared" si="16"/>
        <v>0</v>
      </c>
      <c r="BY21" s="115">
        <f t="shared" si="17"/>
        <v>0</v>
      </c>
      <c r="BZ21" s="115">
        <f t="shared" si="18"/>
        <v>0</v>
      </c>
      <c r="CA21" s="115">
        <f t="shared" si="19"/>
        <v>0</v>
      </c>
      <c r="CB21" s="115">
        <f t="shared" si="20"/>
        <v>0</v>
      </c>
      <c r="CC21" s="14">
        <f t="shared" si="26"/>
        <v>0</v>
      </c>
    </row>
    <row r="22" spans="1:81" s="112" customFormat="1" ht="12.75">
      <c r="A22" s="14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21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22"/>
        <v>0</v>
      </c>
      <c r="AD22" s="14"/>
      <c r="AE22" s="14"/>
      <c r="AF22" s="15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23"/>
        <v>0</v>
      </c>
      <c r="AS22" s="14"/>
      <c r="AT22" s="14"/>
      <c r="AU22" s="15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24"/>
        <v>0</v>
      </c>
      <c r="BH22" s="14"/>
      <c r="BI22" s="14"/>
      <c r="BJ22" s="15"/>
      <c r="BK22" s="14"/>
      <c r="BL22" s="14"/>
      <c r="BM22" s="14"/>
      <c r="BN22" s="14">
        <v>0</v>
      </c>
      <c r="BO22" s="14"/>
      <c r="BP22" s="14"/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f t="shared" si="25"/>
        <v>0</v>
      </c>
      <c r="BW22" s="14"/>
      <c r="BX22" s="115">
        <f t="shared" si="16"/>
        <v>0</v>
      </c>
      <c r="BY22" s="115">
        <f t="shared" si="17"/>
        <v>0</v>
      </c>
      <c r="BZ22" s="115">
        <f t="shared" si="18"/>
        <v>0</v>
      </c>
      <c r="CA22" s="115">
        <f t="shared" si="19"/>
        <v>0</v>
      </c>
      <c r="CB22" s="115">
        <f t="shared" si="20"/>
        <v>0</v>
      </c>
      <c r="CC22" s="14">
        <f t="shared" si="26"/>
        <v>0</v>
      </c>
    </row>
    <row r="23" spans="1:81" s="112" customFormat="1" ht="12.75">
      <c r="A23" s="14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21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22"/>
        <v>0</v>
      </c>
      <c r="AD23" s="14"/>
      <c r="AE23" s="14"/>
      <c r="AF23" s="15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23"/>
        <v>0</v>
      </c>
      <c r="AS23" s="14"/>
      <c r="AT23" s="14"/>
      <c r="AU23" s="15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24"/>
        <v>0</v>
      </c>
      <c r="BH23" s="14"/>
      <c r="BI23" s="14"/>
      <c r="BJ23" s="15"/>
      <c r="BK23" s="14"/>
      <c r="BL23" s="14"/>
      <c r="BM23" s="14"/>
      <c r="BN23" s="14">
        <v>0</v>
      </c>
      <c r="BO23" s="14"/>
      <c r="BP23" s="14"/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f t="shared" si="25"/>
        <v>0</v>
      </c>
      <c r="BW23" s="14"/>
      <c r="BX23" s="115">
        <f t="shared" si="16"/>
        <v>0</v>
      </c>
      <c r="BY23" s="115">
        <f t="shared" si="17"/>
        <v>0</v>
      </c>
      <c r="BZ23" s="115">
        <f t="shared" si="18"/>
        <v>0</v>
      </c>
      <c r="CA23" s="115">
        <f t="shared" si="19"/>
        <v>0</v>
      </c>
      <c r="CB23" s="115">
        <f t="shared" si="20"/>
        <v>0</v>
      </c>
      <c r="CC23" s="14">
        <f t="shared" si="26"/>
        <v>0</v>
      </c>
    </row>
    <row r="24" spans="1:81" s="112" customFormat="1" ht="12.75">
      <c r="A24" s="14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21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22"/>
        <v>0</v>
      </c>
      <c r="AD24" s="14"/>
      <c r="AE24" s="14"/>
      <c r="AF24" s="15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23"/>
        <v>0</v>
      </c>
      <c r="AS24" s="14"/>
      <c r="AT24" s="14"/>
      <c r="AU24" s="15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24"/>
        <v>0</v>
      </c>
      <c r="BH24" s="14"/>
      <c r="BI24" s="14"/>
      <c r="BJ24" s="15"/>
      <c r="BK24" s="14"/>
      <c r="BL24" s="14"/>
      <c r="BM24" s="14"/>
      <c r="BN24" s="14">
        <v>0</v>
      </c>
      <c r="BO24" s="14"/>
      <c r="BP24" s="14"/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f t="shared" si="25"/>
        <v>0</v>
      </c>
      <c r="BW24" s="14"/>
      <c r="BX24" s="115">
        <f t="shared" si="16"/>
        <v>0</v>
      </c>
      <c r="BY24" s="115">
        <f t="shared" si="17"/>
        <v>0</v>
      </c>
      <c r="BZ24" s="115">
        <f t="shared" si="18"/>
        <v>0</v>
      </c>
      <c r="CA24" s="115">
        <f t="shared" si="19"/>
        <v>0</v>
      </c>
      <c r="CB24" s="115">
        <f t="shared" si="20"/>
        <v>0</v>
      </c>
      <c r="CC24" s="14">
        <f t="shared" si="26"/>
        <v>0</v>
      </c>
    </row>
    <row r="25" spans="1:81" s="112" customFormat="1" ht="12.75">
      <c r="A25" s="14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21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22"/>
        <v>0</v>
      </c>
      <c r="AD25" s="14"/>
      <c r="AE25" s="14"/>
      <c r="AF25" s="15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23"/>
        <v>0</v>
      </c>
      <c r="AS25" s="14"/>
      <c r="AT25" s="14"/>
      <c r="AU25" s="15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24"/>
        <v>0</v>
      </c>
      <c r="BH25" s="14"/>
      <c r="BI25" s="14"/>
      <c r="BJ25" s="15"/>
      <c r="BK25" s="14"/>
      <c r="BL25" s="14"/>
      <c r="BM25" s="14"/>
      <c r="BN25" s="14">
        <v>0</v>
      </c>
      <c r="BO25" s="14"/>
      <c r="BP25" s="14"/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f t="shared" si="25"/>
        <v>0</v>
      </c>
      <c r="BW25" s="14"/>
      <c r="BX25" s="115">
        <f t="shared" si="16"/>
        <v>0</v>
      </c>
      <c r="BY25" s="115">
        <f t="shared" si="17"/>
        <v>0</v>
      </c>
      <c r="BZ25" s="115">
        <f t="shared" si="18"/>
        <v>0</v>
      </c>
      <c r="CA25" s="115">
        <f t="shared" si="19"/>
        <v>0</v>
      </c>
      <c r="CB25" s="115">
        <f t="shared" si="20"/>
        <v>0</v>
      </c>
      <c r="CC25" s="14">
        <f t="shared" si="26"/>
        <v>0</v>
      </c>
    </row>
    <row r="26" spans="1:81" s="112" customFormat="1" ht="12.75">
      <c r="A26" s="14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21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22"/>
        <v>0</v>
      </c>
      <c r="AD26" s="14"/>
      <c r="AE26" s="14"/>
      <c r="AF26" s="15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23"/>
        <v>0</v>
      </c>
      <c r="AS26" s="14"/>
      <c r="AT26" s="14"/>
      <c r="AU26" s="15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24"/>
        <v>0</v>
      </c>
      <c r="BH26" s="14"/>
      <c r="BI26" s="14"/>
      <c r="BJ26" s="15"/>
      <c r="BK26" s="14"/>
      <c r="BL26" s="14"/>
      <c r="BM26" s="14"/>
      <c r="BN26" s="14">
        <v>0</v>
      </c>
      <c r="BO26" s="14"/>
      <c r="BP26" s="14"/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f t="shared" si="25"/>
        <v>0</v>
      </c>
      <c r="BW26" s="14"/>
      <c r="BX26" s="115">
        <f t="shared" si="16"/>
        <v>0</v>
      </c>
      <c r="BY26" s="115">
        <f t="shared" si="17"/>
        <v>0</v>
      </c>
      <c r="BZ26" s="115">
        <f t="shared" si="18"/>
        <v>0</v>
      </c>
      <c r="CA26" s="115">
        <f t="shared" si="19"/>
        <v>0</v>
      </c>
      <c r="CB26" s="115">
        <f t="shared" si="20"/>
        <v>0</v>
      </c>
      <c r="CC26" s="14">
        <f t="shared" si="26"/>
        <v>0</v>
      </c>
    </row>
    <row r="27" spans="1:81" s="112" customFormat="1" ht="12.75">
      <c r="A27" s="14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21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22"/>
        <v>0</v>
      </c>
      <c r="AD27" s="14"/>
      <c r="AE27" s="14"/>
      <c r="AF27" s="15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23"/>
        <v>0</v>
      </c>
      <c r="AS27" s="14"/>
      <c r="AT27" s="14"/>
      <c r="AU27" s="15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24"/>
        <v>0</v>
      </c>
      <c r="BH27" s="14"/>
      <c r="BI27" s="14"/>
      <c r="BJ27" s="15"/>
      <c r="BK27" s="14"/>
      <c r="BL27" s="14"/>
      <c r="BM27" s="14"/>
      <c r="BN27" s="14">
        <v>0</v>
      </c>
      <c r="BO27" s="14"/>
      <c r="BP27" s="14"/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f t="shared" si="25"/>
        <v>0</v>
      </c>
      <c r="BW27" s="14"/>
      <c r="BX27" s="115">
        <f t="shared" si="16"/>
        <v>0</v>
      </c>
      <c r="BY27" s="115">
        <f t="shared" si="17"/>
        <v>0</v>
      </c>
      <c r="BZ27" s="115">
        <f t="shared" si="18"/>
        <v>0</v>
      </c>
      <c r="CA27" s="115">
        <f t="shared" si="19"/>
        <v>0</v>
      </c>
      <c r="CB27" s="115">
        <f t="shared" si="20"/>
        <v>0</v>
      </c>
      <c r="CC27" s="14">
        <f t="shared" si="26"/>
        <v>0</v>
      </c>
    </row>
    <row r="28" spans="1:81" s="112" customFormat="1" ht="12.75">
      <c r="A28" s="14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21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22"/>
        <v>0</v>
      </c>
      <c r="AD28" s="14"/>
      <c r="AE28" s="14"/>
      <c r="AF28" s="15"/>
      <c r="AG28" s="14"/>
      <c r="AH28" s="14"/>
      <c r="AI28" s="14"/>
      <c r="AJ28" s="14">
        <v>0</v>
      </c>
      <c r="AK28" s="14"/>
      <c r="AL28" s="14"/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f t="shared" si="23"/>
        <v>0</v>
      </c>
      <c r="AS28" s="14"/>
      <c r="AT28" s="14"/>
      <c r="AU28" s="15"/>
      <c r="AV28" s="14"/>
      <c r="AW28" s="14"/>
      <c r="AX28" s="14"/>
      <c r="AY28" s="14">
        <v>0</v>
      </c>
      <c r="AZ28" s="14"/>
      <c r="BA28" s="14"/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f t="shared" si="24"/>
        <v>0</v>
      </c>
      <c r="BH28" s="14"/>
      <c r="BI28" s="14"/>
      <c r="BJ28" s="15"/>
      <c r="BK28" s="14"/>
      <c r="BL28" s="14"/>
      <c r="BM28" s="14"/>
      <c r="BN28" s="14">
        <v>0</v>
      </c>
      <c r="BO28" s="14"/>
      <c r="BP28" s="14"/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f t="shared" si="25"/>
        <v>0</v>
      </c>
      <c r="BW28" s="14"/>
      <c r="BX28" s="115">
        <f t="shared" si="16"/>
        <v>0</v>
      </c>
      <c r="BY28" s="115">
        <f t="shared" si="17"/>
        <v>0</v>
      </c>
      <c r="BZ28" s="115">
        <f t="shared" si="18"/>
        <v>0</v>
      </c>
      <c r="CA28" s="115">
        <f t="shared" si="19"/>
        <v>0</v>
      </c>
      <c r="CB28" s="115">
        <f t="shared" si="20"/>
        <v>0</v>
      </c>
      <c r="CC28" s="14">
        <f t="shared" si="26"/>
        <v>0</v>
      </c>
    </row>
    <row r="29" spans="1:81" s="112" customFormat="1" ht="12.75">
      <c r="A29" s="14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21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22"/>
        <v>0</v>
      </c>
      <c r="AD29" s="14"/>
      <c r="AE29" s="14"/>
      <c r="AF29" s="15"/>
      <c r="AG29" s="14"/>
      <c r="AH29" s="14"/>
      <c r="AI29" s="14"/>
      <c r="AJ29" s="14">
        <v>0</v>
      </c>
      <c r="AK29" s="14"/>
      <c r="AL29" s="14"/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f t="shared" si="23"/>
        <v>0</v>
      </c>
      <c r="AS29" s="14"/>
      <c r="AT29" s="14"/>
      <c r="AU29" s="15"/>
      <c r="AV29" s="14"/>
      <c r="AW29" s="14"/>
      <c r="AX29" s="14"/>
      <c r="AY29" s="14">
        <v>0</v>
      </c>
      <c r="AZ29" s="14"/>
      <c r="BA29" s="14"/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f t="shared" si="24"/>
        <v>0</v>
      </c>
      <c r="BH29" s="14"/>
      <c r="BI29" s="14"/>
      <c r="BJ29" s="15"/>
      <c r="BK29" s="14"/>
      <c r="BL29" s="14"/>
      <c r="BM29" s="14"/>
      <c r="BN29" s="14">
        <v>0</v>
      </c>
      <c r="BO29" s="14"/>
      <c r="BP29" s="14"/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f t="shared" si="25"/>
        <v>0</v>
      </c>
      <c r="BW29" s="14"/>
      <c r="BX29" s="115">
        <f t="shared" si="16"/>
        <v>0</v>
      </c>
      <c r="BY29" s="115">
        <f t="shared" si="17"/>
        <v>0</v>
      </c>
      <c r="BZ29" s="115">
        <f t="shared" si="18"/>
        <v>0</v>
      </c>
      <c r="CA29" s="115">
        <f t="shared" si="19"/>
        <v>0</v>
      </c>
      <c r="CB29" s="115">
        <f t="shared" si="20"/>
        <v>0</v>
      </c>
      <c r="CC29" s="14">
        <f t="shared" si="26"/>
        <v>0</v>
      </c>
    </row>
    <row r="30" spans="1:81" s="112" customFormat="1" ht="12.75">
      <c r="A30" s="208" t="s">
        <v>12</v>
      </c>
      <c r="B30" s="208"/>
      <c r="C30" s="143"/>
      <c r="D30" s="143"/>
      <c r="E30" s="143"/>
      <c r="F30" s="143">
        <f>SUM(F10:F29)</f>
        <v>0</v>
      </c>
      <c r="G30" s="143">
        <f t="shared" ref="G30:N30" si="27">SUM(G10:G29)</f>
        <v>0</v>
      </c>
      <c r="H30" s="143">
        <f t="shared" si="27"/>
        <v>0</v>
      </c>
      <c r="I30" s="143">
        <f t="shared" si="27"/>
        <v>0</v>
      </c>
      <c r="J30" s="143">
        <f t="shared" si="27"/>
        <v>0</v>
      </c>
      <c r="K30" s="143">
        <f t="shared" si="27"/>
        <v>0</v>
      </c>
      <c r="L30" s="143">
        <f t="shared" si="27"/>
        <v>0</v>
      </c>
      <c r="M30" s="143">
        <f t="shared" si="27"/>
        <v>0</v>
      </c>
      <c r="N30" s="143">
        <f t="shared" si="27"/>
        <v>0</v>
      </c>
      <c r="O30" s="143"/>
      <c r="P30" s="208" t="s">
        <v>12</v>
      </c>
      <c r="Q30" s="208"/>
      <c r="R30" s="143"/>
      <c r="S30" s="143"/>
      <c r="T30" s="143"/>
      <c r="U30" s="143">
        <f>SUM(U10:U29)</f>
        <v>0</v>
      </c>
      <c r="V30" s="143">
        <f t="shared" ref="V30" si="28">SUM(V10:V29)</f>
        <v>0</v>
      </c>
      <c r="W30" s="143">
        <f t="shared" ref="W30" si="29">SUM(W10:W29)</f>
        <v>0</v>
      </c>
      <c r="X30" s="143">
        <f t="shared" ref="X30" si="30">SUM(X10:X29)</f>
        <v>0</v>
      </c>
      <c r="Y30" s="143">
        <f t="shared" ref="Y30" si="31">SUM(Y10:Y29)</f>
        <v>0</v>
      </c>
      <c r="Z30" s="143">
        <f t="shared" ref="Z30" si="32">SUM(Z10:Z29)</f>
        <v>0</v>
      </c>
      <c r="AA30" s="143">
        <f t="shared" ref="AA30" si="33">SUM(AA10:AA29)</f>
        <v>0</v>
      </c>
      <c r="AB30" s="143">
        <f t="shared" ref="AB30" si="34">SUM(AB10:AB29)</f>
        <v>0</v>
      </c>
      <c r="AC30" s="143">
        <f t="shared" ref="AC30" si="35">SUM(AC10:AC29)</f>
        <v>0</v>
      </c>
      <c r="AD30" s="143"/>
      <c r="AE30" s="208" t="s">
        <v>12</v>
      </c>
      <c r="AF30" s="208"/>
      <c r="AG30" s="143"/>
      <c r="AH30" s="143"/>
      <c r="AI30" s="143"/>
      <c r="AJ30" s="143">
        <f>SUM(AJ10:AJ29)</f>
        <v>0</v>
      </c>
      <c r="AK30" s="143">
        <f t="shared" ref="AK30" si="36">SUM(AK10:AK29)</f>
        <v>0</v>
      </c>
      <c r="AL30" s="143">
        <f t="shared" ref="AL30" si="37">SUM(AL10:AL29)</f>
        <v>0</v>
      </c>
      <c r="AM30" s="143">
        <f t="shared" ref="AM30" si="38">SUM(AM10:AM29)</f>
        <v>0</v>
      </c>
      <c r="AN30" s="143">
        <f t="shared" ref="AN30" si="39">SUM(AN10:AN29)</f>
        <v>0</v>
      </c>
      <c r="AO30" s="143">
        <f t="shared" ref="AO30" si="40">SUM(AO10:AO29)</f>
        <v>0</v>
      </c>
      <c r="AP30" s="143">
        <f t="shared" ref="AP30" si="41">SUM(AP10:AP29)</f>
        <v>0</v>
      </c>
      <c r="AQ30" s="143">
        <f t="shared" ref="AQ30" si="42">SUM(AQ10:AQ29)</f>
        <v>0</v>
      </c>
      <c r="AR30" s="143">
        <f t="shared" ref="AR30" si="43">SUM(AR10:AR29)</f>
        <v>0</v>
      </c>
      <c r="AS30" s="143"/>
      <c r="AT30" s="208" t="s">
        <v>12</v>
      </c>
      <c r="AU30" s="208"/>
      <c r="AV30" s="143"/>
      <c r="AW30" s="143"/>
      <c r="AX30" s="143"/>
      <c r="AY30" s="143">
        <f>SUM(AY10:AY29)</f>
        <v>0</v>
      </c>
      <c r="AZ30" s="143">
        <f t="shared" ref="AZ30" si="44">SUM(AZ10:AZ29)</f>
        <v>0</v>
      </c>
      <c r="BA30" s="143">
        <f t="shared" ref="BA30" si="45">SUM(BA10:BA29)</f>
        <v>0</v>
      </c>
      <c r="BB30" s="143">
        <f t="shared" ref="BB30" si="46">SUM(BB10:BB29)</f>
        <v>0</v>
      </c>
      <c r="BC30" s="143">
        <f t="shared" ref="BC30" si="47">SUM(BC10:BC29)</f>
        <v>0</v>
      </c>
      <c r="BD30" s="143">
        <f t="shared" ref="BD30" si="48">SUM(BD10:BD29)</f>
        <v>0</v>
      </c>
      <c r="BE30" s="143">
        <f t="shared" ref="BE30" si="49">SUM(BE10:BE29)</f>
        <v>0</v>
      </c>
      <c r="BF30" s="143">
        <f t="shared" ref="BF30" si="50">SUM(BF10:BF29)</f>
        <v>0</v>
      </c>
      <c r="BG30" s="143">
        <f t="shared" ref="BG30" si="51">SUM(BG10:BG29)</f>
        <v>0</v>
      </c>
      <c r="BH30" s="143"/>
      <c r="BI30" s="208" t="s">
        <v>12</v>
      </c>
      <c r="BJ30" s="208"/>
      <c r="BK30" s="143"/>
      <c r="BL30" s="143"/>
      <c r="BM30" s="143"/>
      <c r="BN30" s="143">
        <f>SUM(BN10:BN29)</f>
        <v>0</v>
      </c>
      <c r="BO30" s="143">
        <f t="shared" ref="BO30" si="52">SUM(BO10:BO29)</f>
        <v>0</v>
      </c>
      <c r="BP30" s="143">
        <f t="shared" ref="BP30" si="53">SUM(BP10:BP29)</f>
        <v>0</v>
      </c>
      <c r="BQ30" s="143">
        <f t="shared" ref="BQ30" si="54">SUM(BQ10:BQ29)</f>
        <v>0</v>
      </c>
      <c r="BR30" s="143">
        <f t="shared" ref="BR30" si="55">SUM(BR10:BR29)</f>
        <v>0</v>
      </c>
      <c r="BS30" s="143">
        <f t="shared" ref="BS30" si="56">SUM(BS10:BS29)</f>
        <v>0</v>
      </c>
      <c r="BT30" s="143">
        <f t="shared" ref="BT30" si="57">SUM(BT10:BT29)</f>
        <v>0</v>
      </c>
      <c r="BU30" s="143">
        <f t="shared" ref="BU30" si="58">SUM(BU10:BU29)</f>
        <v>0</v>
      </c>
      <c r="BV30" s="143">
        <f t="shared" ref="BV30" si="59">SUM(BV10:BV29)</f>
        <v>0</v>
      </c>
      <c r="BW30" s="143"/>
      <c r="BX30" s="189">
        <f t="shared" si="16"/>
        <v>0</v>
      </c>
      <c r="BY30" s="143">
        <f>SUM(BY10:BY29)</f>
        <v>0</v>
      </c>
      <c r="BZ30" s="143">
        <f>SUM(BZ10:BZ29)</f>
        <v>0</v>
      </c>
      <c r="CA30" s="143">
        <f>SUM(CA10:CA29)</f>
        <v>0</v>
      </c>
      <c r="CB30" s="143">
        <f>SUM(CB10:CB29)</f>
        <v>0</v>
      </c>
      <c r="CC30" s="143">
        <f>SUM(CC10:CC29)</f>
        <v>0</v>
      </c>
    </row>
    <row r="31" spans="1:81" s="112" customFormat="1" ht="12.75">
      <c r="A31" s="202" t="s">
        <v>591</v>
      </c>
      <c r="B31" s="202"/>
      <c r="C31" s="118"/>
      <c r="D31" s="118"/>
      <c r="E31" s="118"/>
      <c r="F31" s="185">
        <f>F32-F30</f>
        <v>0</v>
      </c>
      <c r="G31" s="185">
        <f t="shared" ref="G31:N31" si="60">G32-G30</f>
        <v>0</v>
      </c>
      <c r="H31" s="185">
        <f t="shared" si="60"/>
        <v>0</v>
      </c>
      <c r="I31" s="185">
        <f t="shared" si="60"/>
        <v>0</v>
      </c>
      <c r="J31" s="185">
        <f t="shared" si="60"/>
        <v>0</v>
      </c>
      <c r="K31" s="185">
        <f t="shared" si="60"/>
        <v>0</v>
      </c>
      <c r="L31" s="185">
        <f t="shared" si="60"/>
        <v>0</v>
      </c>
      <c r="M31" s="185">
        <f t="shared" si="60"/>
        <v>0</v>
      </c>
      <c r="N31" s="185">
        <f t="shared" si="60"/>
        <v>0</v>
      </c>
      <c r="O31" s="118"/>
      <c r="P31" s="202" t="s">
        <v>591</v>
      </c>
      <c r="Q31" s="202"/>
      <c r="R31" s="118"/>
      <c r="S31" s="118"/>
      <c r="T31" s="118"/>
      <c r="U31" s="185">
        <f>U32-U30</f>
        <v>0</v>
      </c>
      <c r="V31" s="185">
        <f t="shared" ref="V31" si="61">V32-V30</f>
        <v>0</v>
      </c>
      <c r="W31" s="185">
        <f t="shared" ref="W31" si="62">W32-W30</f>
        <v>0</v>
      </c>
      <c r="X31" s="185">
        <f t="shared" ref="X31" si="63">X32-X30</f>
        <v>0</v>
      </c>
      <c r="Y31" s="185">
        <f t="shared" ref="Y31" si="64">Y32-Y30</f>
        <v>0</v>
      </c>
      <c r="Z31" s="185">
        <f t="shared" ref="Z31" si="65">Z32-Z30</f>
        <v>0</v>
      </c>
      <c r="AA31" s="185">
        <f t="shared" ref="AA31" si="66">AA32-AA30</f>
        <v>0</v>
      </c>
      <c r="AB31" s="185">
        <f t="shared" ref="AB31" si="67">AB32-AB30</f>
        <v>0</v>
      </c>
      <c r="AC31" s="185">
        <f t="shared" ref="AC31" si="68">AC32-AC30</f>
        <v>0</v>
      </c>
      <c r="AD31" s="118"/>
      <c r="AE31" s="202" t="s">
        <v>591</v>
      </c>
      <c r="AF31" s="202"/>
      <c r="AG31" s="118"/>
      <c r="AH31" s="118"/>
      <c r="AI31" s="118"/>
      <c r="AJ31" s="185">
        <f>AJ32-AJ30</f>
        <v>0</v>
      </c>
      <c r="AK31" s="185">
        <f t="shared" ref="AK31" si="69">AK32-AK30</f>
        <v>0</v>
      </c>
      <c r="AL31" s="185">
        <f t="shared" ref="AL31" si="70">AL32-AL30</f>
        <v>0</v>
      </c>
      <c r="AM31" s="185">
        <f t="shared" ref="AM31" si="71">AM32-AM30</f>
        <v>0</v>
      </c>
      <c r="AN31" s="185">
        <f t="shared" ref="AN31" si="72">AN32-AN30</f>
        <v>0</v>
      </c>
      <c r="AO31" s="185">
        <f t="shared" ref="AO31" si="73">AO32-AO30</f>
        <v>0</v>
      </c>
      <c r="AP31" s="185">
        <f t="shared" ref="AP31" si="74">AP32-AP30</f>
        <v>0</v>
      </c>
      <c r="AQ31" s="185">
        <f t="shared" ref="AQ31" si="75">AQ32-AQ30</f>
        <v>0</v>
      </c>
      <c r="AR31" s="185">
        <f t="shared" ref="AR31" si="76">AR32-AR30</f>
        <v>0</v>
      </c>
      <c r="AS31" s="118"/>
      <c r="AT31" s="202" t="s">
        <v>591</v>
      </c>
      <c r="AU31" s="202"/>
      <c r="AV31" s="118"/>
      <c r="AW31" s="118"/>
      <c r="AX31" s="118"/>
      <c r="AY31" s="185">
        <f>AY32-AY30</f>
        <v>0</v>
      </c>
      <c r="AZ31" s="185">
        <f t="shared" ref="AZ31" si="77">AZ32-AZ30</f>
        <v>0</v>
      </c>
      <c r="BA31" s="185">
        <f t="shared" ref="BA31" si="78">BA32-BA30</f>
        <v>0</v>
      </c>
      <c r="BB31" s="185">
        <f t="shared" ref="BB31" si="79">BB32-BB30</f>
        <v>0</v>
      </c>
      <c r="BC31" s="185">
        <f t="shared" ref="BC31" si="80">BC32-BC30</f>
        <v>0</v>
      </c>
      <c r="BD31" s="185">
        <f t="shared" ref="BD31" si="81">BD32-BD30</f>
        <v>0</v>
      </c>
      <c r="BE31" s="185">
        <f t="shared" ref="BE31" si="82">BE32-BE30</f>
        <v>0</v>
      </c>
      <c r="BF31" s="185">
        <f t="shared" ref="BF31" si="83">BF32-BF30</f>
        <v>0</v>
      </c>
      <c r="BG31" s="185">
        <f t="shared" ref="BG31" si="84">BG32-BG30</f>
        <v>0</v>
      </c>
      <c r="BH31" s="118"/>
      <c r="BI31" s="202" t="s">
        <v>591</v>
      </c>
      <c r="BJ31" s="202"/>
      <c r="BK31" s="118"/>
      <c r="BL31" s="118"/>
      <c r="BM31" s="118"/>
      <c r="BN31" s="185">
        <f>BN32-BN30</f>
        <v>0</v>
      </c>
      <c r="BO31" s="185">
        <f t="shared" ref="BO31" si="85">BO32-BO30</f>
        <v>0</v>
      </c>
      <c r="BP31" s="185">
        <f t="shared" ref="BP31" si="86">BP32-BP30</f>
        <v>0</v>
      </c>
      <c r="BQ31" s="185">
        <f t="shared" ref="BQ31" si="87">BQ32-BQ30</f>
        <v>0</v>
      </c>
      <c r="BR31" s="185">
        <f t="shared" ref="BR31" si="88">BR32-BR30</f>
        <v>0</v>
      </c>
      <c r="BS31" s="185">
        <f t="shared" ref="BS31" si="89">BS32-BS30</f>
        <v>0</v>
      </c>
      <c r="BT31" s="185">
        <f t="shared" ref="BT31" si="90">BT32-BT30</f>
        <v>0</v>
      </c>
      <c r="BU31" s="185">
        <f t="shared" ref="BU31" si="91">BU32-BU30</f>
        <v>0</v>
      </c>
      <c r="BV31" s="185">
        <f t="shared" ref="BV31" si="92">BV32-BV30</f>
        <v>0</v>
      </c>
      <c r="BW31" s="118"/>
      <c r="BX31" s="188">
        <f t="shared" si="16"/>
        <v>0</v>
      </c>
      <c r="BY31" s="118"/>
      <c r="BZ31" s="118"/>
      <c r="CA31" s="118"/>
      <c r="CB31" s="118"/>
      <c r="CC31" s="118"/>
    </row>
    <row r="32" spans="1:81" s="112" customFormat="1" ht="12.75">
      <c r="A32" s="203" t="s">
        <v>13</v>
      </c>
      <c r="B32" s="203"/>
      <c r="C32" s="119"/>
      <c r="D32" s="119"/>
      <c r="E32" s="119"/>
      <c r="F32" s="186">
        <f>F6</f>
        <v>0</v>
      </c>
      <c r="G32" s="186">
        <f t="shared" ref="G32:N32" si="93">G6</f>
        <v>0</v>
      </c>
      <c r="H32" s="186">
        <f t="shared" si="93"/>
        <v>0</v>
      </c>
      <c r="I32" s="186">
        <f t="shared" si="93"/>
        <v>0</v>
      </c>
      <c r="J32" s="186">
        <f t="shared" si="93"/>
        <v>0</v>
      </c>
      <c r="K32" s="186">
        <f t="shared" si="93"/>
        <v>0</v>
      </c>
      <c r="L32" s="186">
        <f t="shared" si="93"/>
        <v>0</v>
      </c>
      <c r="M32" s="186">
        <f t="shared" si="93"/>
        <v>0</v>
      </c>
      <c r="N32" s="186">
        <f t="shared" si="93"/>
        <v>0</v>
      </c>
      <c r="O32" s="119"/>
      <c r="P32" s="203" t="s">
        <v>13</v>
      </c>
      <c r="Q32" s="203"/>
      <c r="R32" s="119"/>
      <c r="S32" s="119"/>
      <c r="T32" s="119"/>
      <c r="U32" s="186">
        <f>U6</f>
        <v>0</v>
      </c>
      <c r="V32" s="186">
        <f t="shared" ref="V32:AC32" si="94">V6</f>
        <v>0</v>
      </c>
      <c r="W32" s="186">
        <f t="shared" si="94"/>
        <v>0</v>
      </c>
      <c r="X32" s="186">
        <f t="shared" si="94"/>
        <v>0</v>
      </c>
      <c r="Y32" s="186">
        <f t="shared" si="94"/>
        <v>0</v>
      </c>
      <c r="Z32" s="186">
        <f t="shared" si="94"/>
        <v>0</v>
      </c>
      <c r="AA32" s="186">
        <f t="shared" si="94"/>
        <v>0</v>
      </c>
      <c r="AB32" s="186">
        <f t="shared" si="94"/>
        <v>0</v>
      </c>
      <c r="AC32" s="186">
        <f t="shared" si="94"/>
        <v>0</v>
      </c>
      <c r="AD32" s="119"/>
      <c r="AE32" s="203" t="s">
        <v>13</v>
      </c>
      <c r="AF32" s="203"/>
      <c r="AG32" s="119"/>
      <c r="AH32" s="119"/>
      <c r="AI32" s="119"/>
      <c r="AJ32" s="186">
        <f>AJ6</f>
        <v>0</v>
      </c>
      <c r="AK32" s="186">
        <f t="shared" ref="AK32:AR32" si="95">AK6</f>
        <v>0</v>
      </c>
      <c r="AL32" s="186">
        <f t="shared" si="95"/>
        <v>0</v>
      </c>
      <c r="AM32" s="186">
        <f t="shared" si="95"/>
        <v>0</v>
      </c>
      <c r="AN32" s="186">
        <f t="shared" si="95"/>
        <v>0</v>
      </c>
      <c r="AO32" s="186">
        <f t="shared" si="95"/>
        <v>0</v>
      </c>
      <c r="AP32" s="186">
        <f t="shared" si="95"/>
        <v>0</v>
      </c>
      <c r="AQ32" s="186">
        <f t="shared" si="95"/>
        <v>0</v>
      </c>
      <c r="AR32" s="186">
        <f t="shared" si="95"/>
        <v>0</v>
      </c>
      <c r="AS32" s="119"/>
      <c r="AT32" s="203" t="s">
        <v>13</v>
      </c>
      <c r="AU32" s="203"/>
      <c r="AV32" s="119"/>
      <c r="AW32" s="119"/>
      <c r="AX32" s="119"/>
      <c r="AY32" s="186">
        <f>AY6</f>
        <v>0</v>
      </c>
      <c r="AZ32" s="186">
        <f t="shared" ref="AZ32:BG32" si="96">AZ6</f>
        <v>0</v>
      </c>
      <c r="BA32" s="186">
        <f t="shared" si="96"/>
        <v>0</v>
      </c>
      <c r="BB32" s="186">
        <f t="shared" si="96"/>
        <v>0</v>
      </c>
      <c r="BC32" s="186">
        <f t="shared" si="96"/>
        <v>0</v>
      </c>
      <c r="BD32" s="186">
        <f t="shared" si="96"/>
        <v>0</v>
      </c>
      <c r="BE32" s="186">
        <f t="shared" si="96"/>
        <v>0</v>
      </c>
      <c r="BF32" s="186">
        <f t="shared" si="96"/>
        <v>0</v>
      </c>
      <c r="BG32" s="186">
        <f t="shared" si="96"/>
        <v>0</v>
      </c>
      <c r="BH32" s="119"/>
      <c r="BI32" s="203" t="s">
        <v>13</v>
      </c>
      <c r="BJ32" s="203"/>
      <c r="BK32" s="119"/>
      <c r="BL32" s="119"/>
      <c r="BM32" s="119"/>
      <c r="BN32" s="186">
        <f>BN6</f>
        <v>0</v>
      </c>
      <c r="BO32" s="186">
        <f t="shared" ref="BO32:BV32" si="97">BO6</f>
        <v>0</v>
      </c>
      <c r="BP32" s="186">
        <f t="shared" si="97"/>
        <v>0</v>
      </c>
      <c r="BQ32" s="186">
        <f t="shared" si="97"/>
        <v>0</v>
      </c>
      <c r="BR32" s="186">
        <f t="shared" si="97"/>
        <v>0</v>
      </c>
      <c r="BS32" s="186">
        <f t="shared" si="97"/>
        <v>0</v>
      </c>
      <c r="BT32" s="186">
        <f t="shared" si="97"/>
        <v>0</v>
      </c>
      <c r="BU32" s="186">
        <f t="shared" si="97"/>
        <v>0</v>
      </c>
      <c r="BV32" s="186">
        <f t="shared" si="97"/>
        <v>0</v>
      </c>
      <c r="BW32" s="119"/>
      <c r="BX32" s="187">
        <f t="shared" si="16"/>
        <v>0</v>
      </c>
      <c r="BY32" s="119"/>
      <c r="BZ32" s="119"/>
      <c r="CA32" s="119"/>
      <c r="CB32" s="119"/>
      <c r="CC32" s="119"/>
    </row>
  </sheetData>
  <mergeCells count="32">
    <mergeCell ref="C1:O1"/>
    <mergeCell ref="C2:O2"/>
    <mergeCell ref="C3:O3"/>
    <mergeCell ref="A1:B3"/>
    <mergeCell ref="BI30:BJ30"/>
    <mergeCell ref="A30:B30"/>
    <mergeCell ref="BI31:BJ31"/>
    <mergeCell ref="BI32:BJ32"/>
    <mergeCell ref="AE30:AF30"/>
    <mergeCell ref="AE31:AF31"/>
    <mergeCell ref="AE32:AF32"/>
    <mergeCell ref="AT30:AU30"/>
    <mergeCell ref="AT31:AU31"/>
    <mergeCell ref="AT32:AU32"/>
    <mergeCell ref="A31:B31"/>
    <mergeCell ref="A32:B32"/>
    <mergeCell ref="P30:Q30"/>
    <mergeCell ref="P31:Q31"/>
    <mergeCell ref="P32:Q32"/>
    <mergeCell ref="BX1:CC3"/>
    <mergeCell ref="P1:AD1"/>
    <mergeCell ref="P2:AD2"/>
    <mergeCell ref="P3:AD3"/>
    <mergeCell ref="AE1:AS1"/>
    <mergeCell ref="AE2:AS2"/>
    <mergeCell ref="AE3:AS3"/>
    <mergeCell ref="AT1:BH1"/>
    <mergeCell ref="AT2:BH2"/>
    <mergeCell ref="AT3:BH3"/>
    <mergeCell ref="BI1:BW1"/>
    <mergeCell ref="BI2:BW2"/>
    <mergeCell ref="BI3:BW3"/>
  </mergeCells>
  <printOptions horizontalCentered="1"/>
  <pageMargins left="0.56999999999999995" right="0.38" top="1.07" bottom="0.75" header="0.3" footer="0.3"/>
  <pageSetup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N30"/>
  <sheetViews>
    <sheetView zoomScale="67" zoomScaleNormal="67" workbookViewId="0">
      <selection activeCell="U4" sqref="U4"/>
    </sheetView>
  </sheetViews>
  <sheetFormatPr defaultRowHeight="16.5"/>
  <cols>
    <col min="1" max="1" width="5.7109375" style="1" customWidth="1"/>
    <col min="2" max="2" width="29.8554687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6" style="1" customWidth="1"/>
    <col min="7" max="7" width="11.85546875" style="1" hidden="1" customWidth="1"/>
    <col min="8" max="8" width="11.42578125" style="1" hidden="1" customWidth="1"/>
    <col min="9" max="9" width="15.5703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6.42578125" style="1" hidden="1" customWidth="1"/>
    <col min="17" max="17" width="17.85546875" style="1" hidden="1" customWidth="1"/>
    <col min="18" max="18" width="8.5703125" style="1" hidden="1" customWidth="1"/>
    <col min="19" max="19" width="8.85546875" style="1" hidden="1" customWidth="1"/>
    <col min="20" max="20" width="8.5703125" style="1" hidden="1" customWidth="1"/>
    <col min="21" max="21" width="18.42578125" style="1" customWidth="1"/>
    <col min="22" max="22" width="8.5703125" style="1" hidden="1" customWidth="1"/>
    <col min="23" max="23" width="8.85546875" style="1" hidden="1" customWidth="1"/>
    <col min="24" max="24" width="16.7109375" style="1" customWidth="1"/>
    <col min="25" max="28" width="3.42578125" style="1" hidden="1" customWidth="1"/>
    <col min="29" max="29" width="8.42578125" style="1" hidden="1" customWidth="1"/>
    <col min="30" max="30" width="8.5703125" style="1" hidden="1" customWidth="1"/>
    <col min="31" max="31" width="6.42578125" style="1" hidden="1" customWidth="1"/>
    <col min="32" max="32" width="17.85546875" style="1" hidden="1" customWidth="1"/>
    <col min="33" max="33" width="8.5703125" style="1" hidden="1" customWidth="1"/>
    <col min="34" max="34" width="8.85546875" style="1" hidden="1" customWidth="1"/>
    <col min="35" max="35" width="8.5703125" style="1" hidden="1" customWidth="1"/>
    <col min="36" max="36" width="29.42578125" style="1" customWidth="1"/>
    <col min="37" max="37" width="8.5703125" style="1" hidden="1" customWidth="1"/>
    <col min="38" max="38" width="8.85546875" style="1" hidden="1" customWidth="1"/>
    <col min="39" max="39" width="21.140625" style="1" customWidth="1"/>
    <col min="40" max="43" width="3.42578125" style="1" hidden="1" customWidth="1"/>
    <col min="44" max="44" width="8.42578125" style="1" hidden="1" customWidth="1"/>
    <col min="45" max="45" width="8.5703125" style="1" hidden="1" customWidth="1"/>
    <col min="46" max="46" width="6.42578125" style="1" hidden="1" customWidth="1"/>
    <col min="47" max="47" width="17.85546875" style="1" hidden="1" customWidth="1"/>
    <col min="48" max="48" width="8.5703125" style="1" hidden="1" customWidth="1"/>
    <col min="49" max="49" width="8.85546875" style="1" hidden="1" customWidth="1"/>
    <col min="50" max="50" width="8.5703125" style="1" hidden="1" customWidth="1"/>
    <col min="51" max="51" width="13.42578125" style="1" customWidth="1"/>
    <col min="52" max="52" width="8.5703125" style="1" hidden="1" customWidth="1"/>
    <col min="53" max="53" width="12.85546875" style="1" hidden="1" customWidth="1"/>
    <col min="54" max="54" width="12.7109375" style="1" customWidth="1"/>
    <col min="55" max="58" width="8.5703125" style="1" customWidth="1"/>
    <col min="59" max="59" width="8.42578125" style="1" hidden="1" customWidth="1"/>
    <col min="60" max="60" width="8.5703125" style="1" hidden="1" customWidth="1"/>
    <col min="61" max="61" width="11" style="1" customWidth="1"/>
    <col min="62" max="16384" width="9.140625" style="1"/>
  </cols>
  <sheetData>
    <row r="1" spans="1:66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 t="s">
        <v>17</v>
      </c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199" t="s">
        <v>17</v>
      </c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205" t="s">
        <v>576</v>
      </c>
      <c r="BJ1" s="205"/>
      <c r="BK1" s="205"/>
      <c r="BL1" s="205"/>
      <c r="BM1" s="205"/>
      <c r="BN1" s="205"/>
    </row>
    <row r="2" spans="1:66" ht="81.75" customHeight="1">
      <c r="A2" s="214"/>
      <c r="B2" s="214"/>
      <c r="C2" s="207" t="s">
        <v>203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204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 t="s">
        <v>206</v>
      </c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0" t="s">
        <v>207</v>
      </c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5"/>
      <c r="BJ2" s="205"/>
      <c r="BK2" s="205"/>
      <c r="BL2" s="205"/>
      <c r="BM2" s="205"/>
      <c r="BN2" s="205"/>
    </row>
    <row r="3" spans="1:66" ht="72.75" customHeight="1">
      <c r="A3" s="214"/>
      <c r="B3" s="214"/>
      <c r="C3" s="207" t="s">
        <v>380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205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 t="s">
        <v>381</v>
      </c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0" t="s">
        <v>567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5"/>
      <c r="BJ3" s="205"/>
      <c r="BK3" s="205"/>
      <c r="BL3" s="205"/>
      <c r="BM3" s="205"/>
      <c r="BN3" s="205"/>
    </row>
    <row r="4" spans="1:66" ht="82.5">
      <c r="A4" s="2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15</v>
      </c>
      <c r="V4" s="122" t="s">
        <v>228</v>
      </c>
      <c r="W4" s="122" t="s">
        <v>229</v>
      </c>
      <c r="X4" s="122" t="s">
        <v>230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226</v>
      </c>
      <c r="AH4" s="121" t="s">
        <v>227</v>
      </c>
      <c r="AI4" s="121" t="s">
        <v>31</v>
      </c>
      <c r="AJ4" s="122" t="s">
        <v>15</v>
      </c>
      <c r="AK4" s="122" t="s">
        <v>228</v>
      </c>
      <c r="AL4" s="122" t="s">
        <v>229</v>
      </c>
      <c r="AM4" s="122" t="s">
        <v>230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226</v>
      </c>
      <c r="AW4" s="121" t="s">
        <v>227</v>
      </c>
      <c r="AX4" s="121" t="s">
        <v>31</v>
      </c>
      <c r="AY4" s="122" t="s">
        <v>15</v>
      </c>
      <c r="AZ4" s="122" t="s">
        <v>228</v>
      </c>
      <c r="BA4" s="122" t="s">
        <v>229</v>
      </c>
      <c r="BB4" s="122" t="s">
        <v>230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30" t="s">
        <v>230</v>
      </c>
      <c r="BJ4" s="4" t="s">
        <v>2</v>
      </c>
      <c r="BK4" s="4" t="s">
        <v>3</v>
      </c>
      <c r="BL4" s="4" t="s">
        <v>4</v>
      </c>
      <c r="BM4" s="4" t="s">
        <v>5</v>
      </c>
      <c r="BN4" s="4" t="s">
        <v>6</v>
      </c>
    </row>
    <row r="5" spans="1:66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29" t="s">
        <v>38</v>
      </c>
      <c r="BJ5" s="29"/>
      <c r="BK5" s="29"/>
      <c r="BL5" s="29"/>
      <c r="BM5" s="29"/>
      <c r="BN5" s="29"/>
    </row>
    <row r="6" spans="1:66" ht="17.25" hidden="1">
      <c r="A6" s="6">
        <v>5</v>
      </c>
      <c r="B6" s="7" t="s">
        <v>11</v>
      </c>
      <c r="C6" s="28">
        <v>0</v>
      </c>
      <c r="D6" s="31">
        <v>0</v>
      </c>
      <c r="E6" s="31"/>
      <c r="F6" s="33">
        <v>0</v>
      </c>
      <c r="G6" s="33">
        <v>0</v>
      </c>
      <c r="H6" s="32">
        <v>0</v>
      </c>
      <c r="I6" s="33">
        <f t="shared" ref="I6" si="0">G6+H6</f>
        <v>0</v>
      </c>
      <c r="J6" s="33">
        <v>0</v>
      </c>
      <c r="K6" s="33">
        <v>0</v>
      </c>
      <c r="L6" s="33">
        <v>0</v>
      </c>
      <c r="M6" s="33">
        <v>0</v>
      </c>
      <c r="N6" s="33">
        <f t="shared" ref="N6" si="1">I6-(J6+K6+L6+M6)</f>
        <v>0</v>
      </c>
      <c r="O6" s="33"/>
      <c r="P6" s="6">
        <v>5</v>
      </c>
      <c r="Q6" s="7" t="s">
        <v>11</v>
      </c>
      <c r="R6" s="28">
        <v>0</v>
      </c>
      <c r="S6" s="31">
        <v>0</v>
      </c>
      <c r="T6" s="31"/>
      <c r="U6" s="33">
        <v>0</v>
      </c>
      <c r="V6" s="33">
        <v>0</v>
      </c>
      <c r="W6" s="32">
        <v>0</v>
      </c>
      <c r="X6" s="33">
        <f t="shared" ref="X6" si="2">V6+W6</f>
        <v>0</v>
      </c>
      <c r="Y6" s="33">
        <v>0</v>
      </c>
      <c r="Z6" s="33">
        <v>0</v>
      </c>
      <c r="AA6" s="33">
        <v>0</v>
      </c>
      <c r="AB6" s="33">
        <v>0</v>
      </c>
      <c r="AC6" s="33">
        <f t="shared" ref="AC6" si="3">X6-(Y6+Z6+AA6+AB6)</f>
        <v>0</v>
      </c>
      <c r="AD6" s="33"/>
      <c r="AE6" s="6">
        <v>5</v>
      </c>
      <c r="AF6" s="7" t="s">
        <v>11</v>
      </c>
      <c r="AG6" s="28">
        <v>0</v>
      </c>
      <c r="AH6" s="31">
        <v>0</v>
      </c>
      <c r="AI6" s="31"/>
      <c r="AJ6" s="33">
        <v>0</v>
      </c>
      <c r="AK6" s="33">
        <v>0</v>
      </c>
      <c r="AL6" s="32">
        <v>0</v>
      </c>
      <c r="AM6" s="33">
        <f t="shared" ref="AM6" si="4">AK6+AL6</f>
        <v>0</v>
      </c>
      <c r="AN6" s="33">
        <v>0</v>
      </c>
      <c r="AO6" s="33">
        <v>0</v>
      </c>
      <c r="AP6" s="33">
        <v>0</v>
      </c>
      <c r="AQ6" s="33">
        <v>0</v>
      </c>
      <c r="AR6" s="33">
        <f t="shared" ref="AR6" si="5">AM6-(AN6+AO6+AP6+AQ6)</f>
        <v>0</v>
      </c>
      <c r="AS6" s="33"/>
      <c r="AT6" s="6">
        <v>5</v>
      </c>
      <c r="AU6" s="7" t="s">
        <v>11</v>
      </c>
      <c r="AV6" s="23">
        <v>100000</v>
      </c>
      <c r="AW6" s="23"/>
      <c r="AX6" s="24">
        <f t="shared" ref="AX6" si="6">AW6/AV6*100</f>
        <v>0</v>
      </c>
      <c r="AY6" s="33">
        <v>0</v>
      </c>
      <c r="AZ6" s="25">
        <v>98000</v>
      </c>
      <c r="BA6" s="27">
        <v>0</v>
      </c>
      <c r="BB6" s="33">
        <f t="shared" ref="BB6" si="7">AZ6+BA6</f>
        <v>98000</v>
      </c>
      <c r="BC6" s="33">
        <v>24500</v>
      </c>
      <c r="BD6" s="33">
        <v>24500</v>
      </c>
      <c r="BE6" s="33">
        <v>24500</v>
      </c>
      <c r="BF6" s="33">
        <v>24500</v>
      </c>
      <c r="BG6" s="33">
        <f t="shared" ref="BG6" si="8">BB6-(BC6+BD6+BE6+BF6)</f>
        <v>0</v>
      </c>
      <c r="BH6" s="33"/>
      <c r="BI6" s="33">
        <f t="shared" ref="BI6:BI16" si="9">I6+X6+AM6+BB6</f>
        <v>98000</v>
      </c>
      <c r="BJ6" s="33">
        <f t="shared" ref="BJ6" si="10">J6+Y6+AN6+BC6</f>
        <v>24500</v>
      </c>
      <c r="BK6" s="33">
        <f t="shared" ref="BK6" si="11">K6+Z6+AO6+BD6</f>
        <v>24500</v>
      </c>
      <c r="BL6" s="33">
        <f t="shared" ref="BL6" si="12">L6+AA6+AP6+BE6</f>
        <v>24500</v>
      </c>
      <c r="BM6" s="33">
        <f t="shared" ref="BM6" si="13">M6+AB6+AQ6+BF6</f>
        <v>24500</v>
      </c>
      <c r="BN6" s="33">
        <f t="shared" ref="BN6:BN16" si="14">BI6-(BJ6+BK6+BL6+BM6)</f>
        <v>0</v>
      </c>
    </row>
    <row r="7" spans="1:66" ht="66" hidden="1">
      <c r="A7" s="56" t="s">
        <v>0</v>
      </c>
      <c r="B7" s="13" t="s">
        <v>667</v>
      </c>
      <c r="C7" s="2" t="s">
        <v>226</v>
      </c>
      <c r="D7" s="2" t="s">
        <v>227</v>
      </c>
      <c r="E7" s="2" t="s">
        <v>31</v>
      </c>
      <c r="F7" s="58" t="s">
        <v>592</v>
      </c>
      <c r="G7" s="57"/>
      <c r="H7" s="57"/>
      <c r="I7" s="56" t="s">
        <v>593</v>
      </c>
      <c r="J7" s="16" t="s">
        <v>2</v>
      </c>
      <c r="K7" s="16" t="s">
        <v>3</v>
      </c>
      <c r="L7" s="16" t="s">
        <v>4</v>
      </c>
      <c r="M7" s="16" t="s">
        <v>5</v>
      </c>
      <c r="N7" s="57" t="s">
        <v>6</v>
      </c>
      <c r="O7" s="57"/>
      <c r="P7" s="56" t="s">
        <v>0</v>
      </c>
      <c r="Q7" s="13" t="s">
        <v>590</v>
      </c>
      <c r="R7" s="57"/>
      <c r="S7" s="57"/>
      <c r="T7" s="57"/>
      <c r="U7" s="58" t="s">
        <v>592</v>
      </c>
      <c r="V7" s="57"/>
      <c r="W7" s="57"/>
      <c r="X7" s="56" t="s">
        <v>593</v>
      </c>
      <c r="Y7" s="16" t="s">
        <v>2</v>
      </c>
      <c r="Z7" s="16" t="s">
        <v>3</v>
      </c>
      <c r="AA7" s="16" t="s">
        <v>4</v>
      </c>
      <c r="AB7" s="16" t="s">
        <v>5</v>
      </c>
      <c r="AC7" s="57" t="s">
        <v>6</v>
      </c>
      <c r="AD7" s="57"/>
      <c r="AE7" s="56" t="s">
        <v>0</v>
      </c>
      <c r="AF7" s="13" t="s">
        <v>590</v>
      </c>
      <c r="AG7" s="57"/>
      <c r="AH7" s="57"/>
      <c r="AI7" s="57"/>
      <c r="AJ7" s="58" t="s">
        <v>592</v>
      </c>
      <c r="AK7" s="57"/>
      <c r="AL7" s="57"/>
      <c r="AM7" s="56" t="s">
        <v>593</v>
      </c>
      <c r="AN7" s="16" t="s">
        <v>2</v>
      </c>
      <c r="AO7" s="16" t="s">
        <v>3</v>
      </c>
      <c r="AP7" s="16" t="s">
        <v>4</v>
      </c>
      <c r="AQ7" s="16" t="s">
        <v>5</v>
      </c>
      <c r="AR7" s="57" t="s">
        <v>6</v>
      </c>
      <c r="AS7" s="57"/>
      <c r="AT7" s="56" t="s">
        <v>0</v>
      </c>
      <c r="AU7" s="13" t="s">
        <v>590</v>
      </c>
      <c r="AV7" s="57"/>
      <c r="AW7" s="57"/>
      <c r="AX7" s="57"/>
      <c r="AY7" s="58" t="s">
        <v>592</v>
      </c>
      <c r="AZ7" s="57"/>
      <c r="BA7" s="57"/>
      <c r="BB7" s="56" t="s">
        <v>593</v>
      </c>
      <c r="BC7" s="16" t="s">
        <v>2</v>
      </c>
      <c r="BD7" s="16" t="s">
        <v>3</v>
      </c>
      <c r="BE7" s="16" t="s">
        <v>4</v>
      </c>
      <c r="BF7" s="16" t="s">
        <v>5</v>
      </c>
      <c r="BG7" s="57" t="s">
        <v>6</v>
      </c>
      <c r="BH7" s="17"/>
      <c r="BI7" s="56" t="s">
        <v>593</v>
      </c>
      <c r="BJ7" s="16" t="s">
        <v>2</v>
      </c>
      <c r="BK7" s="16" t="s">
        <v>3</v>
      </c>
      <c r="BL7" s="16" t="s">
        <v>4</v>
      </c>
      <c r="BM7" s="16" t="s">
        <v>5</v>
      </c>
      <c r="BN7" s="57" t="s">
        <v>6</v>
      </c>
    </row>
    <row r="8" spans="1:66" s="112" customFormat="1" ht="12.75">
      <c r="A8" s="14">
        <v>1</v>
      </c>
      <c r="B8" s="106" t="s">
        <v>668</v>
      </c>
      <c r="C8" s="14"/>
      <c r="D8" s="14"/>
      <c r="E8" s="14"/>
      <c r="F8" s="14">
        <v>0</v>
      </c>
      <c r="G8" s="14"/>
      <c r="H8" s="14"/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f>I8-(J8+K8+L8+M8)</f>
        <v>0</v>
      </c>
      <c r="O8" s="14"/>
      <c r="P8" s="14"/>
      <c r="Q8" s="15"/>
      <c r="R8" s="14"/>
      <c r="S8" s="14"/>
      <c r="T8" s="14"/>
      <c r="U8" s="14">
        <v>0</v>
      </c>
      <c r="V8" s="14"/>
      <c r="W8" s="14"/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f>X8-(Y8+Z8+AA8+AB8)</f>
        <v>0</v>
      </c>
      <c r="AD8" s="14"/>
      <c r="AE8" s="14"/>
      <c r="AF8" s="15"/>
      <c r="AG8" s="14"/>
      <c r="AH8" s="14"/>
      <c r="AI8" s="14"/>
      <c r="AJ8" s="14">
        <v>0</v>
      </c>
      <c r="AK8" s="14"/>
      <c r="AL8" s="14"/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f>AM8-(AN8+AO8+AP8+AQ8)</f>
        <v>0</v>
      </c>
      <c r="AS8" s="14"/>
      <c r="AT8" s="14"/>
      <c r="AU8" s="15"/>
      <c r="AV8" s="14"/>
      <c r="AW8" s="14"/>
      <c r="AX8" s="14"/>
      <c r="AY8" s="14">
        <v>0</v>
      </c>
      <c r="AZ8" s="14"/>
      <c r="BA8" s="14"/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f>BB8-(BC8+BD8+BE8+BF8)</f>
        <v>0</v>
      </c>
      <c r="BH8" s="14"/>
      <c r="BI8" s="115">
        <f t="shared" si="9"/>
        <v>0</v>
      </c>
      <c r="BJ8" s="115">
        <f t="shared" ref="BJ8:BJ27" si="15">J8+Y8+AN8+BC8</f>
        <v>0</v>
      </c>
      <c r="BK8" s="115">
        <f t="shared" ref="BK8:BK27" si="16">K8+Z8+AO8+BD8</f>
        <v>0</v>
      </c>
      <c r="BL8" s="115">
        <f t="shared" ref="BL8:BL27" si="17">L8+AA8+AP8+BE8</f>
        <v>0</v>
      </c>
      <c r="BM8" s="115">
        <f t="shared" ref="BM8:BM27" si="18">M8+AB8+AQ8+BF8</f>
        <v>0</v>
      </c>
      <c r="BN8" s="115">
        <f t="shared" si="14"/>
        <v>0</v>
      </c>
    </row>
    <row r="9" spans="1:66" s="112" customFormat="1" ht="12.75">
      <c r="A9" s="14">
        <v>2</v>
      </c>
      <c r="B9" s="106" t="s">
        <v>669</v>
      </c>
      <c r="C9" s="14"/>
      <c r="D9" s="14"/>
      <c r="E9" s="14"/>
      <c r="F9" s="14">
        <v>0</v>
      </c>
      <c r="G9" s="14"/>
      <c r="H9" s="14"/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 t="shared" ref="N9:N27" si="19">I9-(J9+K9+L9+M9)</f>
        <v>0</v>
      </c>
      <c r="O9" s="14"/>
      <c r="P9" s="14"/>
      <c r="Q9" s="15"/>
      <c r="R9" s="14"/>
      <c r="S9" s="14"/>
      <c r="T9" s="14"/>
      <c r="U9" s="14">
        <v>0</v>
      </c>
      <c r="V9" s="14"/>
      <c r="W9" s="14"/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f t="shared" ref="AC9:AC27" si="20">X9-(Y9+Z9+AA9+AB9)</f>
        <v>0</v>
      </c>
      <c r="AD9" s="14"/>
      <c r="AE9" s="14"/>
      <c r="AF9" s="15"/>
      <c r="AG9" s="14"/>
      <c r="AH9" s="14"/>
      <c r="AI9" s="14"/>
      <c r="AJ9" s="14">
        <v>0</v>
      </c>
      <c r="AK9" s="14"/>
      <c r="AL9" s="14"/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f t="shared" ref="AR9:AR27" si="21">AM9-(AN9+AO9+AP9+AQ9)</f>
        <v>0</v>
      </c>
      <c r="AS9" s="14"/>
      <c r="AT9" s="14"/>
      <c r="AU9" s="15"/>
      <c r="AV9" s="14"/>
      <c r="AW9" s="14"/>
      <c r="AX9" s="14"/>
      <c r="AY9" s="14">
        <v>0</v>
      </c>
      <c r="AZ9" s="14"/>
      <c r="BA9" s="14"/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f t="shared" ref="BG9:BG27" si="22">BB9-(BC9+BD9+BE9+BF9)</f>
        <v>0</v>
      </c>
      <c r="BH9" s="14"/>
      <c r="BI9" s="115">
        <f t="shared" si="9"/>
        <v>0</v>
      </c>
      <c r="BJ9" s="115">
        <f t="shared" si="15"/>
        <v>0</v>
      </c>
      <c r="BK9" s="115">
        <f t="shared" si="16"/>
        <v>0</v>
      </c>
      <c r="BL9" s="115">
        <f t="shared" si="17"/>
        <v>0</v>
      </c>
      <c r="BM9" s="115">
        <f t="shared" si="18"/>
        <v>0</v>
      </c>
      <c r="BN9" s="115">
        <f t="shared" si="14"/>
        <v>0</v>
      </c>
    </row>
    <row r="10" spans="1:66" s="112" customFormat="1" ht="12.75">
      <c r="A10" s="14">
        <v>3</v>
      </c>
      <c r="B10" s="106" t="s">
        <v>670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 t="shared" si="19"/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 t="shared" si="20"/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 t="shared" si="21"/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 t="shared" si="22"/>
        <v>0</v>
      </c>
      <c r="BH10" s="14"/>
      <c r="BI10" s="115">
        <f t="shared" si="9"/>
        <v>0</v>
      </c>
      <c r="BJ10" s="115">
        <f t="shared" si="15"/>
        <v>0</v>
      </c>
      <c r="BK10" s="115">
        <f t="shared" si="16"/>
        <v>0</v>
      </c>
      <c r="BL10" s="115">
        <f t="shared" si="17"/>
        <v>0</v>
      </c>
      <c r="BM10" s="115">
        <f t="shared" si="18"/>
        <v>0</v>
      </c>
      <c r="BN10" s="115">
        <f t="shared" si="14"/>
        <v>0</v>
      </c>
    </row>
    <row r="11" spans="1:66" s="112" customFormat="1" ht="12.75">
      <c r="A11" s="14">
        <v>4</v>
      </c>
      <c r="B11" s="106" t="s">
        <v>671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si="19"/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si="20"/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si="21"/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si="22"/>
        <v>0</v>
      </c>
      <c r="BH11" s="14"/>
      <c r="BI11" s="115">
        <f t="shared" si="9"/>
        <v>0</v>
      </c>
      <c r="BJ11" s="115">
        <f t="shared" si="15"/>
        <v>0</v>
      </c>
      <c r="BK11" s="115">
        <f t="shared" si="16"/>
        <v>0</v>
      </c>
      <c r="BL11" s="115">
        <f t="shared" si="17"/>
        <v>0</v>
      </c>
      <c r="BM11" s="115">
        <f t="shared" si="18"/>
        <v>0</v>
      </c>
      <c r="BN11" s="115">
        <f t="shared" si="14"/>
        <v>0</v>
      </c>
    </row>
    <row r="12" spans="1:66" s="112" customFormat="1" ht="12.75">
      <c r="A12" s="14">
        <v>5</v>
      </c>
      <c r="B12" s="106" t="s">
        <v>672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19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0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1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2"/>
        <v>0</v>
      </c>
      <c r="BH12" s="14"/>
      <c r="BI12" s="115">
        <f t="shared" si="9"/>
        <v>0</v>
      </c>
      <c r="BJ12" s="115">
        <f t="shared" si="15"/>
        <v>0</v>
      </c>
      <c r="BK12" s="115">
        <f t="shared" si="16"/>
        <v>0</v>
      </c>
      <c r="BL12" s="115">
        <f t="shared" si="17"/>
        <v>0</v>
      </c>
      <c r="BM12" s="115">
        <f t="shared" si="18"/>
        <v>0</v>
      </c>
      <c r="BN12" s="115">
        <f t="shared" si="14"/>
        <v>0</v>
      </c>
    </row>
    <row r="13" spans="1:66" s="112" customFormat="1" ht="12.75">
      <c r="A13" s="14">
        <v>6</v>
      </c>
      <c r="B13" s="106" t="s">
        <v>673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19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0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1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2"/>
        <v>0</v>
      </c>
      <c r="BH13" s="14"/>
      <c r="BI13" s="115">
        <f t="shared" si="9"/>
        <v>0</v>
      </c>
      <c r="BJ13" s="115">
        <f t="shared" si="15"/>
        <v>0</v>
      </c>
      <c r="BK13" s="115">
        <f t="shared" si="16"/>
        <v>0</v>
      </c>
      <c r="BL13" s="115">
        <f t="shared" si="17"/>
        <v>0</v>
      </c>
      <c r="BM13" s="115">
        <f t="shared" si="18"/>
        <v>0</v>
      </c>
      <c r="BN13" s="115">
        <f t="shared" si="14"/>
        <v>0</v>
      </c>
    </row>
    <row r="14" spans="1:66" s="112" customFormat="1" ht="12.75">
      <c r="A14" s="14">
        <v>7</v>
      </c>
      <c r="B14" s="106" t="s">
        <v>674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19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0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1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2"/>
        <v>0</v>
      </c>
      <c r="BH14" s="14"/>
      <c r="BI14" s="115">
        <f t="shared" si="9"/>
        <v>0</v>
      </c>
      <c r="BJ14" s="115">
        <f t="shared" si="15"/>
        <v>0</v>
      </c>
      <c r="BK14" s="115">
        <f t="shared" si="16"/>
        <v>0</v>
      </c>
      <c r="BL14" s="115">
        <f t="shared" si="17"/>
        <v>0</v>
      </c>
      <c r="BM14" s="115">
        <f t="shared" si="18"/>
        <v>0</v>
      </c>
      <c r="BN14" s="115">
        <f t="shared" si="14"/>
        <v>0</v>
      </c>
    </row>
    <row r="15" spans="1:66" s="112" customFormat="1" ht="12.75">
      <c r="A15" s="14">
        <v>8</v>
      </c>
      <c r="B15" s="106" t="s">
        <v>675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19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20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21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22"/>
        <v>0</v>
      </c>
      <c r="BH15" s="14"/>
      <c r="BI15" s="115">
        <f t="shared" si="9"/>
        <v>0</v>
      </c>
      <c r="BJ15" s="115">
        <f t="shared" si="15"/>
        <v>0</v>
      </c>
      <c r="BK15" s="115">
        <f t="shared" si="16"/>
        <v>0</v>
      </c>
      <c r="BL15" s="115">
        <f t="shared" si="17"/>
        <v>0</v>
      </c>
      <c r="BM15" s="115">
        <f t="shared" si="18"/>
        <v>0</v>
      </c>
      <c r="BN15" s="115">
        <f t="shared" si="14"/>
        <v>0</v>
      </c>
    </row>
    <row r="16" spans="1:66" s="112" customFormat="1" ht="12.75">
      <c r="A16" s="14">
        <v>9</v>
      </c>
      <c r="B16" s="106" t="s">
        <v>676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19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20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21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22"/>
        <v>0</v>
      </c>
      <c r="BH16" s="14"/>
      <c r="BI16" s="115">
        <f t="shared" si="9"/>
        <v>0</v>
      </c>
      <c r="BJ16" s="115">
        <f t="shared" si="15"/>
        <v>0</v>
      </c>
      <c r="BK16" s="115">
        <f t="shared" si="16"/>
        <v>0</v>
      </c>
      <c r="BL16" s="115">
        <f t="shared" si="17"/>
        <v>0</v>
      </c>
      <c r="BM16" s="115">
        <f t="shared" si="18"/>
        <v>0</v>
      </c>
      <c r="BN16" s="115">
        <f t="shared" si="14"/>
        <v>0</v>
      </c>
    </row>
    <row r="17" spans="1:66" s="112" customFormat="1" ht="12.75">
      <c r="A17" s="14">
        <v>10</v>
      </c>
      <c r="B17" s="106" t="s">
        <v>677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19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20"/>
        <v>0</v>
      </c>
      <c r="AD17" s="14"/>
      <c r="AE17" s="14"/>
      <c r="AF17" s="15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21"/>
        <v>0</v>
      </c>
      <c r="AS17" s="14"/>
      <c r="AT17" s="14"/>
      <c r="AU17" s="15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22"/>
        <v>0</v>
      </c>
      <c r="BH17" s="14"/>
      <c r="BI17" s="115">
        <f t="shared" ref="BI17:BI30" si="23">I17+X17+AM17+BB17</f>
        <v>0</v>
      </c>
      <c r="BJ17" s="115">
        <f t="shared" si="15"/>
        <v>0</v>
      </c>
      <c r="BK17" s="115">
        <f t="shared" si="16"/>
        <v>0</v>
      </c>
      <c r="BL17" s="115">
        <f t="shared" si="17"/>
        <v>0</v>
      </c>
      <c r="BM17" s="115">
        <f t="shared" si="18"/>
        <v>0</v>
      </c>
      <c r="BN17" s="115">
        <f t="shared" ref="BN17:BN27" si="24">BI17-(BJ17+BK17+BL17+BM17)</f>
        <v>0</v>
      </c>
    </row>
    <row r="18" spans="1:66" s="112" customFormat="1" ht="12.75">
      <c r="A18" s="14">
        <v>11</v>
      </c>
      <c r="B18" s="106" t="s">
        <v>678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19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20"/>
        <v>0</v>
      </c>
      <c r="AD18" s="14"/>
      <c r="AE18" s="14"/>
      <c r="AF18" s="15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21"/>
        <v>0</v>
      </c>
      <c r="AS18" s="14"/>
      <c r="AT18" s="14"/>
      <c r="AU18" s="15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22"/>
        <v>0</v>
      </c>
      <c r="BH18" s="14"/>
      <c r="BI18" s="115">
        <f t="shared" si="23"/>
        <v>0</v>
      </c>
      <c r="BJ18" s="115">
        <f t="shared" si="15"/>
        <v>0</v>
      </c>
      <c r="BK18" s="115">
        <f t="shared" si="16"/>
        <v>0</v>
      </c>
      <c r="BL18" s="115">
        <f t="shared" si="17"/>
        <v>0</v>
      </c>
      <c r="BM18" s="115">
        <f t="shared" si="18"/>
        <v>0</v>
      </c>
      <c r="BN18" s="115">
        <f t="shared" si="24"/>
        <v>0</v>
      </c>
    </row>
    <row r="19" spans="1:66" s="112" customFormat="1" ht="12.75">
      <c r="A19" s="14">
        <v>12</v>
      </c>
      <c r="B19" s="106" t="s">
        <v>679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19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20"/>
        <v>0</v>
      </c>
      <c r="AD19" s="14"/>
      <c r="AE19" s="14"/>
      <c r="AF19" s="15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21"/>
        <v>0</v>
      </c>
      <c r="AS19" s="14"/>
      <c r="AT19" s="14"/>
      <c r="AU19" s="15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22"/>
        <v>0</v>
      </c>
      <c r="BH19" s="14"/>
      <c r="BI19" s="115">
        <f t="shared" si="23"/>
        <v>0</v>
      </c>
      <c r="BJ19" s="115">
        <f t="shared" si="15"/>
        <v>0</v>
      </c>
      <c r="BK19" s="115">
        <f t="shared" si="16"/>
        <v>0</v>
      </c>
      <c r="BL19" s="115">
        <f t="shared" si="17"/>
        <v>0</v>
      </c>
      <c r="BM19" s="115">
        <f t="shared" si="18"/>
        <v>0</v>
      </c>
      <c r="BN19" s="115">
        <f t="shared" si="24"/>
        <v>0</v>
      </c>
    </row>
    <row r="20" spans="1:66" s="112" customFormat="1" ht="12.75">
      <c r="A20" s="14">
        <v>13</v>
      </c>
      <c r="B20" s="106" t="s">
        <v>680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19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20"/>
        <v>0</v>
      </c>
      <c r="AD20" s="14"/>
      <c r="AE20" s="14"/>
      <c r="AF20" s="15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21"/>
        <v>0</v>
      </c>
      <c r="AS20" s="14"/>
      <c r="AT20" s="14"/>
      <c r="AU20" s="15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22"/>
        <v>0</v>
      </c>
      <c r="BH20" s="14"/>
      <c r="BI20" s="115">
        <f t="shared" si="23"/>
        <v>0</v>
      </c>
      <c r="BJ20" s="115">
        <f t="shared" si="15"/>
        <v>0</v>
      </c>
      <c r="BK20" s="115">
        <f t="shared" si="16"/>
        <v>0</v>
      </c>
      <c r="BL20" s="115">
        <f t="shared" si="17"/>
        <v>0</v>
      </c>
      <c r="BM20" s="115">
        <f t="shared" si="18"/>
        <v>0</v>
      </c>
      <c r="BN20" s="115">
        <f t="shared" si="24"/>
        <v>0</v>
      </c>
    </row>
    <row r="21" spans="1:66" s="112" customFormat="1" ht="12.75">
      <c r="A21" s="14">
        <v>14</v>
      </c>
      <c r="B21" s="106" t="s">
        <v>681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19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20"/>
        <v>0</v>
      </c>
      <c r="AD21" s="14"/>
      <c r="AE21" s="14"/>
      <c r="AF21" s="15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21"/>
        <v>0</v>
      </c>
      <c r="AS21" s="14"/>
      <c r="AT21" s="14"/>
      <c r="AU21" s="15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22"/>
        <v>0</v>
      </c>
      <c r="BH21" s="14"/>
      <c r="BI21" s="115">
        <f t="shared" si="23"/>
        <v>0</v>
      </c>
      <c r="BJ21" s="115">
        <f t="shared" si="15"/>
        <v>0</v>
      </c>
      <c r="BK21" s="115">
        <f t="shared" si="16"/>
        <v>0</v>
      </c>
      <c r="BL21" s="115">
        <f t="shared" si="17"/>
        <v>0</v>
      </c>
      <c r="BM21" s="115">
        <f t="shared" si="18"/>
        <v>0</v>
      </c>
      <c r="BN21" s="115">
        <f t="shared" si="24"/>
        <v>0</v>
      </c>
    </row>
    <row r="22" spans="1:66" s="112" customFormat="1" ht="12.75">
      <c r="A22" s="14">
        <v>15</v>
      </c>
      <c r="B22" s="106" t="s">
        <v>682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19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20"/>
        <v>0</v>
      </c>
      <c r="AD22" s="14"/>
      <c r="AE22" s="14"/>
      <c r="AF22" s="15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21"/>
        <v>0</v>
      </c>
      <c r="AS22" s="14"/>
      <c r="AT22" s="14"/>
      <c r="AU22" s="15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22"/>
        <v>0</v>
      </c>
      <c r="BH22" s="14"/>
      <c r="BI22" s="115">
        <f t="shared" si="23"/>
        <v>0</v>
      </c>
      <c r="BJ22" s="115">
        <f t="shared" si="15"/>
        <v>0</v>
      </c>
      <c r="BK22" s="115">
        <f t="shared" si="16"/>
        <v>0</v>
      </c>
      <c r="BL22" s="115">
        <f t="shared" si="17"/>
        <v>0</v>
      </c>
      <c r="BM22" s="115">
        <f t="shared" si="18"/>
        <v>0</v>
      </c>
      <c r="BN22" s="115">
        <f t="shared" si="24"/>
        <v>0</v>
      </c>
    </row>
    <row r="23" spans="1:66" s="112" customFormat="1" ht="12.75">
      <c r="A23" s="14">
        <v>16</v>
      </c>
      <c r="B23" s="106" t="s">
        <v>696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19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20"/>
        <v>0</v>
      </c>
      <c r="AD23" s="14"/>
      <c r="AE23" s="14"/>
      <c r="AF23" s="15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21"/>
        <v>0</v>
      </c>
      <c r="AS23" s="14"/>
      <c r="AT23" s="14"/>
      <c r="AU23" s="15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22"/>
        <v>0</v>
      </c>
      <c r="BH23" s="14"/>
      <c r="BI23" s="115">
        <f t="shared" si="23"/>
        <v>0</v>
      </c>
      <c r="BJ23" s="115">
        <f t="shared" si="15"/>
        <v>0</v>
      </c>
      <c r="BK23" s="115">
        <f t="shared" si="16"/>
        <v>0</v>
      </c>
      <c r="BL23" s="115">
        <f t="shared" si="17"/>
        <v>0</v>
      </c>
      <c r="BM23" s="115">
        <f t="shared" si="18"/>
        <v>0</v>
      </c>
      <c r="BN23" s="115">
        <f t="shared" si="24"/>
        <v>0</v>
      </c>
    </row>
    <row r="24" spans="1:66" s="112" customFormat="1" ht="12.75">
      <c r="A24" s="14">
        <v>17</v>
      </c>
      <c r="B24" s="106" t="s">
        <v>683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19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20"/>
        <v>0</v>
      </c>
      <c r="AD24" s="14"/>
      <c r="AE24" s="14"/>
      <c r="AF24" s="15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21"/>
        <v>0</v>
      </c>
      <c r="AS24" s="14"/>
      <c r="AT24" s="14"/>
      <c r="AU24" s="15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22"/>
        <v>0</v>
      </c>
      <c r="BH24" s="14"/>
      <c r="BI24" s="115">
        <f t="shared" si="23"/>
        <v>0</v>
      </c>
      <c r="BJ24" s="115">
        <f t="shared" si="15"/>
        <v>0</v>
      </c>
      <c r="BK24" s="115">
        <f t="shared" si="16"/>
        <v>0</v>
      </c>
      <c r="BL24" s="115">
        <f t="shared" si="17"/>
        <v>0</v>
      </c>
      <c r="BM24" s="115">
        <f t="shared" si="18"/>
        <v>0</v>
      </c>
      <c r="BN24" s="115">
        <f t="shared" si="24"/>
        <v>0</v>
      </c>
    </row>
    <row r="25" spans="1:66" s="112" customFormat="1" ht="12.75">
      <c r="A25" s="14">
        <v>18</v>
      </c>
      <c r="B25" s="106" t="s">
        <v>685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19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20"/>
        <v>0</v>
      </c>
      <c r="AD25" s="14"/>
      <c r="AE25" s="14"/>
      <c r="AF25" s="15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21"/>
        <v>0</v>
      </c>
      <c r="AS25" s="14"/>
      <c r="AT25" s="14"/>
      <c r="AU25" s="15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22"/>
        <v>0</v>
      </c>
      <c r="BH25" s="14"/>
      <c r="BI25" s="115">
        <f t="shared" si="23"/>
        <v>0</v>
      </c>
      <c r="BJ25" s="115">
        <f t="shared" si="15"/>
        <v>0</v>
      </c>
      <c r="BK25" s="115">
        <f t="shared" si="16"/>
        <v>0</v>
      </c>
      <c r="BL25" s="115">
        <f t="shared" si="17"/>
        <v>0</v>
      </c>
      <c r="BM25" s="115">
        <f t="shared" si="18"/>
        <v>0</v>
      </c>
      <c r="BN25" s="115">
        <f t="shared" si="24"/>
        <v>0</v>
      </c>
    </row>
    <row r="26" spans="1:66" s="112" customFormat="1" ht="12.75">
      <c r="A26" s="14">
        <v>19</v>
      </c>
      <c r="B26" s="106" t="s">
        <v>686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19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20"/>
        <v>0</v>
      </c>
      <c r="AD26" s="14"/>
      <c r="AE26" s="14"/>
      <c r="AF26" s="15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21"/>
        <v>0</v>
      </c>
      <c r="AS26" s="14"/>
      <c r="AT26" s="14"/>
      <c r="AU26" s="15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22"/>
        <v>0</v>
      </c>
      <c r="BH26" s="14"/>
      <c r="BI26" s="115">
        <f t="shared" si="23"/>
        <v>0</v>
      </c>
      <c r="BJ26" s="115">
        <f t="shared" si="15"/>
        <v>0</v>
      </c>
      <c r="BK26" s="115">
        <f t="shared" si="16"/>
        <v>0</v>
      </c>
      <c r="BL26" s="115">
        <f t="shared" si="17"/>
        <v>0</v>
      </c>
      <c r="BM26" s="115">
        <f t="shared" si="18"/>
        <v>0</v>
      </c>
      <c r="BN26" s="115">
        <f t="shared" si="24"/>
        <v>0</v>
      </c>
    </row>
    <row r="27" spans="1:66" s="112" customFormat="1" ht="12.75">
      <c r="A27" s="14">
        <v>20</v>
      </c>
      <c r="B27" s="107" t="s">
        <v>687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19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20"/>
        <v>0</v>
      </c>
      <c r="AD27" s="14"/>
      <c r="AE27" s="14"/>
      <c r="AF27" s="15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21"/>
        <v>0</v>
      </c>
      <c r="AS27" s="14"/>
      <c r="AT27" s="14"/>
      <c r="AU27" s="15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22"/>
        <v>0</v>
      </c>
      <c r="BH27" s="14"/>
      <c r="BI27" s="115">
        <f t="shared" si="23"/>
        <v>0</v>
      </c>
      <c r="BJ27" s="115">
        <f t="shared" si="15"/>
        <v>0</v>
      </c>
      <c r="BK27" s="115">
        <f t="shared" si="16"/>
        <v>0</v>
      </c>
      <c r="BL27" s="115">
        <f t="shared" si="17"/>
        <v>0</v>
      </c>
      <c r="BM27" s="115">
        <f t="shared" si="18"/>
        <v>0</v>
      </c>
      <c r="BN27" s="115">
        <f t="shared" si="24"/>
        <v>0</v>
      </c>
    </row>
    <row r="28" spans="1:66" s="127" customFormat="1" ht="12.75">
      <c r="A28" s="208" t="s">
        <v>12</v>
      </c>
      <c r="B28" s="208"/>
      <c r="C28" s="132"/>
      <c r="D28" s="132"/>
      <c r="E28" s="132"/>
      <c r="F28" s="132">
        <f>SUM(F8:F27)</f>
        <v>0</v>
      </c>
      <c r="G28" s="132">
        <f t="shared" ref="G28:N28" si="25">SUM(G8:G27)</f>
        <v>0</v>
      </c>
      <c r="H28" s="132">
        <f t="shared" si="25"/>
        <v>0</v>
      </c>
      <c r="I28" s="132">
        <f t="shared" si="25"/>
        <v>0</v>
      </c>
      <c r="J28" s="132">
        <f t="shared" si="25"/>
        <v>0</v>
      </c>
      <c r="K28" s="132">
        <f t="shared" si="25"/>
        <v>0</v>
      </c>
      <c r="L28" s="132">
        <f t="shared" si="25"/>
        <v>0</v>
      </c>
      <c r="M28" s="132">
        <f t="shared" si="25"/>
        <v>0</v>
      </c>
      <c r="N28" s="132">
        <f t="shared" si="25"/>
        <v>0</v>
      </c>
      <c r="O28" s="132"/>
      <c r="P28" s="208" t="s">
        <v>12</v>
      </c>
      <c r="Q28" s="208"/>
      <c r="R28" s="132"/>
      <c r="S28" s="132"/>
      <c r="T28" s="132"/>
      <c r="U28" s="132">
        <f>SUM(U8:U27)</f>
        <v>0</v>
      </c>
      <c r="V28" s="132">
        <f t="shared" ref="V28" si="26">SUM(V8:V27)</f>
        <v>0</v>
      </c>
      <c r="W28" s="132">
        <f t="shared" ref="W28" si="27">SUM(W8:W27)</f>
        <v>0</v>
      </c>
      <c r="X28" s="132">
        <f t="shared" ref="X28" si="28">SUM(X8:X27)</f>
        <v>0</v>
      </c>
      <c r="Y28" s="132">
        <f t="shared" ref="Y28" si="29">SUM(Y8:Y27)</f>
        <v>0</v>
      </c>
      <c r="Z28" s="132">
        <f t="shared" ref="Z28" si="30">SUM(Z8:Z27)</f>
        <v>0</v>
      </c>
      <c r="AA28" s="132">
        <f t="shared" ref="AA28" si="31">SUM(AA8:AA27)</f>
        <v>0</v>
      </c>
      <c r="AB28" s="132">
        <f t="shared" ref="AB28" si="32">SUM(AB8:AB27)</f>
        <v>0</v>
      </c>
      <c r="AC28" s="132">
        <f t="shared" ref="AC28" si="33">SUM(AC8:AC27)</f>
        <v>0</v>
      </c>
      <c r="AD28" s="132"/>
      <c r="AE28" s="208" t="s">
        <v>12</v>
      </c>
      <c r="AF28" s="208"/>
      <c r="AG28" s="132"/>
      <c r="AH28" s="132"/>
      <c r="AI28" s="132"/>
      <c r="AJ28" s="132">
        <f>SUM(AJ8:AJ27)</f>
        <v>0</v>
      </c>
      <c r="AK28" s="132">
        <f t="shared" ref="AK28" si="34">SUM(AK8:AK27)</f>
        <v>0</v>
      </c>
      <c r="AL28" s="132">
        <f t="shared" ref="AL28" si="35">SUM(AL8:AL27)</f>
        <v>0</v>
      </c>
      <c r="AM28" s="132">
        <f t="shared" ref="AM28" si="36">SUM(AM8:AM27)</f>
        <v>0</v>
      </c>
      <c r="AN28" s="132">
        <f t="shared" ref="AN28" si="37">SUM(AN8:AN27)</f>
        <v>0</v>
      </c>
      <c r="AO28" s="132">
        <f t="shared" ref="AO28" si="38">SUM(AO8:AO27)</f>
        <v>0</v>
      </c>
      <c r="AP28" s="132">
        <f t="shared" ref="AP28" si="39">SUM(AP8:AP27)</f>
        <v>0</v>
      </c>
      <c r="AQ28" s="132">
        <f t="shared" ref="AQ28" si="40">SUM(AQ8:AQ27)</f>
        <v>0</v>
      </c>
      <c r="AR28" s="132">
        <f t="shared" ref="AR28" si="41">SUM(AR8:AR27)</f>
        <v>0</v>
      </c>
      <c r="AS28" s="132"/>
      <c r="AT28" s="208" t="s">
        <v>12</v>
      </c>
      <c r="AU28" s="208"/>
      <c r="AV28" s="132"/>
      <c r="AW28" s="132"/>
      <c r="AX28" s="132"/>
      <c r="AY28" s="132">
        <f>SUM(AY8:AY27)</f>
        <v>0</v>
      </c>
      <c r="AZ28" s="132">
        <f t="shared" ref="AZ28" si="42">SUM(AZ8:AZ27)</f>
        <v>0</v>
      </c>
      <c r="BA28" s="132">
        <f t="shared" ref="BA28" si="43">SUM(BA8:BA27)</f>
        <v>0</v>
      </c>
      <c r="BB28" s="132">
        <f t="shared" ref="BB28" si="44">SUM(BB8:BB27)</f>
        <v>0</v>
      </c>
      <c r="BC28" s="132">
        <f t="shared" ref="BC28" si="45">SUM(BC8:BC27)</f>
        <v>0</v>
      </c>
      <c r="BD28" s="132">
        <f t="shared" ref="BD28" si="46">SUM(BD8:BD27)</f>
        <v>0</v>
      </c>
      <c r="BE28" s="132">
        <f t="shared" ref="BE28" si="47">SUM(BE8:BE27)</f>
        <v>0</v>
      </c>
      <c r="BF28" s="132">
        <f t="shared" ref="BF28" si="48">SUM(BF8:BF27)</f>
        <v>0</v>
      </c>
      <c r="BG28" s="132">
        <f t="shared" ref="BG28" si="49">SUM(BG8:BG27)</f>
        <v>0</v>
      </c>
      <c r="BH28" s="132"/>
      <c r="BI28" s="182">
        <f t="shared" si="23"/>
        <v>0</v>
      </c>
      <c r="BJ28" s="132">
        <f>SUM(BJ8:BJ27)</f>
        <v>0</v>
      </c>
      <c r="BK28" s="132">
        <f>SUM(BK8:BK27)</f>
        <v>0</v>
      </c>
      <c r="BL28" s="132">
        <f>SUM(BL8:BL27)</f>
        <v>0</v>
      </c>
      <c r="BM28" s="132">
        <f>SUM(BM8:BM27)</f>
        <v>0</v>
      </c>
      <c r="BN28" s="132">
        <f>SUM(BN8:BN27)</f>
        <v>0</v>
      </c>
    </row>
    <row r="29" spans="1:66" s="127" customFormat="1" ht="12.75">
      <c r="A29" s="202" t="s">
        <v>591</v>
      </c>
      <c r="B29" s="202"/>
      <c r="C29" s="125"/>
      <c r="D29" s="125"/>
      <c r="E29" s="125"/>
      <c r="F29" s="126">
        <f>F30-F28</f>
        <v>0</v>
      </c>
      <c r="G29" s="126">
        <f t="shared" ref="G29:N29" si="50">G30-G28</f>
        <v>0</v>
      </c>
      <c r="H29" s="126">
        <f t="shared" si="50"/>
        <v>0</v>
      </c>
      <c r="I29" s="126">
        <f t="shared" si="50"/>
        <v>0</v>
      </c>
      <c r="J29" s="126">
        <f t="shared" si="50"/>
        <v>0</v>
      </c>
      <c r="K29" s="126">
        <f t="shared" si="50"/>
        <v>0</v>
      </c>
      <c r="L29" s="126">
        <f t="shared" si="50"/>
        <v>0</v>
      </c>
      <c r="M29" s="126">
        <f t="shared" si="50"/>
        <v>0</v>
      </c>
      <c r="N29" s="126">
        <f t="shared" si="50"/>
        <v>0</v>
      </c>
      <c r="O29" s="125"/>
      <c r="P29" s="202" t="s">
        <v>591</v>
      </c>
      <c r="Q29" s="202"/>
      <c r="R29" s="125"/>
      <c r="S29" s="125"/>
      <c r="T29" s="125"/>
      <c r="U29" s="126">
        <f>U30-U28</f>
        <v>0</v>
      </c>
      <c r="V29" s="126">
        <f t="shared" ref="V29" si="51">V30-V28</f>
        <v>0</v>
      </c>
      <c r="W29" s="126">
        <f t="shared" ref="W29" si="52">W30-W28</f>
        <v>0</v>
      </c>
      <c r="X29" s="126">
        <f t="shared" ref="X29" si="53">X30-X28</f>
        <v>0</v>
      </c>
      <c r="Y29" s="126">
        <f t="shared" ref="Y29" si="54">Y30-Y28</f>
        <v>0</v>
      </c>
      <c r="Z29" s="126">
        <f t="shared" ref="Z29" si="55">Z30-Z28</f>
        <v>0</v>
      </c>
      <c r="AA29" s="126">
        <f t="shared" ref="AA29" si="56">AA30-AA28</f>
        <v>0</v>
      </c>
      <c r="AB29" s="126">
        <f t="shared" ref="AB29" si="57">AB30-AB28</f>
        <v>0</v>
      </c>
      <c r="AC29" s="126">
        <f t="shared" ref="AC29" si="58">AC30-AC28</f>
        <v>0</v>
      </c>
      <c r="AD29" s="125"/>
      <c r="AE29" s="202" t="s">
        <v>591</v>
      </c>
      <c r="AF29" s="202"/>
      <c r="AG29" s="125"/>
      <c r="AH29" s="125"/>
      <c r="AI29" s="125"/>
      <c r="AJ29" s="126">
        <f>AJ30-AJ28</f>
        <v>0</v>
      </c>
      <c r="AK29" s="126">
        <f t="shared" ref="AK29" si="59">AK30-AK28</f>
        <v>0</v>
      </c>
      <c r="AL29" s="126">
        <f t="shared" ref="AL29" si="60">AL30-AL28</f>
        <v>0</v>
      </c>
      <c r="AM29" s="126">
        <f t="shared" ref="AM29" si="61">AM30-AM28</f>
        <v>0</v>
      </c>
      <c r="AN29" s="126">
        <f t="shared" ref="AN29" si="62">AN30-AN28</f>
        <v>0</v>
      </c>
      <c r="AO29" s="126">
        <f t="shared" ref="AO29" si="63">AO30-AO28</f>
        <v>0</v>
      </c>
      <c r="AP29" s="126">
        <f t="shared" ref="AP29" si="64">AP30-AP28</f>
        <v>0</v>
      </c>
      <c r="AQ29" s="126">
        <f t="shared" ref="AQ29" si="65">AQ30-AQ28</f>
        <v>0</v>
      </c>
      <c r="AR29" s="126">
        <f t="shared" ref="AR29" si="66">AR30-AR28</f>
        <v>0</v>
      </c>
      <c r="AS29" s="125"/>
      <c r="AT29" s="202" t="s">
        <v>591</v>
      </c>
      <c r="AU29" s="202"/>
      <c r="AV29" s="125"/>
      <c r="AW29" s="125"/>
      <c r="AX29" s="125"/>
      <c r="AY29" s="126">
        <f>AY30-AY28</f>
        <v>0</v>
      </c>
      <c r="AZ29" s="126">
        <f t="shared" ref="AZ29" si="67">AZ30-AZ28</f>
        <v>98000</v>
      </c>
      <c r="BA29" s="126">
        <f t="shared" ref="BA29" si="68">BA30-BA28</f>
        <v>0</v>
      </c>
      <c r="BB29" s="126">
        <f t="shared" ref="BB29" si="69">BB30-BB28</f>
        <v>98000</v>
      </c>
      <c r="BC29" s="126">
        <f t="shared" ref="BC29" si="70">BC30-BC28</f>
        <v>24500</v>
      </c>
      <c r="BD29" s="126">
        <f t="shared" ref="BD29" si="71">BD30-BD28</f>
        <v>24500</v>
      </c>
      <c r="BE29" s="126">
        <f t="shared" ref="BE29" si="72">BE30-BE28</f>
        <v>24500</v>
      </c>
      <c r="BF29" s="126">
        <f t="shared" ref="BF29" si="73">BF30-BF28</f>
        <v>24500</v>
      </c>
      <c r="BG29" s="126">
        <f t="shared" ref="BG29" si="74">BG30-BG28</f>
        <v>0</v>
      </c>
      <c r="BH29" s="125"/>
      <c r="BI29" s="183">
        <f t="shared" si="23"/>
        <v>98000</v>
      </c>
      <c r="BJ29" s="125"/>
      <c r="BK29" s="125"/>
      <c r="BL29" s="125"/>
      <c r="BM29" s="125"/>
      <c r="BN29" s="125"/>
    </row>
    <row r="30" spans="1:66" s="127" customFormat="1" ht="12.75">
      <c r="A30" s="203" t="s">
        <v>13</v>
      </c>
      <c r="B30" s="203"/>
      <c r="C30" s="128"/>
      <c r="D30" s="128"/>
      <c r="E30" s="128"/>
      <c r="F30" s="129">
        <f>F6</f>
        <v>0</v>
      </c>
      <c r="G30" s="129">
        <f t="shared" ref="G30:N30" si="75">G6</f>
        <v>0</v>
      </c>
      <c r="H30" s="129">
        <f t="shared" si="75"/>
        <v>0</v>
      </c>
      <c r="I30" s="129">
        <f t="shared" si="75"/>
        <v>0</v>
      </c>
      <c r="J30" s="129">
        <f t="shared" si="75"/>
        <v>0</v>
      </c>
      <c r="K30" s="129">
        <f t="shared" si="75"/>
        <v>0</v>
      </c>
      <c r="L30" s="129">
        <f t="shared" si="75"/>
        <v>0</v>
      </c>
      <c r="M30" s="129">
        <f t="shared" si="75"/>
        <v>0</v>
      </c>
      <c r="N30" s="129">
        <f t="shared" si="75"/>
        <v>0</v>
      </c>
      <c r="O30" s="128"/>
      <c r="P30" s="203" t="s">
        <v>13</v>
      </c>
      <c r="Q30" s="203"/>
      <c r="R30" s="128"/>
      <c r="S30" s="128"/>
      <c r="T30" s="128"/>
      <c r="U30" s="129">
        <f>U6</f>
        <v>0</v>
      </c>
      <c r="V30" s="129">
        <f t="shared" ref="V30:AC30" si="76">V6</f>
        <v>0</v>
      </c>
      <c r="W30" s="129">
        <f t="shared" si="76"/>
        <v>0</v>
      </c>
      <c r="X30" s="129">
        <f t="shared" si="76"/>
        <v>0</v>
      </c>
      <c r="Y30" s="129">
        <f t="shared" si="76"/>
        <v>0</v>
      </c>
      <c r="Z30" s="129">
        <f t="shared" si="76"/>
        <v>0</v>
      </c>
      <c r="AA30" s="129">
        <f t="shared" si="76"/>
        <v>0</v>
      </c>
      <c r="AB30" s="129">
        <f t="shared" si="76"/>
        <v>0</v>
      </c>
      <c r="AC30" s="129">
        <f t="shared" si="76"/>
        <v>0</v>
      </c>
      <c r="AD30" s="128"/>
      <c r="AE30" s="203" t="s">
        <v>13</v>
      </c>
      <c r="AF30" s="203"/>
      <c r="AG30" s="128"/>
      <c r="AH30" s="128"/>
      <c r="AI30" s="128"/>
      <c r="AJ30" s="129">
        <f>AJ6</f>
        <v>0</v>
      </c>
      <c r="AK30" s="129">
        <f t="shared" ref="AK30:AR30" si="77">AK6</f>
        <v>0</v>
      </c>
      <c r="AL30" s="129">
        <f t="shared" si="77"/>
        <v>0</v>
      </c>
      <c r="AM30" s="129">
        <f t="shared" si="77"/>
        <v>0</v>
      </c>
      <c r="AN30" s="129">
        <f t="shared" si="77"/>
        <v>0</v>
      </c>
      <c r="AO30" s="129">
        <f t="shared" si="77"/>
        <v>0</v>
      </c>
      <c r="AP30" s="129">
        <f t="shared" si="77"/>
        <v>0</v>
      </c>
      <c r="AQ30" s="129">
        <f t="shared" si="77"/>
        <v>0</v>
      </c>
      <c r="AR30" s="129">
        <f t="shared" si="77"/>
        <v>0</v>
      </c>
      <c r="AS30" s="128"/>
      <c r="AT30" s="203" t="s">
        <v>13</v>
      </c>
      <c r="AU30" s="203"/>
      <c r="AV30" s="128"/>
      <c r="AW30" s="128"/>
      <c r="AX30" s="128"/>
      <c r="AY30" s="129">
        <f>AY6</f>
        <v>0</v>
      </c>
      <c r="AZ30" s="129">
        <f t="shared" ref="AZ30:BG30" si="78">AZ6</f>
        <v>98000</v>
      </c>
      <c r="BA30" s="129">
        <f t="shared" si="78"/>
        <v>0</v>
      </c>
      <c r="BB30" s="129">
        <f t="shared" si="78"/>
        <v>98000</v>
      </c>
      <c r="BC30" s="129">
        <f t="shared" si="78"/>
        <v>24500</v>
      </c>
      <c r="BD30" s="129">
        <f t="shared" si="78"/>
        <v>24500</v>
      </c>
      <c r="BE30" s="129">
        <f t="shared" si="78"/>
        <v>24500</v>
      </c>
      <c r="BF30" s="129">
        <f t="shared" si="78"/>
        <v>24500</v>
      </c>
      <c r="BG30" s="129">
        <f t="shared" si="78"/>
        <v>0</v>
      </c>
      <c r="BH30" s="128"/>
      <c r="BI30" s="184">
        <f t="shared" si="23"/>
        <v>98000</v>
      </c>
      <c r="BJ30" s="128"/>
      <c r="BK30" s="128"/>
      <c r="BL30" s="128"/>
      <c r="BM30" s="128"/>
      <c r="BN30" s="128"/>
    </row>
  </sheetData>
  <mergeCells count="26">
    <mergeCell ref="AE28:AF28"/>
    <mergeCell ref="AE29:AF29"/>
    <mergeCell ref="AE30:AF30"/>
    <mergeCell ref="AT28:AU28"/>
    <mergeCell ref="AT29:AU29"/>
    <mergeCell ref="AT30:AU30"/>
    <mergeCell ref="A28:B28"/>
    <mergeCell ref="A29:B29"/>
    <mergeCell ref="A30:B30"/>
    <mergeCell ref="P28:Q28"/>
    <mergeCell ref="P29:Q29"/>
    <mergeCell ref="P30:Q30"/>
    <mergeCell ref="BI1:BN3"/>
    <mergeCell ref="AE1:AS1"/>
    <mergeCell ref="AE2:AS2"/>
    <mergeCell ref="A1:B3"/>
    <mergeCell ref="AE3:AS3"/>
    <mergeCell ref="AT1:BH1"/>
    <mergeCell ref="AT2:BH2"/>
    <mergeCell ref="AT3:BH3"/>
    <mergeCell ref="P1:AD1"/>
    <mergeCell ref="P2:AD2"/>
    <mergeCell ref="P3:AD3"/>
    <mergeCell ref="C1:O1"/>
    <mergeCell ref="C2:O2"/>
    <mergeCell ref="C3:O3"/>
  </mergeCells>
  <printOptions horizontalCentered="1"/>
  <pageMargins left="0.7" right="0.7" top="1.19" bottom="0.75" header="0.7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Y32"/>
  <sheetViews>
    <sheetView zoomScale="60" zoomScaleNormal="60" workbookViewId="0">
      <pane xSplit="2" ySplit="5" topLeftCell="FE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5.28515625" style="1" customWidth="1"/>
    <col min="2" max="2" width="22.1406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17.5703125" style="1" customWidth="1"/>
    <col min="7" max="7" width="11.85546875" style="1" hidden="1" customWidth="1"/>
    <col min="8" max="8" width="11.42578125" style="1" hidden="1" customWidth="1"/>
    <col min="9" max="9" width="11.8554687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0" style="1" hidden="1" customWidth="1"/>
    <col min="17" max="17" width="20.5703125" style="1" hidden="1" customWidth="1"/>
    <col min="18" max="18" width="13.85546875" style="1" hidden="1" customWidth="1"/>
    <col min="19" max="19" width="14.140625" style="1" hidden="1" customWidth="1"/>
    <col min="20" max="20" width="11.140625" style="1" hidden="1" customWidth="1"/>
    <col min="21" max="21" width="18.85546875" style="1" customWidth="1"/>
    <col min="22" max="22" width="18.85546875" style="18" customWidth="1"/>
    <col min="23" max="23" width="18.85546875" style="18" hidden="1" customWidth="1"/>
    <col min="24" max="25" width="15.42578125" style="1" hidden="1" customWidth="1"/>
    <col min="26" max="26" width="15.42578125" style="1" customWidth="1"/>
    <col min="27" max="27" width="15.5703125" style="1" customWidth="1"/>
    <col min="28" max="28" width="14.42578125" style="1" customWidth="1"/>
    <col min="29" max="29" width="15.140625" style="1" customWidth="1"/>
    <col min="30" max="30" width="14.85546875" style="1" customWidth="1"/>
    <col min="31" max="34" width="0" style="1" hidden="1" customWidth="1"/>
    <col min="35" max="36" width="12" style="1" hidden="1" customWidth="1"/>
    <col min="37" max="37" width="0" style="1" hidden="1" customWidth="1"/>
    <col min="38" max="38" width="11.85546875" style="1" customWidth="1"/>
    <col min="39" max="40" width="12.85546875" style="1" hidden="1" customWidth="1"/>
    <col min="41" max="41" width="12.85546875" style="1" customWidth="1"/>
    <col min="42" max="45" width="11.85546875" style="1" customWidth="1"/>
    <col min="46" max="52" width="0" style="1" hidden="1" customWidth="1"/>
    <col min="53" max="53" width="14.7109375" style="1" customWidth="1"/>
    <col min="54" max="55" width="0" style="1" hidden="1" customWidth="1"/>
    <col min="56" max="56" width="12.42578125" style="1" customWidth="1"/>
    <col min="57" max="67" width="0" style="1" hidden="1" customWidth="1"/>
    <col min="68" max="68" width="27.7109375" style="1" customWidth="1"/>
    <col min="69" max="70" width="0" style="1" hidden="1" customWidth="1"/>
    <col min="71" max="71" width="15.7109375" style="1" customWidth="1"/>
    <col min="72" max="82" width="0" style="1" hidden="1" customWidth="1"/>
    <col min="83" max="83" width="17.85546875" style="1" customWidth="1"/>
    <col min="84" max="85" width="0" style="1" hidden="1" customWidth="1"/>
    <col min="86" max="86" width="13.28515625" style="1" customWidth="1"/>
    <col min="87" max="94" width="0" style="1" hidden="1" customWidth="1"/>
    <col min="95" max="96" width="12.85546875" style="1" hidden="1" customWidth="1"/>
    <col min="97" max="97" width="0" style="1" hidden="1" customWidth="1"/>
    <col min="98" max="98" width="14" style="1" customWidth="1"/>
    <col min="99" max="100" width="14" style="1" hidden="1" customWidth="1"/>
    <col min="101" max="101" width="14" style="1" customWidth="1"/>
    <col min="102" max="105" width="11.42578125" style="1" customWidth="1"/>
    <col min="106" max="112" width="0" style="1" hidden="1" customWidth="1"/>
    <col min="113" max="113" width="24.85546875" style="1" customWidth="1"/>
    <col min="114" max="115" width="0" style="1" hidden="1" customWidth="1"/>
    <col min="116" max="116" width="17.28515625" style="1" customWidth="1"/>
    <col min="117" max="122" width="0" style="1" hidden="1" customWidth="1"/>
    <col min="123" max="127" width="0" style="18" hidden="1" customWidth="1"/>
    <col min="128" max="128" width="12.5703125" style="18" customWidth="1"/>
    <col min="129" max="129" width="12.42578125" style="18" hidden="1" customWidth="1"/>
    <col min="130" max="130" width="0" style="18" hidden="1" customWidth="1"/>
    <col min="131" max="131" width="11.85546875" style="18" customWidth="1"/>
    <col min="132" max="135" width="10.42578125" style="18" customWidth="1"/>
    <col min="136" max="137" width="0" style="18" hidden="1" customWidth="1"/>
    <col min="138" max="138" width="0" style="1" hidden="1" customWidth="1"/>
    <col min="139" max="139" width="11.42578125" style="1" hidden="1" customWidth="1"/>
    <col min="140" max="140" width="0" style="1" hidden="1" customWidth="1"/>
    <col min="141" max="141" width="13.85546875" style="1" hidden="1" customWidth="1"/>
    <col min="142" max="142" width="0" style="1" hidden="1" customWidth="1"/>
    <col min="143" max="143" width="19.140625" style="1" customWidth="1"/>
    <col min="144" max="144" width="13.140625" style="1" hidden="1" customWidth="1"/>
    <col min="145" max="145" width="13.7109375" style="1" hidden="1" customWidth="1"/>
    <col min="146" max="146" width="14.42578125" style="1" customWidth="1"/>
    <col min="147" max="147" width="14.28515625" style="1" customWidth="1"/>
    <col min="148" max="150" width="9.140625" style="1"/>
    <col min="151" max="153" width="0" style="1" hidden="1" customWidth="1"/>
    <col min="154" max="154" width="16.28515625" style="1" hidden="1" customWidth="1"/>
    <col min="155" max="157" width="0" style="1" hidden="1" customWidth="1"/>
    <col min="158" max="158" width="34.42578125" style="1" customWidth="1"/>
    <col min="159" max="160" width="14" style="1" hidden="1" customWidth="1"/>
    <col min="161" max="161" width="14" style="1" customWidth="1"/>
    <col min="162" max="165" width="11.140625" style="1" customWidth="1"/>
    <col min="166" max="172" width="0" style="1" hidden="1" customWidth="1"/>
    <col min="173" max="173" width="17.85546875" style="1" customWidth="1"/>
    <col min="174" max="175" width="0" style="1" hidden="1" customWidth="1"/>
    <col min="176" max="176" width="9.140625" style="1"/>
    <col min="177" max="187" width="0" style="1" hidden="1" customWidth="1"/>
    <col min="188" max="188" width="12.85546875" style="1" customWidth="1"/>
    <col min="189" max="190" width="0" style="1" hidden="1" customWidth="1"/>
    <col min="191" max="191" width="9.140625" style="1"/>
    <col min="192" max="198" width="0" style="1" hidden="1" customWidth="1"/>
    <col min="199" max="199" width="12" style="1" hidden="1" customWidth="1"/>
    <col min="200" max="202" width="0" style="1" hidden="1" customWidth="1"/>
    <col min="203" max="203" width="15.42578125" style="1" customWidth="1"/>
    <col min="204" max="205" width="0" style="1" hidden="1" customWidth="1"/>
    <col min="206" max="206" width="11.28515625" style="1" customWidth="1"/>
    <col min="207" max="213" width="0" style="1" hidden="1" customWidth="1"/>
    <col min="214" max="214" width="16.7109375" style="1" hidden="1" customWidth="1"/>
    <col min="215" max="217" width="0" style="1" hidden="1" customWidth="1"/>
    <col min="218" max="218" width="17.28515625" style="1" customWidth="1"/>
    <col min="219" max="220" width="12.7109375" style="1" hidden="1" customWidth="1"/>
    <col min="221" max="221" width="12.7109375" style="1" customWidth="1"/>
    <col min="222" max="227" width="0" style="1" hidden="1" customWidth="1"/>
    <col min="228" max="228" width="14.42578125" style="1" customWidth="1"/>
    <col min="229" max="232" width="12" style="1" customWidth="1"/>
    <col min="233" max="233" width="10.7109375" style="1" customWidth="1"/>
    <col min="234" max="16384" width="9.140625" style="1"/>
  </cols>
  <sheetData>
    <row r="1" spans="1:233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 t="s">
        <v>17</v>
      </c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 t="s">
        <v>17</v>
      </c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 t="s">
        <v>17</v>
      </c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 t="s">
        <v>17</v>
      </c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 t="s">
        <v>17</v>
      </c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/>
      <c r="DC1" s="206"/>
      <c r="DD1" s="206" t="s">
        <v>17</v>
      </c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/>
      <c r="DR1" s="206"/>
      <c r="DS1" s="206" t="s">
        <v>17</v>
      </c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/>
      <c r="EG1" s="206"/>
      <c r="EH1" s="206" t="s">
        <v>17</v>
      </c>
      <c r="EI1" s="206"/>
      <c r="EJ1" s="206"/>
      <c r="EK1" s="206"/>
      <c r="EL1" s="206"/>
      <c r="EM1" s="206"/>
      <c r="EN1" s="206"/>
      <c r="EO1" s="206"/>
      <c r="EP1" s="206"/>
      <c r="EQ1" s="206"/>
      <c r="ER1" s="206"/>
      <c r="ES1" s="206"/>
      <c r="ET1" s="206"/>
      <c r="EU1" s="206"/>
      <c r="EV1" s="206"/>
      <c r="EW1" s="206" t="s">
        <v>17</v>
      </c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/>
      <c r="FK1" s="206"/>
      <c r="FL1" s="206" t="s">
        <v>17</v>
      </c>
      <c r="FM1" s="206"/>
      <c r="FN1" s="206"/>
      <c r="FO1" s="206"/>
      <c r="FP1" s="206"/>
      <c r="FQ1" s="206"/>
      <c r="FR1" s="206"/>
      <c r="FS1" s="206"/>
      <c r="FT1" s="206"/>
      <c r="FU1" s="206"/>
      <c r="FV1" s="206"/>
      <c r="FW1" s="206"/>
      <c r="FX1" s="206"/>
      <c r="FY1" s="206"/>
      <c r="FZ1" s="206"/>
      <c r="GA1" s="206" t="s">
        <v>17</v>
      </c>
      <c r="GB1" s="206"/>
      <c r="GC1" s="206"/>
      <c r="GD1" s="206"/>
      <c r="GE1" s="206"/>
      <c r="GF1" s="206"/>
      <c r="GG1" s="206"/>
      <c r="GH1" s="206"/>
      <c r="GI1" s="206"/>
      <c r="GJ1" s="206"/>
      <c r="GK1" s="206"/>
      <c r="GL1" s="206"/>
      <c r="GM1" s="206"/>
      <c r="GN1" s="206"/>
      <c r="GO1" s="206"/>
      <c r="GP1" s="206" t="s">
        <v>17</v>
      </c>
      <c r="GQ1" s="206"/>
      <c r="GR1" s="206"/>
      <c r="GS1" s="206"/>
      <c r="GT1" s="206"/>
      <c r="GU1" s="206"/>
      <c r="GV1" s="206"/>
      <c r="GW1" s="206"/>
      <c r="GX1" s="206"/>
      <c r="GY1" s="206"/>
      <c r="GZ1" s="206"/>
      <c r="HA1" s="206"/>
      <c r="HB1" s="206"/>
      <c r="HC1" s="206"/>
      <c r="HD1" s="206"/>
      <c r="HE1" s="206" t="s">
        <v>17</v>
      </c>
      <c r="HF1" s="206"/>
      <c r="HG1" s="206"/>
      <c r="HH1" s="206"/>
      <c r="HI1" s="206"/>
      <c r="HJ1" s="206"/>
      <c r="HK1" s="206"/>
      <c r="HL1" s="206"/>
      <c r="HM1" s="206"/>
      <c r="HN1" s="206"/>
      <c r="HO1" s="206"/>
      <c r="HP1" s="206"/>
      <c r="HQ1" s="206"/>
      <c r="HR1" s="206"/>
      <c r="HS1" s="206"/>
      <c r="HT1" s="205" t="s">
        <v>577</v>
      </c>
      <c r="HU1" s="205"/>
      <c r="HV1" s="205"/>
      <c r="HW1" s="205"/>
      <c r="HX1" s="205"/>
      <c r="HY1" s="205"/>
    </row>
    <row r="2" spans="1:233" ht="57" customHeight="1">
      <c r="A2" s="214"/>
      <c r="B2" s="214"/>
      <c r="C2" s="207" t="s">
        <v>208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210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 t="s">
        <v>211</v>
      </c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 t="s">
        <v>213</v>
      </c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 t="s">
        <v>214</v>
      </c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 t="s">
        <v>216</v>
      </c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 t="s">
        <v>218</v>
      </c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 t="s">
        <v>219</v>
      </c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 t="s">
        <v>711</v>
      </c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 t="s">
        <v>231</v>
      </c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 t="s">
        <v>232</v>
      </c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 t="s">
        <v>233</v>
      </c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 t="s">
        <v>235</v>
      </c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 t="s">
        <v>237</v>
      </c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 t="s">
        <v>239</v>
      </c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5"/>
      <c r="HU2" s="205"/>
      <c r="HV2" s="205"/>
      <c r="HW2" s="205"/>
      <c r="HX2" s="205"/>
      <c r="HY2" s="205"/>
    </row>
    <row r="3" spans="1:233" ht="63" customHeight="1">
      <c r="A3" s="214"/>
      <c r="B3" s="214"/>
      <c r="C3" s="207" t="s">
        <v>209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382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 t="s">
        <v>383</v>
      </c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 t="s">
        <v>212</v>
      </c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 t="s">
        <v>215</v>
      </c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 t="s">
        <v>217</v>
      </c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 t="s">
        <v>384</v>
      </c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 t="s">
        <v>220</v>
      </c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 t="s">
        <v>712</v>
      </c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 t="s">
        <v>385</v>
      </c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 t="s">
        <v>386</v>
      </c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 t="s">
        <v>234</v>
      </c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 t="s">
        <v>236</v>
      </c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 t="s">
        <v>238</v>
      </c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 t="s">
        <v>240</v>
      </c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/>
      <c r="HS3" s="207"/>
      <c r="HT3" s="205"/>
      <c r="HU3" s="205"/>
      <c r="HV3" s="205"/>
      <c r="HW3" s="205"/>
      <c r="HX3" s="205"/>
      <c r="HY3" s="205"/>
    </row>
    <row r="4" spans="1:233" ht="112.5" customHeight="1">
      <c r="A4" s="121" t="s">
        <v>0</v>
      </c>
      <c r="B4" s="130" t="s">
        <v>667</v>
      </c>
      <c r="C4" s="121" t="s">
        <v>226</v>
      </c>
      <c r="D4" s="121" t="s">
        <v>227</v>
      </c>
      <c r="E4" s="121" t="s">
        <v>31</v>
      </c>
      <c r="F4" s="122" t="s">
        <v>15</v>
      </c>
      <c r="G4" s="122" t="s">
        <v>228</v>
      </c>
      <c r="H4" s="122" t="s">
        <v>229</v>
      </c>
      <c r="I4" s="122" t="s">
        <v>230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226</v>
      </c>
      <c r="S4" s="121" t="s">
        <v>227</v>
      </c>
      <c r="T4" s="121" t="s">
        <v>31</v>
      </c>
      <c r="U4" s="122" t="s">
        <v>641</v>
      </c>
      <c r="V4" s="190" t="s">
        <v>642</v>
      </c>
      <c r="W4" s="190"/>
      <c r="X4" s="122" t="s">
        <v>228</v>
      </c>
      <c r="Y4" s="122" t="s">
        <v>229</v>
      </c>
      <c r="Z4" s="122" t="s">
        <v>230</v>
      </c>
      <c r="AA4" s="123" t="s">
        <v>2</v>
      </c>
      <c r="AB4" s="123" t="s">
        <v>3</v>
      </c>
      <c r="AC4" s="123" t="s">
        <v>4</v>
      </c>
      <c r="AD4" s="123" t="s">
        <v>5</v>
      </c>
      <c r="AE4" s="123" t="s">
        <v>6</v>
      </c>
      <c r="AF4" s="123" t="s">
        <v>30</v>
      </c>
      <c r="AG4" s="121" t="s">
        <v>0</v>
      </c>
      <c r="AH4" s="121" t="s">
        <v>1</v>
      </c>
      <c r="AI4" s="121" t="s">
        <v>226</v>
      </c>
      <c r="AJ4" s="121" t="s">
        <v>227</v>
      </c>
      <c r="AK4" s="121" t="s">
        <v>31</v>
      </c>
      <c r="AL4" s="122" t="s">
        <v>15</v>
      </c>
      <c r="AM4" s="122" t="s">
        <v>228</v>
      </c>
      <c r="AN4" s="122" t="s">
        <v>229</v>
      </c>
      <c r="AO4" s="122" t="s">
        <v>230</v>
      </c>
      <c r="AP4" s="123" t="s">
        <v>2</v>
      </c>
      <c r="AQ4" s="123" t="s">
        <v>3</v>
      </c>
      <c r="AR4" s="123" t="s">
        <v>4</v>
      </c>
      <c r="AS4" s="123" t="s">
        <v>5</v>
      </c>
      <c r="AT4" s="123" t="s">
        <v>6</v>
      </c>
      <c r="AU4" s="123" t="s">
        <v>30</v>
      </c>
      <c r="AV4" s="121" t="s">
        <v>0</v>
      </c>
      <c r="AW4" s="121" t="s">
        <v>1</v>
      </c>
      <c r="AX4" s="121" t="s">
        <v>226</v>
      </c>
      <c r="AY4" s="121" t="s">
        <v>227</v>
      </c>
      <c r="AZ4" s="121" t="s">
        <v>31</v>
      </c>
      <c r="BA4" s="122" t="s">
        <v>15</v>
      </c>
      <c r="BB4" s="122" t="s">
        <v>228</v>
      </c>
      <c r="BC4" s="122" t="s">
        <v>229</v>
      </c>
      <c r="BD4" s="122" t="s">
        <v>230</v>
      </c>
      <c r="BE4" s="123" t="s">
        <v>2</v>
      </c>
      <c r="BF4" s="123" t="s">
        <v>3</v>
      </c>
      <c r="BG4" s="123" t="s">
        <v>4</v>
      </c>
      <c r="BH4" s="123" t="s">
        <v>5</v>
      </c>
      <c r="BI4" s="123" t="s">
        <v>6</v>
      </c>
      <c r="BJ4" s="123" t="s">
        <v>30</v>
      </c>
      <c r="BK4" s="121" t="s">
        <v>0</v>
      </c>
      <c r="BL4" s="121" t="s">
        <v>1</v>
      </c>
      <c r="BM4" s="121" t="s">
        <v>226</v>
      </c>
      <c r="BN4" s="121" t="s">
        <v>227</v>
      </c>
      <c r="BO4" s="121" t="s">
        <v>31</v>
      </c>
      <c r="BP4" s="122" t="s">
        <v>15</v>
      </c>
      <c r="BQ4" s="122" t="s">
        <v>228</v>
      </c>
      <c r="BR4" s="122" t="s">
        <v>229</v>
      </c>
      <c r="BS4" s="122" t="s">
        <v>230</v>
      </c>
      <c r="BT4" s="123" t="s">
        <v>2</v>
      </c>
      <c r="BU4" s="123" t="s">
        <v>3</v>
      </c>
      <c r="BV4" s="123" t="s">
        <v>4</v>
      </c>
      <c r="BW4" s="123" t="s">
        <v>5</v>
      </c>
      <c r="BX4" s="123" t="s">
        <v>6</v>
      </c>
      <c r="BY4" s="123" t="s">
        <v>30</v>
      </c>
      <c r="BZ4" s="121" t="s">
        <v>0</v>
      </c>
      <c r="CA4" s="121" t="s">
        <v>1</v>
      </c>
      <c r="CB4" s="121" t="s">
        <v>226</v>
      </c>
      <c r="CC4" s="121" t="s">
        <v>227</v>
      </c>
      <c r="CD4" s="121" t="s">
        <v>31</v>
      </c>
      <c r="CE4" s="122" t="s">
        <v>15</v>
      </c>
      <c r="CF4" s="122" t="s">
        <v>228</v>
      </c>
      <c r="CG4" s="122" t="s">
        <v>229</v>
      </c>
      <c r="CH4" s="122" t="s">
        <v>230</v>
      </c>
      <c r="CI4" s="123" t="s">
        <v>2</v>
      </c>
      <c r="CJ4" s="123" t="s">
        <v>3</v>
      </c>
      <c r="CK4" s="123" t="s">
        <v>4</v>
      </c>
      <c r="CL4" s="123" t="s">
        <v>5</v>
      </c>
      <c r="CM4" s="123" t="s">
        <v>6</v>
      </c>
      <c r="CN4" s="123" t="s">
        <v>30</v>
      </c>
      <c r="CO4" s="121" t="s">
        <v>0</v>
      </c>
      <c r="CP4" s="121" t="s">
        <v>1</v>
      </c>
      <c r="CQ4" s="121" t="s">
        <v>226</v>
      </c>
      <c r="CR4" s="121" t="s">
        <v>227</v>
      </c>
      <c r="CS4" s="121" t="s">
        <v>31</v>
      </c>
      <c r="CT4" s="122" t="s">
        <v>15</v>
      </c>
      <c r="CU4" s="122" t="s">
        <v>228</v>
      </c>
      <c r="CV4" s="122" t="s">
        <v>229</v>
      </c>
      <c r="CW4" s="122" t="s">
        <v>230</v>
      </c>
      <c r="CX4" s="123" t="s">
        <v>2</v>
      </c>
      <c r="CY4" s="123" t="s">
        <v>3</v>
      </c>
      <c r="CZ4" s="123" t="s">
        <v>4</v>
      </c>
      <c r="DA4" s="123" t="s">
        <v>5</v>
      </c>
      <c r="DB4" s="123" t="s">
        <v>6</v>
      </c>
      <c r="DC4" s="123" t="s">
        <v>30</v>
      </c>
      <c r="DD4" s="121" t="s">
        <v>0</v>
      </c>
      <c r="DE4" s="121" t="s">
        <v>1</v>
      </c>
      <c r="DF4" s="121" t="s">
        <v>226</v>
      </c>
      <c r="DG4" s="121" t="s">
        <v>227</v>
      </c>
      <c r="DH4" s="121" t="s">
        <v>31</v>
      </c>
      <c r="DI4" s="122" t="s">
        <v>15</v>
      </c>
      <c r="DJ4" s="122" t="s">
        <v>228</v>
      </c>
      <c r="DK4" s="122" t="s">
        <v>229</v>
      </c>
      <c r="DL4" s="122" t="s">
        <v>230</v>
      </c>
      <c r="DM4" s="123" t="s">
        <v>2</v>
      </c>
      <c r="DN4" s="123" t="s">
        <v>3</v>
      </c>
      <c r="DO4" s="123" t="s">
        <v>4</v>
      </c>
      <c r="DP4" s="123" t="s">
        <v>5</v>
      </c>
      <c r="DQ4" s="123" t="s">
        <v>6</v>
      </c>
      <c r="DR4" s="123" t="s">
        <v>30</v>
      </c>
      <c r="DS4" s="121" t="s">
        <v>0</v>
      </c>
      <c r="DT4" s="121" t="s">
        <v>1</v>
      </c>
      <c r="DU4" s="121" t="s">
        <v>226</v>
      </c>
      <c r="DV4" s="121" t="s">
        <v>227</v>
      </c>
      <c r="DW4" s="121" t="s">
        <v>31</v>
      </c>
      <c r="DX4" s="122" t="s">
        <v>15</v>
      </c>
      <c r="DY4" s="122" t="s">
        <v>228</v>
      </c>
      <c r="DZ4" s="122" t="s">
        <v>229</v>
      </c>
      <c r="EA4" s="122" t="s">
        <v>230</v>
      </c>
      <c r="EB4" s="123" t="s">
        <v>2</v>
      </c>
      <c r="EC4" s="123" t="s">
        <v>3</v>
      </c>
      <c r="ED4" s="123" t="s">
        <v>4</v>
      </c>
      <c r="EE4" s="123" t="s">
        <v>5</v>
      </c>
      <c r="EF4" s="123" t="s">
        <v>6</v>
      </c>
      <c r="EG4" s="123" t="s">
        <v>30</v>
      </c>
      <c r="EH4" s="121" t="s">
        <v>0</v>
      </c>
      <c r="EI4" s="121" t="s">
        <v>1</v>
      </c>
      <c r="EJ4" s="121" t="s">
        <v>226</v>
      </c>
      <c r="EK4" s="121" t="s">
        <v>227</v>
      </c>
      <c r="EL4" s="121" t="s">
        <v>31</v>
      </c>
      <c r="EM4" s="122" t="s">
        <v>15</v>
      </c>
      <c r="EN4" s="122" t="s">
        <v>228</v>
      </c>
      <c r="EO4" s="122" t="s">
        <v>229</v>
      </c>
      <c r="EP4" s="122" t="s">
        <v>230</v>
      </c>
      <c r="EQ4" s="123" t="s">
        <v>2</v>
      </c>
      <c r="ER4" s="123" t="s">
        <v>3</v>
      </c>
      <c r="ES4" s="123" t="s">
        <v>4</v>
      </c>
      <c r="ET4" s="123" t="s">
        <v>5</v>
      </c>
      <c r="EU4" s="123" t="s">
        <v>6</v>
      </c>
      <c r="EV4" s="123" t="s">
        <v>30</v>
      </c>
      <c r="EW4" s="121" t="s">
        <v>0</v>
      </c>
      <c r="EX4" s="121" t="s">
        <v>1</v>
      </c>
      <c r="EY4" s="121" t="s">
        <v>226</v>
      </c>
      <c r="EZ4" s="121" t="s">
        <v>227</v>
      </c>
      <c r="FA4" s="121" t="s">
        <v>31</v>
      </c>
      <c r="FB4" s="122" t="s">
        <v>610</v>
      </c>
      <c r="FC4" s="122" t="s">
        <v>228</v>
      </c>
      <c r="FD4" s="122" t="s">
        <v>229</v>
      </c>
      <c r="FE4" s="122" t="s">
        <v>230</v>
      </c>
      <c r="FF4" s="123" t="s">
        <v>2</v>
      </c>
      <c r="FG4" s="123" t="s">
        <v>3</v>
      </c>
      <c r="FH4" s="123" t="s">
        <v>4</v>
      </c>
      <c r="FI4" s="123" t="s">
        <v>5</v>
      </c>
      <c r="FJ4" s="123" t="s">
        <v>6</v>
      </c>
      <c r="FK4" s="123" t="s">
        <v>30</v>
      </c>
      <c r="FL4" s="121" t="s">
        <v>0</v>
      </c>
      <c r="FM4" s="121" t="s">
        <v>1</v>
      </c>
      <c r="FN4" s="121" t="s">
        <v>226</v>
      </c>
      <c r="FO4" s="121" t="s">
        <v>227</v>
      </c>
      <c r="FP4" s="121" t="s">
        <v>31</v>
      </c>
      <c r="FQ4" s="122" t="s">
        <v>15</v>
      </c>
      <c r="FR4" s="122" t="s">
        <v>228</v>
      </c>
      <c r="FS4" s="122" t="s">
        <v>229</v>
      </c>
      <c r="FT4" s="122" t="s">
        <v>230</v>
      </c>
      <c r="FU4" s="123" t="s">
        <v>2</v>
      </c>
      <c r="FV4" s="123" t="s">
        <v>3</v>
      </c>
      <c r="FW4" s="123" t="s">
        <v>4</v>
      </c>
      <c r="FX4" s="123" t="s">
        <v>5</v>
      </c>
      <c r="FY4" s="123" t="s">
        <v>6</v>
      </c>
      <c r="FZ4" s="123" t="s">
        <v>30</v>
      </c>
      <c r="GA4" s="121" t="s">
        <v>0</v>
      </c>
      <c r="GB4" s="121" t="s">
        <v>1</v>
      </c>
      <c r="GC4" s="121" t="s">
        <v>226</v>
      </c>
      <c r="GD4" s="121" t="s">
        <v>227</v>
      </c>
      <c r="GE4" s="121" t="s">
        <v>31</v>
      </c>
      <c r="GF4" s="122" t="s">
        <v>15</v>
      </c>
      <c r="GG4" s="122" t="s">
        <v>228</v>
      </c>
      <c r="GH4" s="122" t="s">
        <v>229</v>
      </c>
      <c r="GI4" s="122" t="s">
        <v>230</v>
      </c>
      <c r="GJ4" s="123" t="s">
        <v>2</v>
      </c>
      <c r="GK4" s="123" t="s">
        <v>3</v>
      </c>
      <c r="GL4" s="123" t="s">
        <v>4</v>
      </c>
      <c r="GM4" s="123" t="s">
        <v>5</v>
      </c>
      <c r="GN4" s="123" t="s">
        <v>6</v>
      </c>
      <c r="GO4" s="123" t="s">
        <v>30</v>
      </c>
      <c r="GP4" s="121" t="s">
        <v>0</v>
      </c>
      <c r="GQ4" s="121" t="s">
        <v>1</v>
      </c>
      <c r="GR4" s="121" t="s">
        <v>226</v>
      </c>
      <c r="GS4" s="121" t="s">
        <v>227</v>
      </c>
      <c r="GT4" s="121" t="s">
        <v>31</v>
      </c>
      <c r="GU4" s="122" t="s">
        <v>15</v>
      </c>
      <c r="GV4" s="122" t="s">
        <v>228</v>
      </c>
      <c r="GW4" s="122" t="s">
        <v>229</v>
      </c>
      <c r="GX4" s="122" t="s">
        <v>230</v>
      </c>
      <c r="GY4" s="123" t="s">
        <v>2</v>
      </c>
      <c r="GZ4" s="123" t="s">
        <v>3</v>
      </c>
      <c r="HA4" s="123" t="s">
        <v>4</v>
      </c>
      <c r="HB4" s="123" t="s">
        <v>5</v>
      </c>
      <c r="HC4" s="123" t="s">
        <v>6</v>
      </c>
      <c r="HD4" s="123" t="s">
        <v>30</v>
      </c>
      <c r="HE4" s="121" t="s">
        <v>0</v>
      </c>
      <c r="HF4" s="121" t="s">
        <v>1</v>
      </c>
      <c r="HG4" s="121" t="s">
        <v>226</v>
      </c>
      <c r="HH4" s="121" t="s">
        <v>227</v>
      </c>
      <c r="HI4" s="121" t="s">
        <v>31</v>
      </c>
      <c r="HJ4" s="122" t="s">
        <v>15</v>
      </c>
      <c r="HK4" s="122" t="s">
        <v>228</v>
      </c>
      <c r="HL4" s="122" t="s">
        <v>229</v>
      </c>
      <c r="HM4" s="122" t="s">
        <v>230</v>
      </c>
      <c r="HN4" s="123" t="s">
        <v>2</v>
      </c>
      <c r="HO4" s="123" t="s">
        <v>3</v>
      </c>
      <c r="HP4" s="123" t="s">
        <v>4</v>
      </c>
      <c r="HQ4" s="123" t="s">
        <v>5</v>
      </c>
      <c r="HR4" s="123" t="s">
        <v>6</v>
      </c>
      <c r="HS4" s="123" t="s">
        <v>30</v>
      </c>
      <c r="HT4" s="30" t="s">
        <v>230</v>
      </c>
      <c r="HU4" s="4" t="s">
        <v>2</v>
      </c>
      <c r="HV4" s="4" t="s">
        <v>3</v>
      </c>
      <c r="HW4" s="4" t="s">
        <v>4</v>
      </c>
      <c r="HX4" s="4" t="s">
        <v>5</v>
      </c>
      <c r="HY4" s="4" t="s">
        <v>6</v>
      </c>
    </row>
    <row r="5" spans="1:233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/>
      <c r="W5" s="29"/>
      <c r="X5" s="29" t="s">
        <v>36</v>
      </c>
      <c r="Y5" s="29" t="s">
        <v>37</v>
      </c>
      <c r="Z5" s="29" t="s">
        <v>38</v>
      </c>
      <c r="AA5" s="29"/>
      <c r="AB5" s="29"/>
      <c r="AC5" s="29"/>
      <c r="AD5" s="29"/>
      <c r="AE5" s="29"/>
      <c r="AF5" s="29"/>
      <c r="AG5" s="5" t="s">
        <v>7</v>
      </c>
      <c r="AH5" s="5" t="s">
        <v>8</v>
      </c>
      <c r="AI5" s="5" t="s">
        <v>9</v>
      </c>
      <c r="AJ5" s="5" t="s">
        <v>10</v>
      </c>
      <c r="AK5" s="5" t="s">
        <v>34</v>
      </c>
      <c r="AL5" s="29" t="s">
        <v>35</v>
      </c>
      <c r="AM5" s="29" t="s">
        <v>36</v>
      </c>
      <c r="AN5" s="29" t="s">
        <v>37</v>
      </c>
      <c r="AO5" s="29" t="s">
        <v>38</v>
      </c>
      <c r="AP5" s="29"/>
      <c r="AQ5" s="29"/>
      <c r="AR5" s="29"/>
      <c r="AS5" s="29"/>
      <c r="AT5" s="29"/>
      <c r="AU5" s="29"/>
      <c r="AV5" s="5" t="s">
        <v>7</v>
      </c>
      <c r="AW5" s="5" t="s">
        <v>8</v>
      </c>
      <c r="AX5" s="5" t="s">
        <v>9</v>
      </c>
      <c r="AY5" s="5" t="s">
        <v>10</v>
      </c>
      <c r="AZ5" s="5" t="s">
        <v>34</v>
      </c>
      <c r="BA5" s="29" t="s">
        <v>35</v>
      </c>
      <c r="BB5" s="29" t="s">
        <v>36</v>
      </c>
      <c r="BC5" s="29" t="s">
        <v>37</v>
      </c>
      <c r="BD5" s="29" t="s">
        <v>38</v>
      </c>
      <c r="BE5" s="29"/>
      <c r="BF5" s="29"/>
      <c r="BG5" s="29"/>
      <c r="BH5" s="29"/>
      <c r="BI5" s="29"/>
      <c r="BJ5" s="29"/>
      <c r="BK5" s="5" t="s">
        <v>7</v>
      </c>
      <c r="BL5" s="5" t="s">
        <v>8</v>
      </c>
      <c r="BM5" s="5" t="s">
        <v>9</v>
      </c>
      <c r="BN5" s="5" t="s">
        <v>10</v>
      </c>
      <c r="BO5" s="5" t="s">
        <v>34</v>
      </c>
      <c r="BP5" s="29" t="s">
        <v>35</v>
      </c>
      <c r="BQ5" s="29" t="s">
        <v>36</v>
      </c>
      <c r="BR5" s="29" t="s">
        <v>37</v>
      </c>
      <c r="BS5" s="29" t="s">
        <v>38</v>
      </c>
      <c r="BT5" s="29"/>
      <c r="BU5" s="29"/>
      <c r="BV5" s="29"/>
      <c r="BW5" s="29"/>
      <c r="BX5" s="29"/>
      <c r="BY5" s="29"/>
      <c r="BZ5" s="5" t="s">
        <v>7</v>
      </c>
      <c r="CA5" s="5" t="s">
        <v>8</v>
      </c>
      <c r="CB5" s="5" t="s">
        <v>9</v>
      </c>
      <c r="CC5" s="5" t="s">
        <v>10</v>
      </c>
      <c r="CD5" s="5" t="s">
        <v>34</v>
      </c>
      <c r="CE5" s="29" t="s">
        <v>35</v>
      </c>
      <c r="CF5" s="29" t="s">
        <v>36</v>
      </c>
      <c r="CG5" s="29" t="s">
        <v>37</v>
      </c>
      <c r="CH5" s="29" t="s">
        <v>38</v>
      </c>
      <c r="CI5" s="29"/>
      <c r="CJ5" s="29"/>
      <c r="CK5" s="29"/>
      <c r="CL5" s="29"/>
      <c r="CM5" s="29"/>
      <c r="CN5" s="29"/>
      <c r="CO5" s="5" t="s">
        <v>7</v>
      </c>
      <c r="CP5" s="5" t="s">
        <v>8</v>
      </c>
      <c r="CQ5" s="5" t="s">
        <v>9</v>
      </c>
      <c r="CR5" s="5" t="s">
        <v>10</v>
      </c>
      <c r="CS5" s="5" t="s">
        <v>34</v>
      </c>
      <c r="CT5" s="29" t="s">
        <v>35</v>
      </c>
      <c r="CU5" s="29" t="s">
        <v>36</v>
      </c>
      <c r="CV5" s="29" t="s">
        <v>37</v>
      </c>
      <c r="CW5" s="29" t="s">
        <v>38</v>
      </c>
      <c r="CX5" s="29"/>
      <c r="CY5" s="29"/>
      <c r="CZ5" s="29"/>
      <c r="DA5" s="29"/>
      <c r="DB5" s="29"/>
      <c r="DC5" s="29"/>
      <c r="DD5" s="5" t="s">
        <v>7</v>
      </c>
      <c r="DE5" s="5" t="s">
        <v>8</v>
      </c>
      <c r="DF5" s="5" t="s">
        <v>9</v>
      </c>
      <c r="DG5" s="5" t="s">
        <v>10</v>
      </c>
      <c r="DH5" s="5" t="s">
        <v>34</v>
      </c>
      <c r="DI5" s="29" t="s">
        <v>35</v>
      </c>
      <c r="DJ5" s="29" t="s">
        <v>36</v>
      </c>
      <c r="DK5" s="29" t="s">
        <v>37</v>
      </c>
      <c r="DL5" s="29" t="s">
        <v>38</v>
      </c>
      <c r="DM5" s="29"/>
      <c r="DN5" s="29"/>
      <c r="DO5" s="29"/>
      <c r="DP5" s="29"/>
      <c r="DQ5" s="29"/>
      <c r="DR5" s="29"/>
      <c r="DS5" s="5" t="s">
        <v>7</v>
      </c>
      <c r="DT5" s="5" t="s">
        <v>8</v>
      </c>
      <c r="DU5" s="5" t="s">
        <v>9</v>
      </c>
      <c r="DV5" s="5" t="s">
        <v>10</v>
      </c>
      <c r="DW5" s="5" t="s">
        <v>34</v>
      </c>
      <c r="DX5" s="29" t="s">
        <v>35</v>
      </c>
      <c r="DY5" s="29" t="s">
        <v>36</v>
      </c>
      <c r="DZ5" s="29" t="s">
        <v>37</v>
      </c>
      <c r="EA5" s="29" t="s">
        <v>38</v>
      </c>
      <c r="EB5" s="29"/>
      <c r="EC5" s="29"/>
      <c r="ED5" s="29"/>
      <c r="EE5" s="29"/>
      <c r="EF5" s="29"/>
      <c r="EG5" s="29"/>
      <c r="EH5" s="5" t="s">
        <v>7</v>
      </c>
      <c r="EI5" s="5" t="s">
        <v>8</v>
      </c>
      <c r="EJ5" s="5" t="s">
        <v>9</v>
      </c>
      <c r="EK5" s="5" t="s">
        <v>10</v>
      </c>
      <c r="EL5" s="5" t="s">
        <v>34</v>
      </c>
      <c r="EM5" s="29" t="s">
        <v>35</v>
      </c>
      <c r="EN5" s="29" t="s">
        <v>36</v>
      </c>
      <c r="EO5" s="29" t="s">
        <v>37</v>
      </c>
      <c r="EP5" s="29" t="s">
        <v>38</v>
      </c>
      <c r="EQ5" s="29"/>
      <c r="ER5" s="29"/>
      <c r="ES5" s="29"/>
      <c r="ET5" s="29"/>
      <c r="EU5" s="29"/>
      <c r="EV5" s="29"/>
      <c r="EW5" s="5" t="s">
        <v>7</v>
      </c>
      <c r="EX5" s="5" t="s">
        <v>8</v>
      </c>
      <c r="EY5" s="5" t="s">
        <v>9</v>
      </c>
      <c r="EZ5" s="5" t="s">
        <v>10</v>
      </c>
      <c r="FA5" s="5" t="s">
        <v>34</v>
      </c>
      <c r="FB5" s="29" t="s">
        <v>35</v>
      </c>
      <c r="FC5" s="29" t="s">
        <v>36</v>
      </c>
      <c r="FD5" s="29" t="s">
        <v>37</v>
      </c>
      <c r="FE5" s="29" t="s">
        <v>38</v>
      </c>
      <c r="FF5" s="29"/>
      <c r="FG5" s="29"/>
      <c r="FH5" s="29"/>
      <c r="FI5" s="29"/>
      <c r="FJ5" s="29"/>
      <c r="FK5" s="29"/>
      <c r="FL5" s="5" t="s">
        <v>7</v>
      </c>
      <c r="FM5" s="5" t="s">
        <v>8</v>
      </c>
      <c r="FN5" s="5" t="s">
        <v>9</v>
      </c>
      <c r="FO5" s="5" t="s">
        <v>10</v>
      </c>
      <c r="FP5" s="5" t="s">
        <v>34</v>
      </c>
      <c r="FQ5" s="29" t="s">
        <v>35</v>
      </c>
      <c r="FR5" s="29" t="s">
        <v>36</v>
      </c>
      <c r="FS5" s="29" t="s">
        <v>37</v>
      </c>
      <c r="FT5" s="29" t="s">
        <v>38</v>
      </c>
      <c r="FU5" s="29"/>
      <c r="FV5" s="29"/>
      <c r="FW5" s="29"/>
      <c r="FX5" s="29"/>
      <c r="FY5" s="29"/>
      <c r="FZ5" s="29"/>
      <c r="GA5" s="5" t="s">
        <v>7</v>
      </c>
      <c r="GB5" s="5" t="s">
        <v>8</v>
      </c>
      <c r="GC5" s="5" t="s">
        <v>9</v>
      </c>
      <c r="GD5" s="5" t="s">
        <v>10</v>
      </c>
      <c r="GE5" s="5" t="s">
        <v>34</v>
      </c>
      <c r="GF5" s="29" t="s">
        <v>35</v>
      </c>
      <c r="GG5" s="29" t="s">
        <v>36</v>
      </c>
      <c r="GH5" s="29" t="s">
        <v>37</v>
      </c>
      <c r="GI5" s="29" t="s">
        <v>38</v>
      </c>
      <c r="GJ5" s="29"/>
      <c r="GK5" s="29"/>
      <c r="GL5" s="29"/>
      <c r="GM5" s="29"/>
      <c r="GN5" s="29"/>
      <c r="GO5" s="29"/>
      <c r="GP5" s="5" t="s">
        <v>7</v>
      </c>
      <c r="GQ5" s="5" t="s">
        <v>8</v>
      </c>
      <c r="GR5" s="5" t="s">
        <v>9</v>
      </c>
      <c r="GS5" s="5" t="s">
        <v>10</v>
      </c>
      <c r="GT5" s="5" t="s">
        <v>34</v>
      </c>
      <c r="GU5" s="29" t="s">
        <v>35</v>
      </c>
      <c r="GV5" s="29" t="s">
        <v>36</v>
      </c>
      <c r="GW5" s="29" t="s">
        <v>37</v>
      </c>
      <c r="GX5" s="29" t="s">
        <v>38</v>
      </c>
      <c r="GY5" s="29"/>
      <c r="GZ5" s="29"/>
      <c r="HA5" s="29"/>
      <c r="HB5" s="29"/>
      <c r="HC5" s="29"/>
      <c r="HD5" s="29"/>
      <c r="HE5" s="5" t="s">
        <v>7</v>
      </c>
      <c r="HF5" s="5" t="s">
        <v>8</v>
      </c>
      <c r="HG5" s="5" t="s">
        <v>9</v>
      </c>
      <c r="HH5" s="5" t="s">
        <v>10</v>
      </c>
      <c r="HI5" s="5" t="s">
        <v>34</v>
      </c>
      <c r="HJ5" s="29" t="s">
        <v>35</v>
      </c>
      <c r="HK5" s="29" t="s">
        <v>36</v>
      </c>
      <c r="HL5" s="29" t="s">
        <v>37</v>
      </c>
      <c r="HM5" s="29" t="s">
        <v>38</v>
      </c>
      <c r="HN5" s="29"/>
      <c r="HO5" s="29"/>
      <c r="HP5" s="29"/>
      <c r="HQ5" s="29"/>
      <c r="HR5" s="29"/>
      <c r="HS5" s="29"/>
      <c r="HT5" s="29" t="s">
        <v>38</v>
      </c>
      <c r="HU5" s="29"/>
      <c r="HV5" s="29"/>
      <c r="HW5" s="29"/>
      <c r="HX5" s="29"/>
      <c r="HY5" s="29"/>
    </row>
    <row r="6" spans="1:233" s="77" customFormat="1" hidden="1">
      <c r="A6" s="64">
        <v>5</v>
      </c>
      <c r="B6" s="65" t="s">
        <v>11</v>
      </c>
      <c r="C6" s="66">
        <v>0</v>
      </c>
      <c r="D6" s="67">
        <v>0</v>
      </c>
      <c r="E6" s="67"/>
      <c r="F6" s="68">
        <v>0</v>
      </c>
      <c r="G6" s="68">
        <v>0</v>
      </c>
      <c r="H6" s="69">
        <v>0</v>
      </c>
      <c r="I6" s="68">
        <f t="shared" ref="I6" si="0">G6+H6</f>
        <v>0</v>
      </c>
      <c r="J6" s="68">
        <v>0</v>
      </c>
      <c r="K6" s="68">
        <v>0</v>
      </c>
      <c r="L6" s="68">
        <v>0</v>
      </c>
      <c r="M6" s="68">
        <v>0</v>
      </c>
      <c r="N6" s="68">
        <f t="shared" ref="N6" si="1">I6-(J6+K6+L6+M6)</f>
        <v>0</v>
      </c>
      <c r="O6" s="68"/>
      <c r="P6" s="64">
        <v>5</v>
      </c>
      <c r="Q6" s="65" t="s">
        <v>11</v>
      </c>
      <c r="R6" s="66">
        <v>37007000</v>
      </c>
      <c r="S6" s="70">
        <v>27741693</v>
      </c>
      <c r="T6" s="71">
        <f t="shared" ref="T6" si="2">S6/R6*100</f>
        <v>74.963366390142411</v>
      </c>
      <c r="U6" s="69">
        <v>67</v>
      </c>
      <c r="V6" s="69">
        <v>224</v>
      </c>
      <c r="W6" s="69"/>
      <c r="X6" s="68">
        <v>46992000</v>
      </c>
      <c r="Y6" s="69">
        <v>13744500</v>
      </c>
      <c r="Z6" s="68">
        <f t="shared" ref="Z6" si="3">X6+Y6</f>
        <v>60736500</v>
      </c>
      <c r="AA6" s="68">
        <v>25492500</v>
      </c>
      <c r="AB6" s="68">
        <v>11748000</v>
      </c>
      <c r="AC6" s="68">
        <v>11748000</v>
      </c>
      <c r="AD6" s="68">
        <v>11748000</v>
      </c>
      <c r="AE6" s="68">
        <f t="shared" ref="AE6" si="4">Z6-(AA6+AB6+AC6+AD6)</f>
        <v>0</v>
      </c>
      <c r="AF6" s="68"/>
      <c r="AG6" s="64">
        <v>5</v>
      </c>
      <c r="AH6" s="65" t="s">
        <v>11</v>
      </c>
      <c r="AI6" s="66">
        <v>0</v>
      </c>
      <c r="AJ6" s="67">
        <v>0</v>
      </c>
      <c r="AK6" s="67"/>
      <c r="AL6" s="68">
        <v>0</v>
      </c>
      <c r="AM6" s="72">
        <v>360000</v>
      </c>
      <c r="AN6" s="69">
        <v>0</v>
      </c>
      <c r="AO6" s="68">
        <f t="shared" ref="AO6" si="5">AM6+AN6</f>
        <v>360000</v>
      </c>
      <c r="AP6" s="68">
        <f t="shared" ref="AP6" si="6">AM6/4+AN6</f>
        <v>90000</v>
      </c>
      <c r="AQ6" s="68">
        <f t="shared" ref="AQ6" si="7">AM6/4</f>
        <v>90000</v>
      </c>
      <c r="AR6" s="68">
        <f t="shared" ref="AR6" si="8">AM6/4</f>
        <v>90000</v>
      </c>
      <c r="AS6" s="68">
        <f t="shared" ref="AS6" si="9">AM6/4</f>
        <v>90000</v>
      </c>
      <c r="AT6" s="68">
        <f t="shared" ref="AT6" si="10">AO6-(AP6+AQ6+AR6+AS6)</f>
        <v>0</v>
      </c>
      <c r="AU6" s="68"/>
      <c r="AV6" s="64">
        <v>5</v>
      </c>
      <c r="AW6" s="65" t="s">
        <v>11</v>
      </c>
      <c r="AX6" s="66">
        <v>0</v>
      </c>
      <c r="AY6" s="67">
        <v>0</v>
      </c>
      <c r="AZ6" s="67"/>
      <c r="BA6" s="68">
        <v>0</v>
      </c>
      <c r="BB6" s="68">
        <v>0</v>
      </c>
      <c r="BC6" s="69">
        <v>0</v>
      </c>
      <c r="BD6" s="68">
        <f t="shared" ref="BD6" si="11">BB6+BC6</f>
        <v>0</v>
      </c>
      <c r="BE6" s="68">
        <v>0</v>
      </c>
      <c r="BF6" s="68">
        <v>0</v>
      </c>
      <c r="BG6" s="68">
        <v>0</v>
      </c>
      <c r="BH6" s="68">
        <v>0</v>
      </c>
      <c r="BI6" s="68">
        <f t="shared" ref="BI6" si="12">BD6-(BE6+BF6+BG6+BH6)</f>
        <v>0</v>
      </c>
      <c r="BJ6" s="68"/>
      <c r="BK6" s="64">
        <v>5</v>
      </c>
      <c r="BL6" s="65" t="s">
        <v>11</v>
      </c>
      <c r="BM6" s="66">
        <v>0</v>
      </c>
      <c r="BN6" s="67">
        <v>0</v>
      </c>
      <c r="BO6" s="67"/>
      <c r="BP6" s="68">
        <v>0</v>
      </c>
      <c r="BQ6" s="68">
        <v>0</v>
      </c>
      <c r="BR6" s="69">
        <v>0</v>
      </c>
      <c r="BS6" s="68">
        <f t="shared" ref="BS6" si="13">BQ6+BR6</f>
        <v>0</v>
      </c>
      <c r="BT6" s="68">
        <v>0</v>
      </c>
      <c r="BU6" s="68">
        <v>0</v>
      </c>
      <c r="BV6" s="68">
        <v>0</v>
      </c>
      <c r="BW6" s="68">
        <v>0</v>
      </c>
      <c r="BX6" s="68">
        <f t="shared" ref="BX6" si="14">BS6-(BT6+BU6+BV6+BW6)</f>
        <v>0</v>
      </c>
      <c r="BY6" s="68"/>
      <c r="BZ6" s="64">
        <v>5</v>
      </c>
      <c r="CA6" s="65" t="s">
        <v>11</v>
      </c>
      <c r="CB6" s="66">
        <v>0</v>
      </c>
      <c r="CC6" s="67">
        <v>0</v>
      </c>
      <c r="CD6" s="67"/>
      <c r="CE6" s="68">
        <v>0</v>
      </c>
      <c r="CF6" s="68">
        <v>0</v>
      </c>
      <c r="CG6" s="69">
        <v>0</v>
      </c>
      <c r="CH6" s="68">
        <f t="shared" ref="CH6" si="15">CF6+CG6</f>
        <v>0</v>
      </c>
      <c r="CI6" s="68">
        <v>0</v>
      </c>
      <c r="CJ6" s="68">
        <v>0</v>
      </c>
      <c r="CK6" s="68">
        <v>0</v>
      </c>
      <c r="CL6" s="68">
        <v>0</v>
      </c>
      <c r="CM6" s="68">
        <f t="shared" ref="CM6" si="16">CH6-(CI6+CJ6+CK6+CL6)</f>
        <v>0</v>
      </c>
      <c r="CN6" s="68"/>
      <c r="CO6" s="64">
        <v>5</v>
      </c>
      <c r="CP6" s="65" t="s">
        <v>11</v>
      </c>
      <c r="CQ6" s="73">
        <v>420000</v>
      </c>
      <c r="CR6" s="73"/>
      <c r="CS6" s="74">
        <f>CR6/CQ6*100</f>
        <v>0</v>
      </c>
      <c r="CT6" s="68">
        <v>0</v>
      </c>
      <c r="CU6" s="72">
        <v>420000</v>
      </c>
      <c r="CV6" s="69">
        <v>105000</v>
      </c>
      <c r="CW6" s="68">
        <f t="shared" ref="CW6" si="17">CU6+CV6</f>
        <v>525000</v>
      </c>
      <c r="CX6" s="68">
        <f t="shared" ref="CX6" si="18">CU6/4+CV6</f>
        <v>210000</v>
      </c>
      <c r="CY6" s="68">
        <f t="shared" ref="CY6" si="19">CU6/4</f>
        <v>105000</v>
      </c>
      <c r="CZ6" s="68">
        <f t="shared" ref="CZ6" si="20">CU6/4</f>
        <v>105000</v>
      </c>
      <c r="DA6" s="68">
        <f t="shared" ref="DA6" si="21">CU6/4</f>
        <v>105000</v>
      </c>
      <c r="DB6" s="68">
        <f t="shared" ref="DB6" si="22">CW6-(CX6+CY6+CZ6+DA6)</f>
        <v>0</v>
      </c>
      <c r="DC6" s="68"/>
      <c r="DD6" s="64">
        <v>5</v>
      </c>
      <c r="DE6" s="65" t="s">
        <v>11</v>
      </c>
      <c r="DF6" s="66">
        <v>0</v>
      </c>
      <c r="DG6" s="67">
        <v>0</v>
      </c>
      <c r="DH6" s="67"/>
      <c r="DI6" s="68">
        <v>0</v>
      </c>
      <c r="DJ6" s="68">
        <v>0</v>
      </c>
      <c r="DK6" s="69">
        <v>0</v>
      </c>
      <c r="DL6" s="68">
        <f t="shared" ref="DL6" si="23">DJ6+DK6</f>
        <v>0</v>
      </c>
      <c r="DM6" s="68">
        <v>0</v>
      </c>
      <c r="DN6" s="68">
        <v>0</v>
      </c>
      <c r="DO6" s="68">
        <v>0</v>
      </c>
      <c r="DP6" s="68">
        <v>0</v>
      </c>
      <c r="DQ6" s="68">
        <f t="shared" ref="DQ6" si="24">DL6-(DM6+DN6+DO6+DP6)</f>
        <v>0</v>
      </c>
      <c r="DR6" s="68"/>
      <c r="DS6" s="64">
        <v>5</v>
      </c>
      <c r="DT6" s="65" t="s">
        <v>11</v>
      </c>
      <c r="DU6" s="66">
        <v>0</v>
      </c>
      <c r="DV6" s="67">
        <v>0</v>
      </c>
      <c r="DW6" s="67"/>
      <c r="DX6" s="68">
        <v>18</v>
      </c>
      <c r="DY6" s="68">
        <v>2592000</v>
      </c>
      <c r="DZ6" s="69">
        <v>0</v>
      </c>
      <c r="EA6" s="68">
        <f t="shared" ref="EA6" si="25">DY6+DZ6</f>
        <v>2592000</v>
      </c>
      <c r="EB6" s="68">
        <v>648000</v>
      </c>
      <c r="EC6" s="68">
        <v>648000</v>
      </c>
      <c r="ED6" s="68">
        <v>648000</v>
      </c>
      <c r="EE6" s="68">
        <v>648000</v>
      </c>
      <c r="EF6" s="68">
        <f t="shared" ref="EF6" si="26">EA6-(EB6+EC6+ED6+EE6)</f>
        <v>0</v>
      </c>
      <c r="EG6" s="68"/>
      <c r="EH6" s="64">
        <v>5</v>
      </c>
      <c r="EI6" s="65" t="s">
        <v>11</v>
      </c>
      <c r="EJ6" s="66">
        <v>0</v>
      </c>
      <c r="EK6" s="75">
        <v>4423383</v>
      </c>
      <c r="EL6" s="67"/>
      <c r="EM6" s="75">
        <v>80610</v>
      </c>
      <c r="EN6" s="68">
        <v>0</v>
      </c>
      <c r="EO6" s="76">
        <v>1326135</v>
      </c>
      <c r="EP6" s="68">
        <v>1326135</v>
      </c>
      <c r="EQ6" s="75">
        <v>1326135</v>
      </c>
      <c r="ER6" s="75">
        <v>0</v>
      </c>
      <c r="ES6" s="68">
        <v>0</v>
      </c>
      <c r="ET6" s="68">
        <v>0</v>
      </c>
      <c r="EU6" s="68">
        <f t="shared" ref="EU6" si="27">EP6-(EQ6+ER6+ES6+ET6)</f>
        <v>0</v>
      </c>
      <c r="EV6" s="68"/>
      <c r="EW6" s="64">
        <v>5</v>
      </c>
      <c r="EX6" s="65" t="s">
        <v>11</v>
      </c>
      <c r="EY6" s="66">
        <v>0</v>
      </c>
      <c r="EZ6" s="67">
        <v>0</v>
      </c>
      <c r="FA6" s="67"/>
      <c r="FB6" s="68">
        <v>4</v>
      </c>
      <c r="FC6" s="68">
        <v>660774.19354838715</v>
      </c>
      <c r="FD6" s="69">
        <v>0</v>
      </c>
      <c r="FE6" s="68">
        <f t="shared" ref="FE6" si="28">FC6+FD6</f>
        <v>660774.19354838715</v>
      </c>
      <c r="FF6" s="68">
        <v>0</v>
      </c>
      <c r="FG6" s="68">
        <v>220258.06451612906</v>
      </c>
      <c r="FH6" s="68">
        <v>220258.06451612906</v>
      </c>
      <c r="FI6" s="68">
        <v>220258.06451612906</v>
      </c>
      <c r="FJ6" s="68">
        <f t="shared" ref="FJ6" si="29">FE6-(FF6+FG6+FH6+FI6)</f>
        <v>0</v>
      </c>
      <c r="FK6" s="68"/>
      <c r="FL6" s="64">
        <v>5</v>
      </c>
      <c r="FM6" s="65" t="s">
        <v>11</v>
      </c>
      <c r="FN6" s="66">
        <v>0</v>
      </c>
      <c r="FO6" s="67">
        <v>0</v>
      </c>
      <c r="FP6" s="67"/>
      <c r="FQ6" s="68">
        <v>0</v>
      </c>
      <c r="FR6" s="68">
        <v>0</v>
      </c>
      <c r="FS6" s="69">
        <v>0</v>
      </c>
      <c r="FT6" s="68">
        <f t="shared" ref="FT6" si="30">FR6+FS6</f>
        <v>0</v>
      </c>
      <c r="FU6" s="68">
        <v>0</v>
      </c>
      <c r="FV6" s="68">
        <v>0</v>
      </c>
      <c r="FW6" s="68">
        <v>0</v>
      </c>
      <c r="FX6" s="68">
        <v>0</v>
      </c>
      <c r="FY6" s="68">
        <f t="shared" ref="FY6" si="31">FT6-(FU6+FV6+FW6+FX6)</f>
        <v>0</v>
      </c>
      <c r="FZ6" s="68"/>
      <c r="GA6" s="64">
        <v>5</v>
      </c>
      <c r="GB6" s="65" t="s">
        <v>11</v>
      </c>
      <c r="GC6" s="66">
        <v>0</v>
      </c>
      <c r="GD6" s="67">
        <v>0</v>
      </c>
      <c r="GE6" s="67"/>
      <c r="GF6" s="68">
        <v>0</v>
      </c>
      <c r="GG6" s="68">
        <v>0</v>
      </c>
      <c r="GH6" s="69">
        <v>0</v>
      </c>
      <c r="GI6" s="68">
        <f t="shared" ref="GI6" si="32">GG6+GH6</f>
        <v>0</v>
      </c>
      <c r="GJ6" s="68">
        <v>0</v>
      </c>
      <c r="GK6" s="68">
        <v>0</v>
      </c>
      <c r="GL6" s="68">
        <v>0</v>
      </c>
      <c r="GM6" s="68">
        <v>0</v>
      </c>
      <c r="GN6" s="68">
        <f t="shared" ref="GN6" si="33">GI6-(GJ6+GK6+GL6+GM6)</f>
        <v>0</v>
      </c>
      <c r="GO6" s="68"/>
      <c r="GP6" s="64">
        <v>5</v>
      </c>
      <c r="GQ6" s="65" t="s">
        <v>11</v>
      </c>
      <c r="GR6" s="66">
        <v>0</v>
      </c>
      <c r="GS6" s="67">
        <v>0</v>
      </c>
      <c r="GT6" s="67"/>
      <c r="GU6" s="68">
        <v>0</v>
      </c>
      <c r="GV6" s="68">
        <v>0</v>
      </c>
      <c r="GW6" s="69">
        <v>0</v>
      </c>
      <c r="GX6" s="68">
        <f t="shared" ref="GX6" si="34">GV6+GW6</f>
        <v>0</v>
      </c>
      <c r="GY6" s="68">
        <v>0</v>
      </c>
      <c r="GZ6" s="68">
        <v>0</v>
      </c>
      <c r="HA6" s="68">
        <v>0</v>
      </c>
      <c r="HB6" s="68">
        <v>0</v>
      </c>
      <c r="HC6" s="68">
        <f t="shared" ref="HC6" si="35">GX6-(GY6+GZ6+HA6+HB6)</f>
        <v>0</v>
      </c>
      <c r="HD6" s="68"/>
      <c r="HE6" s="64">
        <v>5</v>
      </c>
      <c r="HF6" s="65" t="s">
        <v>11</v>
      </c>
      <c r="HG6" s="66">
        <v>0</v>
      </c>
      <c r="HH6" s="67">
        <v>0</v>
      </c>
      <c r="HI6" s="67"/>
      <c r="HJ6" s="68">
        <v>0</v>
      </c>
      <c r="HK6" s="68">
        <v>0</v>
      </c>
      <c r="HL6" s="69">
        <v>0</v>
      </c>
      <c r="HM6" s="68">
        <f t="shared" ref="HM6" si="36">HK6+HL6</f>
        <v>0</v>
      </c>
      <c r="HN6" s="68">
        <v>0</v>
      </c>
      <c r="HO6" s="68">
        <v>0</v>
      </c>
      <c r="HP6" s="68">
        <v>0</v>
      </c>
      <c r="HQ6" s="68">
        <v>0</v>
      </c>
      <c r="HR6" s="68">
        <f t="shared" ref="HR6" si="37">HM6-(HN6+HO6+HP6+HQ6)</f>
        <v>0</v>
      </c>
      <c r="HS6" s="68"/>
      <c r="HT6" s="68">
        <f>I6+Z6+AO6+BD6+BS6+CH6+CW6+DL6+EA6+EP6+FE6+FT6+GI6+GX6+HM6</f>
        <v>66200409.193548389</v>
      </c>
      <c r="HU6" s="68">
        <f t="shared" ref="HU6:HX6" si="38">J6+AA6+AP6+BE6+BT6+CI6+CX6+DM6+EB6+EQ6+FF6+FU6+GJ6+GY6+HN6</f>
        <v>27766635</v>
      </c>
      <c r="HV6" s="68">
        <f t="shared" si="38"/>
        <v>12811258.064516129</v>
      </c>
      <c r="HW6" s="68">
        <f t="shared" si="38"/>
        <v>12811258.064516129</v>
      </c>
      <c r="HX6" s="68">
        <f t="shared" si="38"/>
        <v>12811258.064516129</v>
      </c>
      <c r="HY6" s="68">
        <f t="shared" ref="HY6" si="39">HT6-(HU6+HV6+HW6+HX6)</f>
        <v>0</v>
      </c>
    </row>
    <row r="7" spans="1:233" hidden="1">
      <c r="A7" s="17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</row>
    <row r="8" spans="1:233" hidden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</row>
    <row r="9" spans="1:233" ht="64.5" hidden="1" customHeight="1">
      <c r="A9" s="56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8"/>
      <c r="W9" s="58"/>
      <c r="X9" s="57"/>
      <c r="Y9" s="57"/>
      <c r="Z9" s="56" t="s">
        <v>593</v>
      </c>
      <c r="AA9" s="16" t="s">
        <v>2</v>
      </c>
      <c r="AB9" s="16" t="s">
        <v>3</v>
      </c>
      <c r="AC9" s="16" t="s">
        <v>4</v>
      </c>
      <c r="AD9" s="16" t="s">
        <v>5</v>
      </c>
      <c r="AE9" s="57" t="s">
        <v>6</v>
      </c>
      <c r="AF9" s="57"/>
      <c r="AG9" s="56" t="s">
        <v>0</v>
      </c>
      <c r="AH9" s="13" t="s">
        <v>590</v>
      </c>
      <c r="AI9" s="57"/>
      <c r="AJ9" s="57"/>
      <c r="AK9" s="57"/>
      <c r="AL9" s="58" t="s">
        <v>592</v>
      </c>
      <c r="AM9" s="57"/>
      <c r="AN9" s="57"/>
      <c r="AO9" s="56" t="s">
        <v>593</v>
      </c>
      <c r="AP9" s="16" t="s">
        <v>2</v>
      </c>
      <c r="AQ9" s="16" t="s">
        <v>3</v>
      </c>
      <c r="AR9" s="16" t="s">
        <v>4</v>
      </c>
      <c r="AS9" s="16" t="s">
        <v>5</v>
      </c>
      <c r="AT9" s="57" t="s">
        <v>6</v>
      </c>
      <c r="AU9" s="57"/>
      <c r="AV9" s="56" t="s">
        <v>0</v>
      </c>
      <c r="AW9" s="13" t="s">
        <v>590</v>
      </c>
      <c r="AX9" s="57"/>
      <c r="AY9" s="57"/>
      <c r="AZ9" s="57"/>
      <c r="BA9" s="58" t="s">
        <v>592</v>
      </c>
      <c r="BB9" s="57"/>
      <c r="BC9" s="57"/>
      <c r="BD9" s="56" t="s">
        <v>593</v>
      </c>
      <c r="BE9" s="16" t="s">
        <v>2</v>
      </c>
      <c r="BF9" s="16" t="s">
        <v>3</v>
      </c>
      <c r="BG9" s="16" t="s">
        <v>4</v>
      </c>
      <c r="BH9" s="16" t="s">
        <v>5</v>
      </c>
      <c r="BI9" s="57" t="s">
        <v>6</v>
      </c>
      <c r="BJ9" s="57"/>
      <c r="BK9" s="56" t="s">
        <v>0</v>
      </c>
      <c r="BL9" s="13" t="s">
        <v>590</v>
      </c>
      <c r="BM9" s="57"/>
      <c r="BN9" s="57"/>
      <c r="BO9" s="57"/>
      <c r="BP9" s="58" t="s">
        <v>592</v>
      </c>
      <c r="BQ9" s="57"/>
      <c r="BR9" s="57"/>
      <c r="BS9" s="56" t="s">
        <v>593</v>
      </c>
      <c r="BT9" s="16" t="s">
        <v>2</v>
      </c>
      <c r="BU9" s="16" t="s">
        <v>3</v>
      </c>
      <c r="BV9" s="16" t="s">
        <v>4</v>
      </c>
      <c r="BW9" s="16" t="s">
        <v>5</v>
      </c>
      <c r="BX9" s="57" t="s">
        <v>6</v>
      </c>
      <c r="BY9" s="57"/>
      <c r="BZ9" s="56" t="s">
        <v>0</v>
      </c>
      <c r="CA9" s="13" t="s">
        <v>590</v>
      </c>
      <c r="CB9" s="57"/>
      <c r="CC9" s="57"/>
      <c r="CD9" s="57"/>
      <c r="CE9" s="58" t="s">
        <v>592</v>
      </c>
      <c r="CF9" s="57"/>
      <c r="CG9" s="57"/>
      <c r="CH9" s="56" t="s">
        <v>593</v>
      </c>
      <c r="CI9" s="16" t="s">
        <v>2</v>
      </c>
      <c r="CJ9" s="16" t="s">
        <v>3</v>
      </c>
      <c r="CK9" s="16" t="s">
        <v>4</v>
      </c>
      <c r="CL9" s="16" t="s">
        <v>5</v>
      </c>
      <c r="CM9" s="57" t="s">
        <v>6</v>
      </c>
      <c r="CN9" s="57"/>
      <c r="CO9" s="56" t="s">
        <v>0</v>
      </c>
      <c r="CP9" s="13" t="s">
        <v>590</v>
      </c>
      <c r="CQ9" s="57"/>
      <c r="CR9" s="57"/>
      <c r="CS9" s="57"/>
      <c r="CT9" s="58" t="s">
        <v>592</v>
      </c>
      <c r="CU9" s="57"/>
      <c r="CV9" s="57"/>
      <c r="CW9" s="56" t="s">
        <v>593</v>
      </c>
      <c r="CX9" s="16" t="s">
        <v>2</v>
      </c>
      <c r="CY9" s="16" t="s">
        <v>3</v>
      </c>
      <c r="CZ9" s="16" t="s">
        <v>4</v>
      </c>
      <c r="DA9" s="16" t="s">
        <v>5</v>
      </c>
      <c r="DB9" s="57" t="s">
        <v>6</v>
      </c>
      <c r="DC9" s="57"/>
      <c r="DD9" s="56" t="s">
        <v>0</v>
      </c>
      <c r="DE9" s="13" t="s">
        <v>590</v>
      </c>
      <c r="DF9" s="57"/>
      <c r="DG9" s="57"/>
      <c r="DH9" s="57"/>
      <c r="DI9" s="58" t="s">
        <v>592</v>
      </c>
      <c r="DJ9" s="57"/>
      <c r="DK9" s="57"/>
      <c r="DL9" s="56" t="s">
        <v>593</v>
      </c>
      <c r="DM9" s="16" t="s">
        <v>2</v>
      </c>
      <c r="DN9" s="16" t="s">
        <v>3</v>
      </c>
      <c r="DO9" s="16" t="s">
        <v>4</v>
      </c>
      <c r="DP9" s="16" t="s">
        <v>5</v>
      </c>
      <c r="DQ9" s="57" t="s">
        <v>6</v>
      </c>
      <c r="DR9" s="57"/>
      <c r="DS9" s="56" t="s">
        <v>0</v>
      </c>
      <c r="DT9" s="13" t="s">
        <v>590</v>
      </c>
      <c r="DU9" s="57"/>
      <c r="DV9" s="57"/>
      <c r="DW9" s="57"/>
      <c r="DX9" s="58" t="s">
        <v>592</v>
      </c>
      <c r="DY9" s="57"/>
      <c r="DZ9" s="57"/>
      <c r="EA9" s="56" t="s">
        <v>593</v>
      </c>
      <c r="EB9" s="16" t="s">
        <v>2</v>
      </c>
      <c r="EC9" s="16" t="s">
        <v>3</v>
      </c>
      <c r="ED9" s="16" t="s">
        <v>4</v>
      </c>
      <c r="EE9" s="16" t="s">
        <v>5</v>
      </c>
      <c r="EF9" s="57" t="s">
        <v>6</v>
      </c>
      <c r="EG9" s="57"/>
      <c r="EH9" s="56" t="s">
        <v>0</v>
      </c>
      <c r="EI9" s="13" t="s">
        <v>590</v>
      </c>
      <c r="EJ9" s="57"/>
      <c r="EK9" s="57"/>
      <c r="EL9" s="57"/>
      <c r="EM9" s="58" t="s">
        <v>592</v>
      </c>
      <c r="EN9" s="57"/>
      <c r="EO9" s="57"/>
      <c r="EP9" s="56" t="s">
        <v>593</v>
      </c>
      <c r="EQ9" s="16" t="s">
        <v>2</v>
      </c>
      <c r="ER9" s="16" t="s">
        <v>3</v>
      </c>
      <c r="ES9" s="16" t="s">
        <v>4</v>
      </c>
      <c r="ET9" s="16" t="s">
        <v>5</v>
      </c>
      <c r="EU9" s="57" t="s">
        <v>6</v>
      </c>
      <c r="EV9" s="57"/>
      <c r="EW9" s="56" t="s">
        <v>0</v>
      </c>
      <c r="EX9" s="13" t="s">
        <v>590</v>
      </c>
      <c r="EY9" s="57"/>
      <c r="EZ9" s="57"/>
      <c r="FA9" s="57"/>
      <c r="FB9" s="58" t="s">
        <v>592</v>
      </c>
      <c r="FC9" s="57"/>
      <c r="FD9" s="57"/>
      <c r="FE9" s="56" t="s">
        <v>593</v>
      </c>
      <c r="FF9" s="16" t="s">
        <v>2</v>
      </c>
      <c r="FG9" s="16" t="s">
        <v>3</v>
      </c>
      <c r="FH9" s="16" t="s">
        <v>4</v>
      </c>
      <c r="FI9" s="16" t="s">
        <v>5</v>
      </c>
      <c r="FJ9" s="57" t="s">
        <v>6</v>
      </c>
      <c r="FK9" s="57"/>
      <c r="FL9" s="56" t="s">
        <v>0</v>
      </c>
      <c r="FM9" s="13" t="s">
        <v>590</v>
      </c>
      <c r="FN9" s="57"/>
      <c r="FO9" s="57"/>
      <c r="FP9" s="57"/>
      <c r="FQ9" s="58" t="s">
        <v>592</v>
      </c>
      <c r="FR9" s="57"/>
      <c r="FS9" s="57"/>
      <c r="FT9" s="56" t="s">
        <v>593</v>
      </c>
      <c r="FU9" s="16" t="s">
        <v>2</v>
      </c>
      <c r="FV9" s="16" t="s">
        <v>3</v>
      </c>
      <c r="FW9" s="16" t="s">
        <v>4</v>
      </c>
      <c r="FX9" s="16" t="s">
        <v>5</v>
      </c>
      <c r="FY9" s="57" t="s">
        <v>6</v>
      </c>
      <c r="FZ9" s="57"/>
      <c r="GA9" s="56" t="s">
        <v>0</v>
      </c>
      <c r="GB9" s="13" t="s">
        <v>590</v>
      </c>
      <c r="GC9" s="57"/>
      <c r="GD9" s="57"/>
      <c r="GE9" s="57"/>
      <c r="GF9" s="58" t="s">
        <v>592</v>
      </c>
      <c r="GG9" s="57"/>
      <c r="GH9" s="57"/>
      <c r="GI9" s="56" t="s">
        <v>593</v>
      </c>
      <c r="GJ9" s="16" t="s">
        <v>2</v>
      </c>
      <c r="GK9" s="16" t="s">
        <v>3</v>
      </c>
      <c r="GL9" s="16" t="s">
        <v>4</v>
      </c>
      <c r="GM9" s="16" t="s">
        <v>5</v>
      </c>
      <c r="GN9" s="57" t="s">
        <v>6</v>
      </c>
      <c r="GO9" s="57"/>
      <c r="GP9" s="56" t="s">
        <v>0</v>
      </c>
      <c r="GQ9" s="13" t="s">
        <v>590</v>
      </c>
      <c r="GR9" s="57"/>
      <c r="GS9" s="57"/>
      <c r="GT9" s="57"/>
      <c r="GU9" s="58" t="s">
        <v>592</v>
      </c>
      <c r="GV9" s="57"/>
      <c r="GW9" s="57"/>
      <c r="GX9" s="56" t="s">
        <v>593</v>
      </c>
      <c r="GY9" s="16" t="s">
        <v>2</v>
      </c>
      <c r="GZ9" s="16" t="s">
        <v>3</v>
      </c>
      <c r="HA9" s="16" t="s">
        <v>4</v>
      </c>
      <c r="HB9" s="16" t="s">
        <v>5</v>
      </c>
      <c r="HC9" s="57" t="s">
        <v>6</v>
      </c>
      <c r="HD9" s="57"/>
      <c r="HE9" s="56" t="s">
        <v>0</v>
      </c>
      <c r="HF9" s="13" t="s">
        <v>590</v>
      </c>
      <c r="HG9" s="57"/>
      <c r="HH9" s="57"/>
      <c r="HI9" s="57"/>
      <c r="HJ9" s="58" t="s">
        <v>592</v>
      </c>
      <c r="HK9" s="57"/>
      <c r="HL9" s="57"/>
      <c r="HM9" s="56" t="s">
        <v>593</v>
      </c>
      <c r="HN9" s="16" t="s">
        <v>2</v>
      </c>
      <c r="HO9" s="16" t="s">
        <v>3</v>
      </c>
      <c r="HP9" s="16" t="s">
        <v>4</v>
      </c>
      <c r="HQ9" s="16" t="s">
        <v>5</v>
      </c>
      <c r="HR9" s="57" t="s">
        <v>6</v>
      </c>
      <c r="HS9" s="17"/>
      <c r="HT9" s="56" t="s">
        <v>593</v>
      </c>
      <c r="HU9" s="16" t="s">
        <v>2</v>
      </c>
      <c r="HV9" s="16" t="s">
        <v>3</v>
      </c>
      <c r="HW9" s="16" t="s">
        <v>4</v>
      </c>
      <c r="HX9" s="16" t="s">
        <v>5</v>
      </c>
      <c r="HY9" s="57" t="s">
        <v>6</v>
      </c>
    </row>
    <row r="10" spans="1:233" s="112" customFormat="1" ht="12.75">
      <c r="A10" s="14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/>
      <c r="Y10" s="14"/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f>Z10-(AA10+AB10+AC10+AD10)</f>
        <v>0</v>
      </c>
      <c r="AF10" s="14"/>
      <c r="AG10" s="14"/>
      <c r="AH10" s="15"/>
      <c r="AI10" s="14"/>
      <c r="AJ10" s="14"/>
      <c r="AK10" s="14"/>
      <c r="AL10" s="14">
        <v>0</v>
      </c>
      <c r="AM10" s="14"/>
      <c r="AN10" s="14"/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f>AO10-(AP10+AQ10+AR10+AS10)</f>
        <v>0</v>
      </c>
      <c r="AU10" s="14"/>
      <c r="AV10" s="14"/>
      <c r="AW10" s="15"/>
      <c r="AX10" s="14"/>
      <c r="AY10" s="14"/>
      <c r="AZ10" s="14"/>
      <c r="BA10" s="14">
        <v>0</v>
      </c>
      <c r="BB10" s="14"/>
      <c r="BC10" s="14"/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f>BD10-(BE10+BF10+BG10+BH10)</f>
        <v>0</v>
      </c>
      <c r="BJ10" s="14"/>
      <c r="BK10" s="14"/>
      <c r="BL10" s="15"/>
      <c r="BM10" s="14"/>
      <c r="BN10" s="14"/>
      <c r="BO10" s="14"/>
      <c r="BP10" s="14">
        <v>0</v>
      </c>
      <c r="BQ10" s="14"/>
      <c r="BR10" s="14"/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f>BS10-(BT10+BU10+BV10+BW10)</f>
        <v>0</v>
      </c>
      <c r="BY10" s="14"/>
      <c r="BZ10" s="14"/>
      <c r="CA10" s="15"/>
      <c r="CB10" s="14"/>
      <c r="CC10" s="14"/>
      <c r="CD10" s="14"/>
      <c r="CE10" s="14">
        <v>0</v>
      </c>
      <c r="CF10" s="14"/>
      <c r="CG10" s="14"/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f>CH10-(CI10+CJ10+CK10+CL10)</f>
        <v>0</v>
      </c>
      <c r="CN10" s="14"/>
      <c r="CO10" s="14"/>
      <c r="CP10" s="15"/>
      <c r="CQ10" s="14"/>
      <c r="CR10" s="14"/>
      <c r="CS10" s="14"/>
      <c r="CT10" s="14">
        <v>0</v>
      </c>
      <c r="CU10" s="14"/>
      <c r="CV10" s="14"/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f>CW10-(CX10+CY10+CZ10+DA10)</f>
        <v>0</v>
      </c>
      <c r="DC10" s="14"/>
      <c r="DD10" s="14"/>
      <c r="DE10" s="15"/>
      <c r="DF10" s="14"/>
      <c r="DG10" s="14"/>
      <c r="DH10" s="14"/>
      <c r="DI10" s="14">
        <v>0</v>
      </c>
      <c r="DJ10" s="14"/>
      <c r="DK10" s="14"/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f>DL10-(DM10+DN10+DO10+DP10)</f>
        <v>0</v>
      </c>
      <c r="DR10" s="14"/>
      <c r="DS10" s="14"/>
      <c r="DT10" s="15"/>
      <c r="DU10" s="14"/>
      <c r="DV10" s="14"/>
      <c r="DW10" s="14"/>
      <c r="DX10" s="14">
        <v>0</v>
      </c>
      <c r="DY10" s="14"/>
      <c r="DZ10" s="14"/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f>EA10-(EB10+EC10+ED10+EE10)</f>
        <v>0</v>
      </c>
      <c r="EG10" s="14"/>
      <c r="EH10" s="14"/>
      <c r="EI10" s="15"/>
      <c r="EJ10" s="14"/>
      <c r="EK10" s="14"/>
      <c r="EL10" s="14"/>
      <c r="EM10" s="14">
        <v>0</v>
      </c>
      <c r="EN10" s="14"/>
      <c r="EO10" s="14"/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f>EP10-(EQ10+ER10+ES10+ET10)</f>
        <v>0</v>
      </c>
      <c r="EV10" s="14"/>
      <c r="EW10" s="14"/>
      <c r="EX10" s="15"/>
      <c r="EY10" s="14"/>
      <c r="EZ10" s="14"/>
      <c r="FA10" s="14"/>
      <c r="FB10" s="14">
        <v>0</v>
      </c>
      <c r="FC10" s="14"/>
      <c r="FD10" s="14"/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f>FE10-(FF10+FG10+FH10+FI10)</f>
        <v>0</v>
      </c>
      <c r="FK10" s="14"/>
      <c r="FL10" s="14"/>
      <c r="FM10" s="15"/>
      <c r="FN10" s="14"/>
      <c r="FO10" s="14"/>
      <c r="FP10" s="14"/>
      <c r="FQ10" s="14">
        <v>0</v>
      </c>
      <c r="FR10" s="14"/>
      <c r="FS10" s="14"/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f>FT10-(FU10+FV10+FW10+FX10)</f>
        <v>0</v>
      </c>
      <c r="FZ10" s="14"/>
      <c r="GA10" s="14"/>
      <c r="GB10" s="15"/>
      <c r="GC10" s="14"/>
      <c r="GD10" s="14"/>
      <c r="GE10" s="14"/>
      <c r="GF10" s="14">
        <v>0</v>
      </c>
      <c r="GG10" s="14"/>
      <c r="GH10" s="14"/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f>GI10-(GJ10+GK10+GL10+GM10)</f>
        <v>0</v>
      </c>
      <c r="GO10" s="14"/>
      <c r="GP10" s="14"/>
      <c r="GQ10" s="15"/>
      <c r="GR10" s="14"/>
      <c r="GS10" s="14"/>
      <c r="GT10" s="14"/>
      <c r="GU10" s="14">
        <v>0</v>
      </c>
      <c r="GV10" s="14"/>
      <c r="GW10" s="14"/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f>GX10-(GY10+GZ10+HA10+HB10)</f>
        <v>0</v>
      </c>
      <c r="HD10" s="14"/>
      <c r="HE10" s="14"/>
      <c r="HF10" s="15"/>
      <c r="HG10" s="14"/>
      <c r="HH10" s="14"/>
      <c r="HI10" s="14"/>
      <c r="HJ10" s="14">
        <v>0</v>
      </c>
      <c r="HK10" s="14"/>
      <c r="HL10" s="14"/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f>HM10-(HN10+HO10+HP10+HQ10)</f>
        <v>0</v>
      </c>
      <c r="HS10" s="14"/>
      <c r="HT10" s="115">
        <f t="shared" ref="HT10:HT32" si="40">I10+Z10+AO10+BD10+BS10+CH10+CW10+DL10+EA10+EP10+FE10+FT10+GI10+GX10+HM10</f>
        <v>0</v>
      </c>
      <c r="HU10" s="115">
        <f t="shared" ref="HU10:HU29" si="41">J10+AA10+AP10+BE10+BT10+CI10+CX10+DM10+EB10+EQ10+FF10+FU10+GJ10+GY10+HN10</f>
        <v>0</v>
      </c>
      <c r="HV10" s="115">
        <f t="shared" ref="HV10:HV29" si="42">K10+AB10+AQ10+BF10+BU10+CJ10+CY10+DN10+EC10+ER10+FG10+FV10+GK10+GZ10+HO10</f>
        <v>0</v>
      </c>
      <c r="HW10" s="115">
        <f t="shared" ref="HW10:HW29" si="43">L10+AC10+AR10+BG10+BV10+CK10+CZ10+DO10+ED10+ES10+FH10+FW10+GL10+HA10+HP10</f>
        <v>0</v>
      </c>
      <c r="HX10" s="115">
        <f t="shared" ref="HX10:HX29" si="44">M10+AD10+AS10+BH10+BW10+CL10+DA10+DP10+EE10+ET10+FI10+FX10+GM10+HB10+HQ10</f>
        <v>0</v>
      </c>
      <c r="HY10" s="115">
        <f t="shared" ref="HY10:HY29" si="45">HT10-(HU10+HV10+HW10+HX10)</f>
        <v>0</v>
      </c>
    </row>
    <row r="11" spans="1:233" s="112" customFormat="1" ht="12.75">
      <c r="A11" s="14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46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/>
      <c r="Y11" s="14"/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f t="shared" ref="AE11:AE29" si="47">Z11-(AA11+AB11+AC11+AD11)</f>
        <v>0</v>
      </c>
      <c r="AF11" s="14"/>
      <c r="AG11" s="14"/>
      <c r="AH11" s="15"/>
      <c r="AI11" s="14"/>
      <c r="AJ11" s="14"/>
      <c r="AK11" s="14"/>
      <c r="AL11" s="14">
        <v>0</v>
      </c>
      <c r="AM11" s="14"/>
      <c r="AN11" s="14"/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f t="shared" ref="AT11:AT29" si="48">AO11-(AP11+AQ11+AR11+AS11)</f>
        <v>0</v>
      </c>
      <c r="AU11" s="14"/>
      <c r="AV11" s="14"/>
      <c r="AW11" s="15"/>
      <c r="AX11" s="14"/>
      <c r="AY11" s="14"/>
      <c r="AZ11" s="14"/>
      <c r="BA11" s="14">
        <v>0</v>
      </c>
      <c r="BB11" s="14"/>
      <c r="BC11" s="14"/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f t="shared" ref="BI11:BI29" si="49">BD11-(BE11+BF11+BG11+BH11)</f>
        <v>0</v>
      </c>
      <c r="BJ11" s="14"/>
      <c r="BK11" s="14"/>
      <c r="BL11" s="15"/>
      <c r="BM11" s="14"/>
      <c r="BN11" s="14"/>
      <c r="BO11" s="14"/>
      <c r="BP11" s="14">
        <v>0</v>
      </c>
      <c r="BQ11" s="14"/>
      <c r="BR11" s="14"/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f t="shared" ref="BX11:BX29" si="50">BS11-(BT11+BU11+BV11+BW11)</f>
        <v>0</v>
      </c>
      <c r="BY11" s="14"/>
      <c r="BZ11" s="14"/>
      <c r="CA11" s="15"/>
      <c r="CB11" s="14"/>
      <c r="CC11" s="14"/>
      <c r="CD11" s="14"/>
      <c r="CE11" s="14">
        <v>0</v>
      </c>
      <c r="CF11" s="14"/>
      <c r="CG11" s="14"/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f t="shared" ref="CM11:CM29" si="51">CH11-(CI11+CJ11+CK11+CL11)</f>
        <v>0</v>
      </c>
      <c r="CN11" s="14"/>
      <c r="CO11" s="14"/>
      <c r="CP11" s="15"/>
      <c r="CQ11" s="14"/>
      <c r="CR11" s="14"/>
      <c r="CS11" s="14"/>
      <c r="CT11" s="14">
        <v>0</v>
      </c>
      <c r="CU11" s="14"/>
      <c r="CV11" s="14"/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f t="shared" ref="DB11:DB29" si="52">CW11-(CX11+CY11+CZ11+DA11)</f>
        <v>0</v>
      </c>
      <c r="DC11" s="14"/>
      <c r="DD11" s="14"/>
      <c r="DE11" s="15"/>
      <c r="DF11" s="14"/>
      <c r="DG11" s="14"/>
      <c r="DH11" s="14"/>
      <c r="DI11" s="14">
        <v>0</v>
      </c>
      <c r="DJ11" s="14"/>
      <c r="DK11" s="14"/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f t="shared" ref="DQ11:DQ29" si="53">DL11-(DM11+DN11+DO11+DP11)</f>
        <v>0</v>
      </c>
      <c r="DR11" s="14"/>
      <c r="DS11" s="14"/>
      <c r="DT11" s="15"/>
      <c r="DU11" s="14"/>
      <c r="DV11" s="14"/>
      <c r="DW11" s="14"/>
      <c r="DX11" s="14">
        <v>0</v>
      </c>
      <c r="DY11" s="14"/>
      <c r="DZ11" s="14"/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f t="shared" ref="EF11:EF29" si="54">EA11-(EB11+EC11+ED11+EE11)</f>
        <v>0</v>
      </c>
      <c r="EG11" s="14"/>
      <c r="EH11" s="14"/>
      <c r="EI11" s="15"/>
      <c r="EJ11" s="14"/>
      <c r="EK11" s="14"/>
      <c r="EL11" s="14"/>
      <c r="EM11" s="14">
        <v>0</v>
      </c>
      <c r="EN11" s="14"/>
      <c r="EO11" s="14"/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f t="shared" ref="EU11:EU29" si="55">EP11-(EQ11+ER11+ES11+ET11)</f>
        <v>0</v>
      </c>
      <c r="EV11" s="14"/>
      <c r="EW11" s="14"/>
      <c r="EX11" s="15"/>
      <c r="EY11" s="14"/>
      <c r="EZ11" s="14"/>
      <c r="FA11" s="14"/>
      <c r="FB11" s="14">
        <v>0</v>
      </c>
      <c r="FC11" s="14"/>
      <c r="FD11" s="14"/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f t="shared" ref="FJ11:FJ29" si="56">FE11-(FF11+FG11+FH11+FI11)</f>
        <v>0</v>
      </c>
      <c r="FK11" s="14"/>
      <c r="FL11" s="14"/>
      <c r="FM11" s="15"/>
      <c r="FN11" s="14"/>
      <c r="FO11" s="14"/>
      <c r="FP11" s="14"/>
      <c r="FQ11" s="14">
        <v>0</v>
      </c>
      <c r="FR11" s="14"/>
      <c r="FS11" s="14"/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f t="shared" ref="FY11:FY29" si="57">FT11-(FU11+FV11+FW11+FX11)</f>
        <v>0</v>
      </c>
      <c r="FZ11" s="14"/>
      <c r="GA11" s="14"/>
      <c r="GB11" s="15"/>
      <c r="GC11" s="14"/>
      <c r="GD11" s="14"/>
      <c r="GE11" s="14"/>
      <c r="GF11" s="14">
        <v>0</v>
      </c>
      <c r="GG11" s="14"/>
      <c r="GH11" s="14"/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f t="shared" ref="GN11:GN29" si="58">GI11-(GJ11+GK11+GL11+GM11)</f>
        <v>0</v>
      </c>
      <c r="GO11" s="14"/>
      <c r="GP11" s="14"/>
      <c r="GQ11" s="15"/>
      <c r="GR11" s="14"/>
      <c r="GS11" s="14"/>
      <c r="GT11" s="14"/>
      <c r="GU11" s="14">
        <v>0</v>
      </c>
      <c r="GV11" s="14"/>
      <c r="GW11" s="14"/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f t="shared" ref="HC11:HC29" si="59">GX11-(GY11+GZ11+HA11+HB11)</f>
        <v>0</v>
      </c>
      <c r="HD11" s="14"/>
      <c r="HE11" s="14"/>
      <c r="HF11" s="15"/>
      <c r="HG11" s="14"/>
      <c r="HH11" s="14"/>
      <c r="HI11" s="14"/>
      <c r="HJ11" s="14">
        <v>0</v>
      </c>
      <c r="HK11" s="14"/>
      <c r="HL11" s="14"/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f t="shared" ref="HR11:HR29" si="60">HM11-(HN11+HO11+HP11+HQ11)</f>
        <v>0</v>
      </c>
      <c r="HS11" s="14"/>
      <c r="HT11" s="115">
        <f t="shared" si="40"/>
        <v>0</v>
      </c>
      <c r="HU11" s="115">
        <f t="shared" si="41"/>
        <v>0</v>
      </c>
      <c r="HV11" s="115">
        <f t="shared" si="42"/>
        <v>0</v>
      </c>
      <c r="HW11" s="115">
        <f t="shared" si="43"/>
        <v>0</v>
      </c>
      <c r="HX11" s="115">
        <f t="shared" si="44"/>
        <v>0</v>
      </c>
      <c r="HY11" s="115">
        <f t="shared" si="45"/>
        <v>0</v>
      </c>
    </row>
    <row r="12" spans="1:233" s="112" customFormat="1" ht="12.75">
      <c r="A12" s="14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46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/>
      <c r="Y12" s="14"/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f t="shared" si="47"/>
        <v>0</v>
      </c>
      <c r="AF12" s="14"/>
      <c r="AG12" s="14"/>
      <c r="AH12" s="15"/>
      <c r="AI12" s="14"/>
      <c r="AJ12" s="14"/>
      <c r="AK12" s="14"/>
      <c r="AL12" s="14">
        <v>0</v>
      </c>
      <c r="AM12" s="14"/>
      <c r="AN12" s="14"/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f t="shared" si="48"/>
        <v>0</v>
      </c>
      <c r="AU12" s="14"/>
      <c r="AV12" s="14"/>
      <c r="AW12" s="15"/>
      <c r="AX12" s="14"/>
      <c r="AY12" s="14"/>
      <c r="AZ12" s="14"/>
      <c r="BA12" s="14">
        <v>0</v>
      </c>
      <c r="BB12" s="14"/>
      <c r="BC12" s="14"/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f t="shared" si="49"/>
        <v>0</v>
      </c>
      <c r="BJ12" s="14"/>
      <c r="BK12" s="14"/>
      <c r="BL12" s="15"/>
      <c r="BM12" s="14"/>
      <c r="BN12" s="14"/>
      <c r="BO12" s="14"/>
      <c r="BP12" s="14">
        <v>0</v>
      </c>
      <c r="BQ12" s="14"/>
      <c r="BR12" s="14"/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f t="shared" si="50"/>
        <v>0</v>
      </c>
      <c r="BY12" s="14"/>
      <c r="BZ12" s="14"/>
      <c r="CA12" s="15"/>
      <c r="CB12" s="14"/>
      <c r="CC12" s="14"/>
      <c r="CD12" s="14"/>
      <c r="CE12" s="14">
        <v>0</v>
      </c>
      <c r="CF12" s="14"/>
      <c r="CG12" s="14"/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f t="shared" si="51"/>
        <v>0</v>
      </c>
      <c r="CN12" s="14"/>
      <c r="CO12" s="14"/>
      <c r="CP12" s="15"/>
      <c r="CQ12" s="14"/>
      <c r="CR12" s="14"/>
      <c r="CS12" s="14"/>
      <c r="CT12" s="14">
        <v>0</v>
      </c>
      <c r="CU12" s="14"/>
      <c r="CV12" s="14"/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f t="shared" si="52"/>
        <v>0</v>
      </c>
      <c r="DC12" s="14"/>
      <c r="DD12" s="14"/>
      <c r="DE12" s="15"/>
      <c r="DF12" s="14"/>
      <c r="DG12" s="14"/>
      <c r="DH12" s="14"/>
      <c r="DI12" s="14">
        <v>0</v>
      </c>
      <c r="DJ12" s="14"/>
      <c r="DK12" s="14"/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f t="shared" si="53"/>
        <v>0</v>
      </c>
      <c r="DR12" s="14"/>
      <c r="DS12" s="14"/>
      <c r="DT12" s="15"/>
      <c r="DU12" s="14"/>
      <c r="DV12" s="14"/>
      <c r="DW12" s="14"/>
      <c r="DX12" s="14">
        <v>0</v>
      </c>
      <c r="DY12" s="14"/>
      <c r="DZ12" s="14"/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f t="shared" si="54"/>
        <v>0</v>
      </c>
      <c r="EG12" s="14"/>
      <c r="EH12" s="14"/>
      <c r="EI12" s="15"/>
      <c r="EJ12" s="14"/>
      <c r="EK12" s="14"/>
      <c r="EL12" s="14"/>
      <c r="EM12" s="14">
        <v>0</v>
      </c>
      <c r="EN12" s="14"/>
      <c r="EO12" s="14"/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f t="shared" si="55"/>
        <v>0</v>
      </c>
      <c r="EV12" s="14"/>
      <c r="EW12" s="14"/>
      <c r="EX12" s="15"/>
      <c r="EY12" s="14"/>
      <c r="EZ12" s="14"/>
      <c r="FA12" s="14"/>
      <c r="FB12" s="14">
        <v>0</v>
      </c>
      <c r="FC12" s="14"/>
      <c r="FD12" s="14"/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f t="shared" si="56"/>
        <v>0</v>
      </c>
      <c r="FK12" s="14"/>
      <c r="FL12" s="14"/>
      <c r="FM12" s="15"/>
      <c r="FN12" s="14"/>
      <c r="FO12" s="14"/>
      <c r="FP12" s="14"/>
      <c r="FQ12" s="14">
        <v>0</v>
      </c>
      <c r="FR12" s="14"/>
      <c r="FS12" s="14"/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f t="shared" si="57"/>
        <v>0</v>
      </c>
      <c r="FZ12" s="14"/>
      <c r="GA12" s="14"/>
      <c r="GB12" s="15"/>
      <c r="GC12" s="14"/>
      <c r="GD12" s="14"/>
      <c r="GE12" s="14"/>
      <c r="GF12" s="14">
        <v>0</v>
      </c>
      <c r="GG12" s="14"/>
      <c r="GH12" s="14"/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f t="shared" si="58"/>
        <v>0</v>
      </c>
      <c r="GO12" s="14"/>
      <c r="GP12" s="14"/>
      <c r="GQ12" s="15"/>
      <c r="GR12" s="14"/>
      <c r="GS12" s="14"/>
      <c r="GT12" s="14"/>
      <c r="GU12" s="14">
        <v>0</v>
      </c>
      <c r="GV12" s="14"/>
      <c r="GW12" s="14"/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f t="shared" si="59"/>
        <v>0</v>
      </c>
      <c r="HD12" s="14"/>
      <c r="HE12" s="14"/>
      <c r="HF12" s="15"/>
      <c r="HG12" s="14"/>
      <c r="HH12" s="14"/>
      <c r="HI12" s="14"/>
      <c r="HJ12" s="14">
        <v>0</v>
      </c>
      <c r="HK12" s="14"/>
      <c r="HL12" s="14"/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f t="shared" si="60"/>
        <v>0</v>
      </c>
      <c r="HS12" s="14"/>
      <c r="HT12" s="115">
        <f t="shared" si="40"/>
        <v>0</v>
      </c>
      <c r="HU12" s="115">
        <f t="shared" si="41"/>
        <v>0</v>
      </c>
      <c r="HV12" s="115">
        <f t="shared" si="42"/>
        <v>0</v>
      </c>
      <c r="HW12" s="115">
        <f t="shared" si="43"/>
        <v>0</v>
      </c>
      <c r="HX12" s="115">
        <f t="shared" si="44"/>
        <v>0</v>
      </c>
      <c r="HY12" s="115">
        <f t="shared" si="45"/>
        <v>0</v>
      </c>
    </row>
    <row r="13" spans="1:233" s="112" customFormat="1" ht="12.75">
      <c r="A13" s="14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46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/>
      <c r="Y13" s="14"/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f t="shared" si="47"/>
        <v>0</v>
      </c>
      <c r="AF13" s="14"/>
      <c r="AG13" s="14"/>
      <c r="AH13" s="15"/>
      <c r="AI13" s="14"/>
      <c r="AJ13" s="14"/>
      <c r="AK13" s="14"/>
      <c r="AL13" s="14">
        <v>0</v>
      </c>
      <c r="AM13" s="14"/>
      <c r="AN13" s="14"/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f t="shared" si="48"/>
        <v>0</v>
      </c>
      <c r="AU13" s="14"/>
      <c r="AV13" s="14"/>
      <c r="AW13" s="15"/>
      <c r="AX13" s="14"/>
      <c r="AY13" s="14"/>
      <c r="AZ13" s="14"/>
      <c r="BA13" s="14">
        <v>0</v>
      </c>
      <c r="BB13" s="14"/>
      <c r="BC13" s="14"/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f t="shared" si="49"/>
        <v>0</v>
      </c>
      <c r="BJ13" s="14"/>
      <c r="BK13" s="14"/>
      <c r="BL13" s="15"/>
      <c r="BM13" s="14"/>
      <c r="BN13" s="14"/>
      <c r="BO13" s="14"/>
      <c r="BP13" s="14">
        <v>0</v>
      </c>
      <c r="BQ13" s="14"/>
      <c r="BR13" s="14"/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f t="shared" si="50"/>
        <v>0</v>
      </c>
      <c r="BY13" s="14"/>
      <c r="BZ13" s="14"/>
      <c r="CA13" s="15"/>
      <c r="CB13" s="14"/>
      <c r="CC13" s="14"/>
      <c r="CD13" s="14"/>
      <c r="CE13" s="14">
        <v>0</v>
      </c>
      <c r="CF13" s="14"/>
      <c r="CG13" s="14"/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f t="shared" si="51"/>
        <v>0</v>
      </c>
      <c r="CN13" s="14"/>
      <c r="CO13" s="14"/>
      <c r="CP13" s="15"/>
      <c r="CQ13" s="14"/>
      <c r="CR13" s="14"/>
      <c r="CS13" s="14"/>
      <c r="CT13" s="14">
        <v>0</v>
      </c>
      <c r="CU13" s="14"/>
      <c r="CV13" s="14"/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f t="shared" si="52"/>
        <v>0</v>
      </c>
      <c r="DC13" s="14"/>
      <c r="DD13" s="14"/>
      <c r="DE13" s="15"/>
      <c r="DF13" s="14"/>
      <c r="DG13" s="14"/>
      <c r="DH13" s="14"/>
      <c r="DI13" s="14">
        <v>0</v>
      </c>
      <c r="DJ13" s="14"/>
      <c r="DK13" s="14"/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f t="shared" si="53"/>
        <v>0</v>
      </c>
      <c r="DR13" s="14"/>
      <c r="DS13" s="14"/>
      <c r="DT13" s="15"/>
      <c r="DU13" s="14"/>
      <c r="DV13" s="14"/>
      <c r="DW13" s="14"/>
      <c r="DX13" s="14">
        <v>0</v>
      </c>
      <c r="DY13" s="14"/>
      <c r="DZ13" s="14"/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f t="shared" si="54"/>
        <v>0</v>
      </c>
      <c r="EG13" s="14"/>
      <c r="EH13" s="14"/>
      <c r="EI13" s="15"/>
      <c r="EJ13" s="14"/>
      <c r="EK13" s="14"/>
      <c r="EL13" s="14"/>
      <c r="EM13" s="14">
        <v>0</v>
      </c>
      <c r="EN13" s="14"/>
      <c r="EO13" s="14"/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f t="shared" si="55"/>
        <v>0</v>
      </c>
      <c r="EV13" s="14"/>
      <c r="EW13" s="14"/>
      <c r="EX13" s="15"/>
      <c r="EY13" s="14"/>
      <c r="EZ13" s="14"/>
      <c r="FA13" s="14"/>
      <c r="FB13" s="14">
        <v>0</v>
      </c>
      <c r="FC13" s="14"/>
      <c r="FD13" s="14"/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f t="shared" si="56"/>
        <v>0</v>
      </c>
      <c r="FK13" s="14"/>
      <c r="FL13" s="14"/>
      <c r="FM13" s="15"/>
      <c r="FN13" s="14"/>
      <c r="FO13" s="14"/>
      <c r="FP13" s="14"/>
      <c r="FQ13" s="14">
        <v>0</v>
      </c>
      <c r="FR13" s="14"/>
      <c r="FS13" s="14"/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f t="shared" si="57"/>
        <v>0</v>
      </c>
      <c r="FZ13" s="14"/>
      <c r="GA13" s="14"/>
      <c r="GB13" s="15"/>
      <c r="GC13" s="14"/>
      <c r="GD13" s="14"/>
      <c r="GE13" s="14"/>
      <c r="GF13" s="14">
        <v>0</v>
      </c>
      <c r="GG13" s="14"/>
      <c r="GH13" s="14"/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f t="shared" si="58"/>
        <v>0</v>
      </c>
      <c r="GO13" s="14"/>
      <c r="GP13" s="14"/>
      <c r="GQ13" s="15"/>
      <c r="GR13" s="14"/>
      <c r="GS13" s="14"/>
      <c r="GT13" s="14"/>
      <c r="GU13" s="14">
        <v>0</v>
      </c>
      <c r="GV13" s="14"/>
      <c r="GW13" s="14"/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f t="shared" si="59"/>
        <v>0</v>
      </c>
      <c r="HD13" s="14"/>
      <c r="HE13" s="14"/>
      <c r="HF13" s="15"/>
      <c r="HG13" s="14"/>
      <c r="HH13" s="14"/>
      <c r="HI13" s="14"/>
      <c r="HJ13" s="14">
        <v>0</v>
      </c>
      <c r="HK13" s="14"/>
      <c r="HL13" s="14"/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f t="shared" si="60"/>
        <v>0</v>
      </c>
      <c r="HS13" s="14"/>
      <c r="HT13" s="115">
        <f t="shared" si="40"/>
        <v>0</v>
      </c>
      <c r="HU13" s="115">
        <f t="shared" si="41"/>
        <v>0</v>
      </c>
      <c r="HV13" s="115">
        <f t="shared" si="42"/>
        <v>0</v>
      </c>
      <c r="HW13" s="115">
        <f t="shared" si="43"/>
        <v>0</v>
      </c>
      <c r="HX13" s="115">
        <f t="shared" si="44"/>
        <v>0</v>
      </c>
      <c r="HY13" s="115">
        <f t="shared" si="45"/>
        <v>0</v>
      </c>
    </row>
    <row r="14" spans="1:233" s="112" customFormat="1" ht="12.75">
      <c r="A14" s="14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46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/>
      <c r="Y14" s="14"/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f t="shared" si="47"/>
        <v>0</v>
      </c>
      <c r="AF14" s="14"/>
      <c r="AG14" s="14"/>
      <c r="AH14" s="15"/>
      <c r="AI14" s="14"/>
      <c r="AJ14" s="14"/>
      <c r="AK14" s="14"/>
      <c r="AL14" s="14">
        <v>0</v>
      </c>
      <c r="AM14" s="14"/>
      <c r="AN14" s="14"/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f t="shared" si="48"/>
        <v>0</v>
      </c>
      <c r="AU14" s="14"/>
      <c r="AV14" s="14"/>
      <c r="AW14" s="15"/>
      <c r="AX14" s="14"/>
      <c r="AY14" s="14"/>
      <c r="AZ14" s="14"/>
      <c r="BA14" s="14">
        <v>0</v>
      </c>
      <c r="BB14" s="14"/>
      <c r="BC14" s="14"/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f t="shared" si="49"/>
        <v>0</v>
      </c>
      <c r="BJ14" s="14"/>
      <c r="BK14" s="14"/>
      <c r="BL14" s="15"/>
      <c r="BM14" s="14"/>
      <c r="BN14" s="14"/>
      <c r="BO14" s="14"/>
      <c r="BP14" s="14">
        <v>0</v>
      </c>
      <c r="BQ14" s="14"/>
      <c r="BR14" s="14"/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f t="shared" si="50"/>
        <v>0</v>
      </c>
      <c r="BY14" s="14"/>
      <c r="BZ14" s="14"/>
      <c r="CA14" s="15"/>
      <c r="CB14" s="14"/>
      <c r="CC14" s="14"/>
      <c r="CD14" s="14"/>
      <c r="CE14" s="14">
        <v>0</v>
      </c>
      <c r="CF14" s="14"/>
      <c r="CG14" s="14"/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f t="shared" si="51"/>
        <v>0</v>
      </c>
      <c r="CN14" s="14"/>
      <c r="CO14" s="14"/>
      <c r="CP14" s="15"/>
      <c r="CQ14" s="14"/>
      <c r="CR14" s="14"/>
      <c r="CS14" s="14"/>
      <c r="CT14" s="14">
        <v>0</v>
      </c>
      <c r="CU14" s="14"/>
      <c r="CV14" s="14"/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f t="shared" si="52"/>
        <v>0</v>
      </c>
      <c r="DC14" s="14"/>
      <c r="DD14" s="14"/>
      <c r="DE14" s="15"/>
      <c r="DF14" s="14"/>
      <c r="DG14" s="14"/>
      <c r="DH14" s="14"/>
      <c r="DI14" s="14">
        <v>0</v>
      </c>
      <c r="DJ14" s="14"/>
      <c r="DK14" s="14"/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f t="shared" si="53"/>
        <v>0</v>
      </c>
      <c r="DR14" s="14"/>
      <c r="DS14" s="14"/>
      <c r="DT14" s="15"/>
      <c r="DU14" s="14"/>
      <c r="DV14" s="14"/>
      <c r="DW14" s="14"/>
      <c r="DX14" s="14">
        <v>0</v>
      </c>
      <c r="DY14" s="14"/>
      <c r="DZ14" s="14"/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f t="shared" si="54"/>
        <v>0</v>
      </c>
      <c r="EG14" s="14"/>
      <c r="EH14" s="14"/>
      <c r="EI14" s="15"/>
      <c r="EJ14" s="14"/>
      <c r="EK14" s="14"/>
      <c r="EL14" s="14"/>
      <c r="EM14" s="14">
        <v>0</v>
      </c>
      <c r="EN14" s="14"/>
      <c r="EO14" s="14"/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f t="shared" si="55"/>
        <v>0</v>
      </c>
      <c r="EV14" s="14"/>
      <c r="EW14" s="14"/>
      <c r="EX14" s="15"/>
      <c r="EY14" s="14"/>
      <c r="EZ14" s="14"/>
      <c r="FA14" s="14"/>
      <c r="FB14" s="14">
        <v>0</v>
      </c>
      <c r="FC14" s="14"/>
      <c r="FD14" s="14"/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f t="shared" si="56"/>
        <v>0</v>
      </c>
      <c r="FK14" s="14"/>
      <c r="FL14" s="14"/>
      <c r="FM14" s="15"/>
      <c r="FN14" s="14"/>
      <c r="FO14" s="14"/>
      <c r="FP14" s="14"/>
      <c r="FQ14" s="14">
        <v>0</v>
      </c>
      <c r="FR14" s="14"/>
      <c r="FS14" s="14"/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f t="shared" si="57"/>
        <v>0</v>
      </c>
      <c r="FZ14" s="14"/>
      <c r="GA14" s="14"/>
      <c r="GB14" s="15"/>
      <c r="GC14" s="14"/>
      <c r="GD14" s="14"/>
      <c r="GE14" s="14"/>
      <c r="GF14" s="14">
        <v>0</v>
      </c>
      <c r="GG14" s="14"/>
      <c r="GH14" s="14"/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f t="shared" si="58"/>
        <v>0</v>
      </c>
      <c r="GO14" s="14"/>
      <c r="GP14" s="14"/>
      <c r="GQ14" s="15"/>
      <c r="GR14" s="14"/>
      <c r="GS14" s="14"/>
      <c r="GT14" s="14"/>
      <c r="GU14" s="14">
        <v>0</v>
      </c>
      <c r="GV14" s="14"/>
      <c r="GW14" s="14"/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f t="shared" si="59"/>
        <v>0</v>
      </c>
      <c r="HD14" s="14"/>
      <c r="HE14" s="14"/>
      <c r="HF14" s="15"/>
      <c r="HG14" s="14"/>
      <c r="HH14" s="14"/>
      <c r="HI14" s="14"/>
      <c r="HJ14" s="14">
        <v>0</v>
      </c>
      <c r="HK14" s="14"/>
      <c r="HL14" s="14"/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f t="shared" si="60"/>
        <v>0</v>
      </c>
      <c r="HS14" s="14"/>
      <c r="HT14" s="115">
        <f t="shared" si="40"/>
        <v>0</v>
      </c>
      <c r="HU14" s="115">
        <f t="shared" si="41"/>
        <v>0</v>
      </c>
      <c r="HV14" s="115">
        <f t="shared" si="42"/>
        <v>0</v>
      </c>
      <c r="HW14" s="115">
        <f t="shared" si="43"/>
        <v>0</v>
      </c>
      <c r="HX14" s="115">
        <f t="shared" si="44"/>
        <v>0</v>
      </c>
      <c r="HY14" s="115">
        <f t="shared" si="45"/>
        <v>0</v>
      </c>
    </row>
    <row r="15" spans="1:233" s="112" customFormat="1" ht="12.75">
      <c r="A15" s="14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46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/>
      <c r="Y15" s="14"/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f t="shared" si="47"/>
        <v>0</v>
      </c>
      <c r="AF15" s="14"/>
      <c r="AG15" s="14"/>
      <c r="AH15" s="15"/>
      <c r="AI15" s="14"/>
      <c r="AJ15" s="14"/>
      <c r="AK15" s="14"/>
      <c r="AL15" s="14">
        <v>0</v>
      </c>
      <c r="AM15" s="14"/>
      <c r="AN15" s="14"/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f t="shared" si="48"/>
        <v>0</v>
      </c>
      <c r="AU15" s="14"/>
      <c r="AV15" s="14"/>
      <c r="AW15" s="15"/>
      <c r="AX15" s="14"/>
      <c r="AY15" s="14"/>
      <c r="AZ15" s="14"/>
      <c r="BA15" s="14">
        <v>0</v>
      </c>
      <c r="BB15" s="14"/>
      <c r="BC15" s="14"/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f t="shared" si="49"/>
        <v>0</v>
      </c>
      <c r="BJ15" s="14"/>
      <c r="BK15" s="14"/>
      <c r="BL15" s="15"/>
      <c r="BM15" s="14"/>
      <c r="BN15" s="14"/>
      <c r="BO15" s="14"/>
      <c r="BP15" s="14">
        <v>0</v>
      </c>
      <c r="BQ15" s="14"/>
      <c r="BR15" s="14"/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f t="shared" si="50"/>
        <v>0</v>
      </c>
      <c r="BY15" s="14"/>
      <c r="BZ15" s="14"/>
      <c r="CA15" s="15"/>
      <c r="CB15" s="14"/>
      <c r="CC15" s="14"/>
      <c r="CD15" s="14"/>
      <c r="CE15" s="14">
        <v>0</v>
      </c>
      <c r="CF15" s="14"/>
      <c r="CG15" s="14"/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f t="shared" si="51"/>
        <v>0</v>
      </c>
      <c r="CN15" s="14"/>
      <c r="CO15" s="14"/>
      <c r="CP15" s="15"/>
      <c r="CQ15" s="14"/>
      <c r="CR15" s="14"/>
      <c r="CS15" s="14"/>
      <c r="CT15" s="14">
        <v>0</v>
      </c>
      <c r="CU15" s="14"/>
      <c r="CV15" s="14"/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f t="shared" si="52"/>
        <v>0</v>
      </c>
      <c r="DC15" s="14"/>
      <c r="DD15" s="14"/>
      <c r="DE15" s="15"/>
      <c r="DF15" s="14"/>
      <c r="DG15" s="14"/>
      <c r="DH15" s="14"/>
      <c r="DI15" s="14">
        <v>0</v>
      </c>
      <c r="DJ15" s="14"/>
      <c r="DK15" s="14"/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f t="shared" si="53"/>
        <v>0</v>
      </c>
      <c r="DR15" s="14"/>
      <c r="DS15" s="14"/>
      <c r="DT15" s="15"/>
      <c r="DU15" s="14"/>
      <c r="DV15" s="14"/>
      <c r="DW15" s="14"/>
      <c r="DX15" s="14">
        <v>0</v>
      </c>
      <c r="DY15" s="14"/>
      <c r="DZ15" s="14"/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f t="shared" si="54"/>
        <v>0</v>
      </c>
      <c r="EG15" s="14"/>
      <c r="EH15" s="14"/>
      <c r="EI15" s="15"/>
      <c r="EJ15" s="14"/>
      <c r="EK15" s="14"/>
      <c r="EL15" s="14"/>
      <c r="EM15" s="14">
        <v>0</v>
      </c>
      <c r="EN15" s="14"/>
      <c r="EO15" s="14"/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f t="shared" si="55"/>
        <v>0</v>
      </c>
      <c r="EV15" s="14"/>
      <c r="EW15" s="14"/>
      <c r="EX15" s="15"/>
      <c r="EY15" s="14"/>
      <c r="EZ15" s="14"/>
      <c r="FA15" s="14"/>
      <c r="FB15" s="14">
        <v>0</v>
      </c>
      <c r="FC15" s="14"/>
      <c r="FD15" s="14"/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f t="shared" si="56"/>
        <v>0</v>
      </c>
      <c r="FK15" s="14"/>
      <c r="FL15" s="14"/>
      <c r="FM15" s="15"/>
      <c r="FN15" s="14"/>
      <c r="FO15" s="14"/>
      <c r="FP15" s="14"/>
      <c r="FQ15" s="14">
        <v>0</v>
      </c>
      <c r="FR15" s="14"/>
      <c r="FS15" s="14"/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f t="shared" si="57"/>
        <v>0</v>
      </c>
      <c r="FZ15" s="14"/>
      <c r="GA15" s="14"/>
      <c r="GB15" s="15"/>
      <c r="GC15" s="14"/>
      <c r="GD15" s="14"/>
      <c r="GE15" s="14"/>
      <c r="GF15" s="14">
        <v>0</v>
      </c>
      <c r="GG15" s="14"/>
      <c r="GH15" s="14"/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f t="shared" si="58"/>
        <v>0</v>
      </c>
      <c r="GO15" s="14"/>
      <c r="GP15" s="14"/>
      <c r="GQ15" s="15"/>
      <c r="GR15" s="14"/>
      <c r="GS15" s="14"/>
      <c r="GT15" s="14"/>
      <c r="GU15" s="14">
        <v>0</v>
      </c>
      <c r="GV15" s="14"/>
      <c r="GW15" s="14"/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f t="shared" si="59"/>
        <v>0</v>
      </c>
      <c r="HD15" s="14"/>
      <c r="HE15" s="14"/>
      <c r="HF15" s="15"/>
      <c r="HG15" s="14"/>
      <c r="HH15" s="14"/>
      <c r="HI15" s="14"/>
      <c r="HJ15" s="14">
        <v>0</v>
      </c>
      <c r="HK15" s="14"/>
      <c r="HL15" s="14"/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f t="shared" si="60"/>
        <v>0</v>
      </c>
      <c r="HS15" s="14"/>
      <c r="HT15" s="115">
        <f t="shared" si="40"/>
        <v>0</v>
      </c>
      <c r="HU15" s="115">
        <f t="shared" si="41"/>
        <v>0</v>
      </c>
      <c r="HV15" s="115">
        <f t="shared" si="42"/>
        <v>0</v>
      </c>
      <c r="HW15" s="115">
        <f t="shared" si="43"/>
        <v>0</v>
      </c>
      <c r="HX15" s="115">
        <f t="shared" si="44"/>
        <v>0</v>
      </c>
      <c r="HY15" s="115">
        <f t="shared" si="45"/>
        <v>0</v>
      </c>
    </row>
    <row r="16" spans="1:233" s="112" customFormat="1" ht="12.75">
      <c r="A16" s="14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46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/>
      <c r="Y16" s="14"/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f t="shared" si="47"/>
        <v>0</v>
      </c>
      <c r="AF16" s="14"/>
      <c r="AG16" s="14"/>
      <c r="AH16" s="15"/>
      <c r="AI16" s="14"/>
      <c r="AJ16" s="14"/>
      <c r="AK16" s="14"/>
      <c r="AL16" s="14">
        <v>0</v>
      </c>
      <c r="AM16" s="14"/>
      <c r="AN16" s="14"/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f t="shared" si="48"/>
        <v>0</v>
      </c>
      <c r="AU16" s="14"/>
      <c r="AV16" s="14"/>
      <c r="AW16" s="15"/>
      <c r="AX16" s="14"/>
      <c r="AY16" s="14"/>
      <c r="AZ16" s="14"/>
      <c r="BA16" s="14">
        <v>0</v>
      </c>
      <c r="BB16" s="14"/>
      <c r="BC16" s="14"/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f t="shared" si="49"/>
        <v>0</v>
      </c>
      <c r="BJ16" s="14"/>
      <c r="BK16" s="14"/>
      <c r="BL16" s="15"/>
      <c r="BM16" s="14"/>
      <c r="BN16" s="14"/>
      <c r="BO16" s="14"/>
      <c r="BP16" s="14">
        <v>0</v>
      </c>
      <c r="BQ16" s="14"/>
      <c r="BR16" s="14"/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f t="shared" si="50"/>
        <v>0</v>
      </c>
      <c r="BY16" s="14"/>
      <c r="BZ16" s="14"/>
      <c r="CA16" s="15"/>
      <c r="CB16" s="14"/>
      <c r="CC16" s="14"/>
      <c r="CD16" s="14"/>
      <c r="CE16" s="14">
        <v>0</v>
      </c>
      <c r="CF16" s="14"/>
      <c r="CG16" s="14"/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f t="shared" si="51"/>
        <v>0</v>
      </c>
      <c r="CN16" s="14"/>
      <c r="CO16" s="14"/>
      <c r="CP16" s="15"/>
      <c r="CQ16" s="14"/>
      <c r="CR16" s="14"/>
      <c r="CS16" s="14"/>
      <c r="CT16" s="14">
        <v>0</v>
      </c>
      <c r="CU16" s="14"/>
      <c r="CV16" s="14"/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f t="shared" si="52"/>
        <v>0</v>
      </c>
      <c r="DC16" s="14"/>
      <c r="DD16" s="14"/>
      <c r="DE16" s="15"/>
      <c r="DF16" s="14"/>
      <c r="DG16" s="14"/>
      <c r="DH16" s="14"/>
      <c r="DI16" s="14">
        <v>0</v>
      </c>
      <c r="DJ16" s="14"/>
      <c r="DK16" s="14"/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f t="shared" si="53"/>
        <v>0</v>
      </c>
      <c r="DR16" s="14"/>
      <c r="DS16" s="14"/>
      <c r="DT16" s="15"/>
      <c r="DU16" s="14"/>
      <c r="DV16" s="14"/>
      <c r="DW16" s="14"/>
      <c r="DX16" s="14">
        <v>0</v>
      </c>
      <c r="DY16" s="14"/>
      <c r="DZ16" s="14"/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f t="shared" si="54"/>
        <v>0</v>
      </c>
      <c r="EG16" s="14"/>
      <c r="EH16" s="14"/>
      <c r="EI16" s="15"/>
      <c r="EJ16" s="14"/>
      <c r="EK16" s="14"/>
      <c r="EL16" s="14"/>
      <c r="EM16" s="14">
        <v>0</v>
      </c>
      <c r="EN16" s="14"/>
      <c r="EO16" s="14"/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f t="shared" si="55"/>
        <v>0</v>
      </c>
      <c r="EV16" s="14"/>
      <c r="EW16" s="14"/>
      <c r="EX16" s="15"/>
      <c r="EY16" s="14"/>
      <c r="EZ16" s="14"/>
      <c r="FA16" s="14"/>
      <c r="FB16" s="14">
        <v>0</v>
      </c>
      <c r="FC16" s="14"/>
      <c r="FD16" s="14"/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f t="shared" si="56"/>
        <v>0</v>
      </c>
      <c r="FK16" s="14"/>
      <c r="FL16" s="14"/>
      <c r="FM16" s="15"/>
      <c r="FN16" s="14"/>
      <c r="FO16" s="14"/>
      <c r="FP16" s="14"/>
      <c r="FQ16" s="14">
        <v>0</v>
      </c>
      <c r="FR16" s="14"/>
      <c r="FS16" s="14"/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f t="shared" si="57"/>
        <v>0</v>
      </c>
      <c r="FZ16" s="14"/>
      <c r="GA16" s="14"/>
      <c r="GB16" s="15"/>
      <c r="GC16" s="14"/>
      <c r="GD16" s="14"/>
      <c r="GE16" s="14"/>
      <c r="GF16" s="14">
        <v>0</v>
      </c>
      <c r="GG16" s="14"/>
      <c r="GH16" s="14"/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f t="shared" si="58"/>
        <v>0</v>
      </c>
      <c r="GO16" s="14"/>
      <c r="GP16" s="14"/>
      <c r="GQ16" s="15"/>
      <c r="GR16" s="14"/>
      <c r="GS16" s="14"/>
      <c r="GT16" s="14"/>
      <c r="GU16" s="14">
        <v>0</v>
      </c>
      <c r="GV16" s="14"/>
      <c r="GW16" s="14"/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f t="shared" si="59"/>
        <v>0</v>
      </c>
      <c r="HD16" s="14"/>
      <c r="HE16" s="14"/>
      <c r="HF16" s="15"/>
      <c r="HG16" s="14"/>
      <c r="HH16" s="14"/>
      <c r="HI16" s="14"/>
      <c r="HJ16" s="14">
        <v>0</v>
      </c>
      <c r="HK16" s="14"/>
      <c r="HL16" s="14"/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f t="shared" si="60"/>
        <v>0</v>
      </c>
      <c r="HS16" s="14"/>
      <c r="HT16" s="115">
        <f t="shared" si="40"/>
        <v>0</v>
      </c>
      <c r="HU16" s="115">
        <f t="shared" si="41"/>
        <v>0</v>
      </c>
      <c r="HV16" s="115">
        <f t="shared" si="42"/>
        <v>0</v>
      </c>
      <c r="HW16" s="115">
        <f t="shared" si="43"/>
        <v>0</v>
      </c>
      <c r="HX16" s="115">
        <f t="shared" si="44"/>
        <v>0</v>
      </c>
      <c r="HY16" s="115">
        <f t="shared" si="45"/>
        <v>0</v>
      </c>
    </row>
    <row r="17" spans="1:233" s="112" customFormat="1" ht="12.75">
      <c r="A17" s="14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46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/>
      <c r="Y17" s="14"/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f t="shared" si="47"/>
        <v>0</v>
      </c>
      <c r="AF17" s="14"/>
      <c r="AG17" s="14"/>
      <c r="AH17" s="15"/>
      <c r="AI17" s="14"/>
      <c r="AJ17" s="14"/>
      <c r="AK17" s="14"/>
      <c r="AL17" s="14">
        <v>0</v>
      </c>
      <c r="AM17" s="14"/>
      <c r="AN17" s="14"/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f t="shared" si="48"/>
        <v>0</v>
      </c>
      <c r="AU17" s="14"/>
      <c r="AV17" s="14"/>
      <c r="AW17" s="15"/>
      <c r="AX17" s="14"/>
      <c r="AY17" s="14"/>
      <c r="AZ17" s="14"/>
      <c r="BA17" s="14">
        <v>0</v>
      </c>
      <c r="BB17" s="14"/>
      <c r="BC17" s="14"/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f t="shared" si="49"/>
        <v>0</v>
      </c>
      <c r="BJ17" s="14"/>
      <c r="BK17" s="14"/>
      <c r="BL17" s="15"/>
      <c r="BM17" s="14"/>
      <c r="BN17" s="14"/>
      <c r="BO17" s="14"/>
      <c r="BP17" s="14">
        <v>0</v>
      </c>
      <c r="BQ17" s="14"/>
      <c r="BR17" s="14"/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f t="shared" si="50"/>
        <v>0</v>
      </c>
      <c r="BY17" s="14"/>
      <c r="BZ17" s="14"/>
      <c r="CA17" s="15"/>
      <c r="CB17" s="14"/>
      <c r="CC17" s="14"/>
      <c r="CD17" s="14"/>
      <c r="CE17" s="14">
        <v>0</v>
      </c>
      <c r="CF17" s="14"/>
      <c r="CG17" s="14"/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f t="shared" si="51"/>
        <v>0</v>
      </c>
      <c r="CN17" s="14"/>
      <c r="CO17" s="14"/>
      <c r="CP17" s="15"/>
      <c r="CQ17" s="14"/>
      <c r="CR17" s="14"/>
      <c r="CS17" s="14"/>
      <c r="CT17" s="14">
        <v>0</v>
      </c>
      <c r="CU17" s="14"/>
      <c r="CV17" s="14"/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f t="shared" si="52"/>
        <v>0</v>
      </c>
      <c r="DC17" s="14"/>
      <c r="DD17" s="14"/>
      <c r="DE17" s="15"/>
      <c r="DF17" s="14"/>
      <c r="DG17" s="14"/>
      <c r="DH17" s="14"/>
      <c r="DI17" s="14">
        <v>0</v>
      </c>
      <c r="DJ17" s="14"/>
      <c r="DK17" s="14"/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f t="shared" si="53"/>
        <v>0</v>
      </c>
      <c r="DR17" s="14"/>
      <c r="DS17" s="14"/>
      <c r="DT17" s="15"/>
      <c r="DU17" s="14"/>
      <c r="DV17" s="14"/>
      <c r="DW17" s="14"/>
      <c r="DX17" s="14">
        <v>0</v>
      </c>
      <c r="DY17" s="14"/>
      <c r="DZ17" s="14"/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f t="shared" si="54"/>
        <v>0</v>
      </c>
      <c r="EG17" s="14"/>
      <c r="EH17" s="14"/>
      <c r="EI17" s="15"/>
      <c r="EJ17" s="14"/>
      <c r="EK17" s="14"/>
      <c r="EL17" s="14"/>
      <c r="EM17" s="14">
        <v>0</v>
      </c>
      <c r="EN17" s="14"/>
      <c r="EO17" s="14"/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f t="shared" si="55"/>
        <v>0</v>
      </c>
      <c r="EV17" s="14"/>
      <c r="EW17" s="14"/>
      <c r="EX17" s="15"/>
      <c r="EY17" s="14"/>
      <c r="EZ17" s="14"/>
      <c r="FA17" s="14"/>
      <c r="FB17" s="14">
        <v>0</v>
      </c>
      <c r="FC17" s="14"/>
      <c r="FD17" s="14"/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f t="shared" si="56"/>
        <v>0</v>
      </c>
      <c r="FK17" s="14"/>
      <c r="FL17" s="14"/>
      <c r="FM17" s="15"/>
      <c r="FN17" s="14"/>
      <c r="FO17" s="14"/>
      <c r="FP17" s="14"/>
      <c r="FQ17" s="14">
        <v>0</v>
      </c>
      <c r="FR17" s="14"/>
      <c r="FS17" s="14"/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f t="shared" si="57"/>
        <v>0</v>
      </c>
      <c r="FZ17" s="14"/>
      <c r="GA17" s="14"/>
      <c r="GB17" s="15"/>
      <c r="GC17" s="14"/>
      <c r="GD17" s="14"/>
      <c r="GE17" s="14"/>
      <c r="GF17" s="14">
        <v>0</v>
      </c>
      <c r="GG17" s="14"/>
      <c r="GH17" s="14"/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f t="shared" si="58"/>
        <v>0</v>
      </c>
      <c r="GO17" s="14"/>
      <c r="GP17" s="14"/>
      <c r="GQ17" s="15"/>
      <c r="GR17" s="14"/>
      <c r="GS17" s="14"/>
      <c r="GT17" s="14"/>
      <c r="GU17" s="14">
        <v>0</v>
      </c>
      <c r="GV17" s="14"/>
      <c r="GW17" s="14"/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f t="shared" si="59"/>
        <v>0</v>
      </c>
      <c r="HD17" s="14"/>
      <c r="HE17" s="14"/>
      <c r="HF17" s="15"/>
      <c r="HG17" s="14"/>
      <c r="HH17" s="14"/>
      <c r="HI17" s="14"/>
      <c r="HJ17" s="14">
        <v>0</v>
      </c>
      <c r="HK17" s="14"/>
      <c r="HL17" s="14"/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f t="shared" si="60"/>
        <v>0</v>
      </c>
      <c r="HS17" s="14"/>
      <c r="HT17" s="115">
        <f t="shared" si="40"/>
        <v>0</v>
      </c>
      <c r="HU17" s="115">
        <f t="shared" si="41"/>
        <v>0</v>
      </c>
      <c r="HV17" s="115">
        <f t="shared" si="42"/>
        <v>0</v>
      </c>
      <c r="HW17" s="115">
        <f t="shared" si="43"/>
        <v>0</v>
      </c>
      <c r="HX17" s="115">
        <f t="shared" si="44"/>
        <v>0</v>
      </c>
      <c r="HY17" s="115">
        <f t="shared" si="45"/>
        <v>0</v>
      </c>
    </row>
    <row r="18" spans="1:233" s="112" customFormat="1" ht="12.75">
      <c r="A18" s="14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46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/>
      <c r="Y18" s="14"/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f t="shared" si="47"/>
        <v>0</v>
      </c>
      <c r="AF18" s="14"/>
      <c r="AG18" s="14"/>
      <c r="AH18" s="15"/>
      <c r="AI18" s="14"/>
      <c r="AJ18" s="14"/>
      <c r="AK18" s="14"/>
      <c r="AL18" s="14">
        <v>0</v>
      </c>
      <c r="AM18" s="14"/>
      <c r="AN18" s="14"/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f t="shared" si="48"/>
        <v>0</v>
      </c>
      <c r="AU18" s="14"/>
      <c r="AV18" s="14"/>
      <c r="AW18" s="15"/>
      <c r="AX18" s="14"/>
      <c r="AY18" s="14"/>
      <c r="AZ18" s="14"/>
      <c r="BA18" s="14">
        <v>0</v>
      </c>
      <c r="BB18" s="14"/>
      <c r="BC18" s="14"/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f t="shared" si="49"/>
        <v>0</v>
      </c>
      <c r="BJ18" s="14"/>
      <c r="BK18" s="14"/>
      <c r="BL18" s="15"/>
      <c r="BM18" s="14"/>
      <c r="BN18" s="14"/>
      <c r="BO18" s="14"/>
      <c r="BP18" s="14">
        <v>0</v>
      </c>
      <c r="BQ18" s="14"/>
      <c r="BR18" s="14"/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f t="shared" si="50"/>
        <v>0</v>
      </c>
      <c r="BY18" s="14"/>
      <c r="BZ18" s="14"/>
      <c r="CA18" s="15"/>
      <c r="CB18" s="14"/>
      <c r="CC18" s="14"/>
      <c r="CD18" s="14"/>
      <c r="CE18" s="14">
        <v>0</v>
      </c>
      <c r="CF18" s="14"/>
      <c r="CG18" s="14"/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f t="shared" si="51"/>
        <v>0</v>
      </c>
      <c r="CN18" s="14"/>
      <c r="CO18" s="14"/>
      <c r="CP18" s="15"/>
      <c r="CQ18" s="14"/>
      <c r="CR18" s="14"/>
      <c r="CS18" s="14"/>
      <c r="CT18" s="14">
        <v>0</v>
      </c>
      <c r="CU18" s="14"/>
      <c r="CV18" s="14"/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f t="shared" si="52"/>
        <v>0</v>
      </c>
      <c r="DC18" s="14"/>
      <c r="DD18" s="14"/>
      <c r="DE18" s="15"/>
      <c r="DF18" s="14"/>
      <c r="DG18" s="14"/>
      <c r="DH18" s="14"/>
      <c r="DI18" s="14">
        <v>0</v>
      </c>
      <c r="DJ18" s="14"/>
      <c r="DK18" s="14"/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f t="shared" si="53"/>
        <v>0</v>
      </c>
      <c r="DR18" s="14"/>
      <c r="DS18" s="14"/>
      <c r="DT18" s="15"/>
      <c r="DU18" s="14"/>
      <c r="DV18" s="14"/>
      <c r="DW18" s="14"/>
      <c r="DX18" s="14">
        <v>0</v>
      </c>
      <c r="DY18" s="14"/>
      <c r="DZ18" s="14"/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f t="shared" si="54"/>
        <v>0</v>
      </c>
      <c r="EG18" s="14"/>
      <c r="EH18" s="14"/>
      <c r="EI18" s="15"/>
      <c r="EJ18" s="14"/>
      <c r="EK18" s="14"/>
      <c r="EL18" s="14"/>
      <c r="EM18" s="14">
        <v>0</v>
      </c>
      <c r="EN18" s="14"/>
      <c r="EO18" s="14"/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f t="shared" si="55"/>
        <v>0</v>
      </c>
      <c r="EV18" s="14"/>
      <c r="EW18" s="14"/>
      <c r="EX18" s="15"/>
      <c r="EY18" s="14"/>
      <c r="EZ18" s="14"/>
      <c r="FA18" s="14"/>
      <c r="FB18" s="14">
        <v>0</v>
      </c>
      <c r="FC18" s="14"/>
      <c r="FD18" s="14"/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f t="shared" si="56"/>
        <v>0</v>
      </c>
      <c r="FK18" s="14"/>
      <c r="FL18" s="14"/>
      <c r="FM18" s="15"/>
      <c r="FN18" s="14"/>
      <c r="FO18" s="14"/>
      <c r="FP18" s="14"/>
      <c r="FQ18" s="14">
        <v>0</v>
      </c>
      <c r="FR18" s="14"/>
      <c r="FS18" s="14"/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f t="shared" si="57"/>
        <v>0</v>
      </c>
      <c r="FZ18" s="14"/>
      <c r="GA18" s="14"/>
      <c r="GB18" s="15"/>
      <c r="GC18" s="14"/>
      <c r="GD18" s="14"/>
      <c r="GE18" s="14"/>
      <c r="GF18" s="14">
        <v>0</v>
      </c>
      <c r="GG18" s="14"/>
      <c r="GH18" s="14"/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f t="shared" si="58"/>
        <v>0</v>
      </c>
      <c r="GO18" s="14"/>
      <c r="GP18" s="14"/>
      <c r="GQ18" s="15"/>
      <c r="GR18" s="14"/>
      <c r="GS18" s="14"/>
      <c r="GT18" s="14"/>
      <c r="GU18" s="14">
        <v>0</v>
      </c>
      <c r="GV18" s="14"/>
      <c r="GW18" s="14"/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f t="shared" si="59"/>
        <v>0</v>
      </c>
      <c r="HD18" s="14"/>
      <c r="HE18" s="14"/>
      <c r="HF18" s="15"/>
      <c r="HG18" s="14"/>
      <c r="HH18" s="14"/>
      <c r="HI18" s="14"/>
      <c r="HJ18" s="14">
        <v>0</v>
      </c>
      <c r="HK18" s="14"/>
      <c r="HL18" s="14"/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f t="shared" si="60"/>
        <v>0</v>
      </c>
      <c r="HS18" s="14"/>
      <c r="HT18" s="115">
        <f t="shared" si="40"/>
        <v>0</v>
      </c>
      <c r="HU18" s="115">
        <f t="shared" si="41"/>
        <v>0</v>
      </c>
      <c r="HV18" s="115">
        <f t="shared" si="42"/>
        <v>0</v>
      </c>
      <c r="HW18" s="115">
        <f t="shared" si="43"/>
        <v>0</v>
      </c>
      <c r="HX18" s="115">
        <f t="shared" si="44"/>
        <v>0</v>
      </c>
      <c r="HY18" s="115">
        <f t="shared" si="45"/>
        <v>0</v>
      </c>
    </row>
    <row r="19" spans="1:233" s="112" customFormat="1" ht="12.75">
      <c r="A19" s="14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46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/>
      <c r="Y19" s="14"/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f t="shared" si="47"/>
        <v>0</v>
      </c>
      <c r="AF19" s="14"/>
      <c r="AG19" s="14"/>
      <c r="AH19" s="15"/>
      <c r="AI19" s="14"/>
      <c r="AJ19" s="14"/>
      <c r="AK19" s="14"/>
      <c r="AL19" s="14">
        <v>0</v>
      </c>
      <c r="AM19" s="14"/>
      <c r="AN19" s="14"/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f t="shared" si="48"/>
        <v>0</v>
      </c>
      <c r="AU19" s="14"/>
      <c r="AV19" s="14"/>
      <c r="AW19" s="15"/>
      <c r="AX19" s="14"/>
      <c r="AY19" s="14"/>
      <c r="AZ19" s="14"/>
      <c r="BA19" s="14">
        <v>0</v>
      </c>
      <c r="BB19" s="14"/>
      <c r="BC19" s="14"/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f t="shared" si="49"/>
        <v>0</v>
      </c>
      <c r="BJ19" s="14"/>
      <c r="BK19" s="14"/>
      <c r="BL19" s="15"/>
      <c r="BM19" s="14"/>
      <c r="BN19" s="14"/>
      <c r="BO19" s="14"/>
      <c r="BP19" s="14">
        <v>0</v>
      </c>
      <c r="BQ19" s="14"/>
      <c r="BR19" s="14"/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f t="shared" si="50"/>
        <v>0</v>
      </c>
      <c r="BY19" s="14"/>
      <c r="BZ19" s="14"/>
      <c r="CA19" s="15"/>
      <c r="CB19" s="14"/>
      <c r="CC19" s="14"/>
      <c r="CD19" s="14"/>
      <c r="CE19" s="14">
        <v>0</v>
      </c>
      <c r="CF19" s="14"/>
      <c r="CG19" s="14"/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f t="shared" si="51"/>
        <v>0</v>
      </c>
      <c r="CN19" s="14"/>
      <c r="CO19" s="14"/>
      <c r="CP19" s="15"/>
      <c r="CQ19" s="14"/>
      <c r="CR19" s="14"/>
      <c r="CS19" s="14"/>
      <c r="CT19" s="14">
        <v>0</v>
      </c>
      <c r="CU19" s="14"/>
      <c r="CV19" s="14"/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f t="shared" si="52"/>
        <v>0</v>
      </c>
      <c r="DC19" s="14"/>
      <c r="DD19" s="14"/>
      <c r="DE19" s="15"/>
      <c r="DF19" s="14"/>
      <c r="DG19" s="14"/>
      <c r="DH19" s="14"/>
      <c r="DI19" s="14">
        <v>0</v>
      </c>
      <c r="DJ19" s="14"/>
      <c r="DK19" s="14"/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f t="shared" si="53"/>
        <v>0</v>
      </c>
      <c r="DR19" s="14"/>
      <c r="DS19" s="14"/>
      <c r="DT19" s="15"/>
      <c r="DU19" s="14"/>
      <c r="DV19" s="14"/>
      <c r="DW19" s="14"/>
      <c r="DX19" s="14">
        <v>0</v>
      </c>
      <c r="DY19" s="14"/>
      <c r="DZ19" s="14"/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f t="shared" si="54"/>
        <v>0</v>
      </c>
      <c r="EG19" s="14"/>
      <c r="EH19" s="14"/>
      <c r="EI19" s="15"/>
      <c r="EJ19" s="14"/>
      <c r="EK19" s="14"/>
      <c r="EL19" s="14"/>
      <c r="EM19" s="14">
        <v>0</v>
      </c>
      <c r="EN19" s="14"/>
      <c r="EO19" s="14"/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f t="shared" si="55"/>
        <v>0</v>
      </c>
      <c r="EV19" s="14"/>
      <c r="EW19" s="14"/>
      <c r="EX19" s="15"/>
      <c r="EY19" s="14"/>
      <c r="EZ19" s="14"/>
      <c r="FA19" s="14"/>
      <c r="FB19" s="14">
        <v>0</v>
      </c>
      <c r="FC19" s="14"/>
      <c r="FD19" s="14"/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f t="shared" si="56"/>
        <v>0</v>
      </c>
      <c r="FK19" s="14"/>
      <c r="FL19" s="14"/>
      <c r="FM19" s="15"/>
      <c r="FN19" s="14"/>
      <c r="FO19" s="14"/>
      <c r="FP19" s="14"/>
      <c r="FQ19" s="14">
        <v>0</v>
      </c>
      <c r="FR19" s="14"/>
      <c r="FS19" s="14"/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f t="shared" si="57"/>
        <v>0</v>
      </c>
      <c r="FZ19" s="14"/>
      <c r="GA19" s="14"/>
      <c r="GB19" s="15"/>
      <c r="GC19" s="14"/>
      <c r="GD19" s="14"/>
      <c r="GE19" s="14"/>
      <c r="GF19" s="14">
        <v>0</v>
      </c>
      <c r="GG19" s="14"/>
      <c r="GH19" s="14"/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f t="shared" si="58"/>
        <v>0</v>
      </c>
      <c r="GO19" s="14"/>
      <c r="GP19" s="14"/>
      <c r="GQ19" s="15"/>
      <c r="GR19" s="14"/>
      <c r="GS19" s="14"/>
      <c r="GT19" s="14"/>
      <c r="GU19" s="14">
        <v>0</v>
      </c>
      <c r="GV19" s="14"/>
      <c r="GW19" s="14"/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f t="shared" si="59"/>
        <v>0</v>
      </c>
      <c r="HD19" s="14"/>
      <c r="HE19" s="14"/>
      <c r="HF19" s="15"/>
      <c r="HG19" s="14"/>
      <c r="HH19" s="14"/>
      <c r="HI19" s="14"/>
      <c r="HJ19" s="14">
        <v>0</v>
      </c>
      <c r="HK19" s="14"/>
      <c r="HL19" s="14"/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f t="shared" si="60"/>
        <v>0</v>
      </c>
      <c r="HS19" s="14"/>
      <c r="HT19" s="115">
        <f t="shared" si="40"/>
        <v>0</v>
      </c>
      <c r="HU19" s="115">
        <f t="shared" si="41"/>
        <v>0</v>
      </c>
      <c r="HV19" s="115">
        <f t="shared" si="42"/>
        <v>0</v>
      </c>
      <c r="HW19" s="115">
        <f t="shared" si="43"/>
        <v>0</v>
      </c>
      <c r="HX19" s="115">
        <f t="shared" si="44"/>
        <v>0</v>
      </c>
      <c r="HY19" s="115">
        <f t="shared" si="45"/>
        <v>0</v>
      </c>
    </row>
    <row r="20" spans="1:233" s="112" customFormat="1" ht="12.75">
      <c r="A20" s="14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46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/>
      <c r="Y20" s="14"/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f t="shared" si="47"/>
        <v>0</v>
      </c>
      <c r="AF20" s="14"/>
      <c r="AG20" s="14"/>
      <c r="AH20" s="15"/>
      <c r="AI20" s="14"/>
      <c r="AJ20" s="14"/>
      <c r="AK20" s="14"/>
      <c r="AL20" s="14">
        <v>0</v>
      </c>
      <c r="AM20" s="14"/>
      <c r="AN20" s="14"/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f t="shared" si="48"/>
        <v>0</v>
      </c>
      <c r="AU20" s="14"/>
      <c r="AV20" s="14"/>
      <c r="AW20" s="15"/>
      <c r="AX20" s="14"/>
      <c r="AY20" s="14"/>
      <c r="AZ20" s="14"/>
      <c r="BA20" s="14">
        <v>0</v>
      </c>
      <c r="BB20" s="14"/>
      <c r="BC20" s="14"/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f t="shared" si="49"/>
        <v>0</v>
      </c>
      <c r="BJ20" s="14"/>
      <c r="BK20" s="14"/>
      <c r="BL20" s="15"/>
      <c r="BM20" s="14"/>
      <c r="BN20" s="14"/>
      <c r="BO20" s="14"/>
      <c r="BP20" s="14">
        <v>0</v>
      </c>
      <c r="BQ20" s="14"/>
      <c r="BR20" s="14"/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f t="shared" si="50"/>
        <v>0</v>
      </c>
      <c r="BY20" s="14"/>
      <c r="BZ20" s="14"/>
      <c r="CA20" s="15"/>
      <c r="CB20" s="14"/>
      <c r="CC20" s="14"/>
      <c r="CD20" s="14"/>
      <c r="CE20" s="14">
        <v>0</v>
      </c>
      <c r="CF20" s="14"/>
      <c r="CG20" s="14"/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f t="shared" si="51"/>
        <v>0</v>
      </c>
      <c r="CN20" s="14"/>
      <c r="CO20" s="14"/>
      <c r="CP20" s="15"/>
      <c r="CQ20" s="14"/>
      <c r="CR20" s="14"/>
      <c r="CS20" s="14"/>
      <c r="CT20" s="14">
        <v>0</v>
      </c>
      <c r="CU20" s="14"/>
      <c r="CV20" s="14"/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f t="shared" si="52"/>
        <v>0</v>
      </c>
      <c r="DC20" s="14"/>
      <c r="DD20" s="14"/>
      <c r="DE20" s="15"/>
      <c r="DF20" s="14"/>
      <c r="DG20" s="14"/>
      <c r="DH20" s="14"/>
      <c r="DI20" s="14">
        <v>0</v>
      </c>
      <c r="DJ20" s="14"/>
      <c r="DK20" s="14"/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f t="shared" si="53"/>
        <v>0</v>
      </c>
      <c r="DR20" s="14"/>
      <c r="DS20" s="14"/>
      <c r="DT20" s="15"/>
      <c r="DU20" s="14"/>
      <c r="DV20" s="14"/>
      <c r="DW20" s="14"/>
      <c r="DX20" s="14">
        <v>0</v>
      </c>
      <c r="DY20" s="14"/>
      <c r="DZ20" s="14"/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f t="shared" si="54"/>
        <v>0</v>
      </c>
      <c r="EG20" s="14"/>
      <c r="EH20" s="14"/>
      <c r="EI20" s="15"/>
      <c r="EJ20" s="14"/>
      <c r="EK20" s="14"/>
      <c r="EL20" s="14"/>
      <c r="EM20" s="14">
        <v>0</v>
      </c>
      <c r="EN20" s="14"/>
      <c r="EO20" s="14"/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f t="shared" si="55"/>
        <v>0</v>
      </c>
      <c r="EV20" s="14"/>
      <c r="EW20" s="14"/>
      <c r="EX20" s="15"/>
      <c r="EY20" s="14"/>
      <c r="EZ20" s="14"/>
      <c r="FA20" s="14"/>
      <c r="FB20" s="14">
        <v>0</v>
      </c>
      <c r="FC20" s="14"/>
      <c r="FD20" s="14"/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f t="shared" si="56"/>
        <v>0</v>
      </c>
      <c r="FK20" s="14"/>
      <c r="FL20" s="14"/>
      <c r="FM20" s="15"/>
      <c r="FN20" s="14"/>
      <c r="FO20" s="14"/>
      <c r="FP20" s="14"/>
      <c r="FQ20" s="14">
        <v>0</v>
      </c>
      <c r="FR20" s="14"/>
      <c r="FS20" s="14"/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f t="shared" si="57"/>
        <v>0</v>
      </c>
      <c r="FZ20" s="14"/>
      <c r="GA20" s="14"/>
      <c r="GB20" s="15"/>
      <c r="GC20" s="14"/>
      <c r="GD20" s="14"/>
      <c r="GE20" s="14"/>
      <c r="GF20" s="14">
        <v>0</v>
      </c>
      <c r="GG20" s="14"/>
      <c r="GH20" s="14"/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f t="shared" si="58"/>
        <v>0</v>
      </c>
      <c r="GO20" s="14"/>
      <c r="GP20" s="14"/>
      <c r="GQ20" s="15"/>
      <c r="GR20" s="14"/>
      <c r="GS20" s="14"/>
      <c r="GT20" s="14"/>
      <c r="GU20" s="14">
        <v>0</v>
      </c>
      <c r="GV20" s="14"/>
      <c r="GW20" s="14"/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f t="shared" si="59"/>
        <v>0</v>
      </c>
      <c r="HD20" s="14"/>
      <c r="HE20" s="14"/>
      <c r="HF20" s="15"/>
      <c r="HG20" s="14"/>
      <c r="HH20" s="14"/>
      <c r="HI20" s="14"/>
      <c r="HJ20" s="14">
        <v>0</v>
      </c>
      <c r="HK20" s="14"/>
      <c r="HL20" s="14"/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f t="shared" si="60"/>
        <v>0</v>
      </c>
      <c r="HS20" s="14"/>
      <c r="HT20" s="115">
        <f t="shared" si="40"/>
        <v>0</v>
      </c>
      <c r="HU20" s="115">
        <f t="shared" si="41"/>
        <v>0</v>
      </c>
      <c r="HV20" s="115">
        <f t="shared" si="42"/>
        <v>0</v>
      </c>
      <c r="HW20" s="115">
        <f t="shared" si="43"/>
        <v>0</v>
      </c>
      <c r="HX20" s="115">
        <f t="shared" si="44"/>
        <v>0</v>
      </c>
      <c r="HY20" s="115">
        <f t="shared" si="45"/>
        <v>0</v>
      </c>
    </row>
    <row r="21" spans="1:233" s="112" customFormat="1" ht="12.75">
      <c r="A21" s="14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46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/>
      <c r="Y21" s="14"/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f t="shared" si="47"/>
        <v>0</v>
      </c>
      <c r="AF21" s="14"/>
      <c r="AG21" s="14"/>
      <c r="AH21" s="15"/>
      <c r="AI21" s="14"/>
      <c r="AJ21" s="14"/>
      <c r="AK21" s="14"/>
      <c r="AL21" s="14">
        <v>0</v>
      </c>
      <c r="AM21" s="14"/>
      <c r="AN21" s="14"/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f t="shared" si="48"/>
        <v>0</v>
      </c>
      <c r="AU21" s="14"/>
      <c r="AV21" s="14"/>
      <c r="AW21" s="15"/>
      <c r="AX21" s="14"/>
      <c r="AY21" s="14"/>
      <c r="AZ21" s="14"/>
      <c r="BA21" s="14">
        <v>0</v>
      </c>
      <c r="BB21" s="14"/>
      <c r="BC21" s="14"/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f t="shared" si="49"/>
        <v>0</v>
      </c>
      <c r="BJ21" s="14"/>
      <c r="BK21" s="14"/>
      <c r="BL21" s="15"/>
      <c r="BM21" s="14"/>
      <c r="BN21" s="14"/>
      <c r="BO21" s="14"/>
      <c r="BP21" s="14">
        <v>0</v>
      </c>
      <c r="BQ21" s="14"/>
      <c r="BR21" s="14"/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f t="shared" si="50"/>
        <v>0</v>
      </c>
      <c r="BY21" s="14"/>
      <c r="BZ21" s="14"/>
      <c r="CA21" s="15"/>
      <c r="CB21" s="14"/>
      <c r="CC21" s="14"/>
      <c r="CD21" s="14"/>
      <c r="CE21" s="14">
        <v>0</v>
      </c>
      <c r="CF21" s="14"/>
      <c r="CG21" s="14"/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f t="shared" si="51"/>
        <v>0</v>
      </c>
      <c r="CN21" s="14"/>
      <c r="CO21" s="14"/>
      <c r="CP21" s="15"/>
      <c r="CQ21" s="14"/>
      <c r="CR21" s="14"/>
      <c r="CS21" s="14"/>
      <c r="CT21" s="14">
        <v>0</v>
      </c>
      <c r="CU21" s="14"/>
      <c r="CV21" s="14"/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f t="shared" si="52"/>
        <v>0</v>
      </c>
      <c r="DC21" s="14"/>
      <c r="DD21" s="14"/>
      <c r="DE21" s="15"/>
      <c r="DF21" s="14"/>
      <c r="DG21" s="14"/>
      <c r="DH21" s="14"/>
      <c r="DI21" s="14">
        <v>0</v>
      </c>
      <c r="DJ21" s="14"/>
      <c r="DK21" s="14"/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f t="shared" si="53"/>
        <v>0</v>
      </c>
      <c r="DR21" s="14"/>
      <c r="DS21" s="14"/>
      <c r="DT21" s="15"/>
      <c r="DU21" s="14"/>
      <c r="DV21" s="14"/>
      <c r="DW21" s="14"/>
      <c r="DX21" s="14">
        <v>0</v>
      </c>
      <c r="DY21" s="14"/>
      <c r="DZ21" s="14"/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f t="shared" si="54"/>
        <v>0</v>
      </c>
      <c r="EG21" s="14"/>
      <c r="EH21" s="14"/>
      <c r="EI21" s="15"/>
      <c r="EJ21" s="14"/>
      <c r="EK21" s="14"/>
      <c r="EL21" s="14"/>
      <c r="EM21" s="14">
        <v>0</v>
      </c>
      <c r="EN21" s="14"/>
      <c r="EO21" s="14"/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f t="shared" si="55"/>
        <v>0</v>
      </c>
      <c r="EV21" s="14"/>
      <c r="EW21" s="14"/>
      <c r="EX21" s="15"/>
      <c r="EY21" s="14"/>
      <c r="EZ21" s="14"/>
      <c r="FA21" s="14"/>
      <c r="FB21" s="14">
        <v>0</v>
      </c>
      <c r="FC21" s="14"/>
      <c r="FD21" s="14"/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f t="shared" si="56"/>
        <v>0</v>
      </c>
      <c r="FK21" s="14"/>
      <c r="FL21" s="14"/>
      <c r="FM21" s="15"/>
      <c r="FN21" s="14"/>
      <c r="FO21" s="14"/>
      <c r="FP21" s="14"/>
      <c r="FQ21" s="14">
        <v>0</v>
      </c>
      <c r="FR21" s="14"/>
      <c r="FS21" s="14"/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f t="shared" si="57"/>
        <v>0</v>
      </c>
      <c r="FZ21" s="14"/>
      <c r="GA21" s="14"/>
      <c r="GB21" s="15"/>
      <c r="GC21" s="14"/>
      <c r="GD21" s="14"/>
      <c r="GE21" s="14"/>
      <c r="GF21" s="14">
        <v>0</v>
      </c>
      <c r="GG21" s="14"/>
      <c r="GH21" s="14"/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f t="shared" si="58"/>
        <v>0</v>
      </c>
      <c r="GO21" s="14"/>
      <c r="GP21" s="14"/>
      <c r="GQ21" s="15"/>
      <c r="GR21" s="14"/>
      <c r="GS21" s="14"/>
      <c r="GT21" s="14"/>
      <c r="GU21" s="14">
        <v>0</v>
      </c>
      <c r="GV21" s="14"/>
      <c r="GW21" s="14"/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f t="shared" si="59"/>
        <v>0</v>
      </c>
      <c r="HD21" s="14"/>
      <c r="HE21" s="14"/>
      <c r="HF21" s="15"/>
      <c r="HG21" s="14"/>
      <c r="HH21" s="14"/>
      <c r="HI21" s="14"/>
      <c r="HJ21" s="14">
        <v>0</v>
      </c>
      <c r="HK21" s="14"/>
      <c r="HL21" s="14"/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f t="shared" si="60"/>
        <v>0</v>
      </c>
      <c r="HS21" s="14"/>
      <c r="HT21" s="115">
        <f t="shared" si="40"/>
        <v>0</v>
      </c>
      <c r="HU21" s="115">
        <f t="shared" si="41"/>
        <v>0</v>
      </c>
      <c r="HV21" s="115">
        <f t="shared" si="42"/>
        <v>0</v>
      </c>
      <c r="HW21" s="115">
        <f t="shared" si="43"/>
        <v>0</v>
      </c>
      <c r="HX21" s="115">
        <f t="shared" si="44"/>
        <v>0</v>
      </c>
      <c r="HY21" s="115">
        <f t="shared" si="45"/>
        <v>0</v>
      </c>
    </row>
    <row r="22" spans="1:233" s="112" customFormat="1" ht="12.75">
      <c r="A22" s="14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46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/>
      <c r="Y22" s="14"/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f t="shared" si="47"/>
        <v>0</v>
      </c>
      <c r="AF22" s="14"/>
      <c r="AG22" s="14"/>
      <c r="AH22" s="15"/>
      <c r="AI22" s="14"/>
      <c r="AJ22" s="14"/>
      <c r="AK22" s="14"/>
      <c r="AL22" s="14">
        <v>0</v>
      </c>
      <c r="AM22" s="14"/>
      <c r="AN22" s="14"/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f t="shared" si="48"/>
        <v>0</v>
      </c>
      <c r="AU22" s="14"/>
      <c r="AV22" s="14"/>
      <c r="AW22" s="15"/>
      <c r="AX22" s="14"/>
      <c r="AY22" s="14"/>
      <c r="AZ22" s="14"/>
      <c r="BA22" s="14">
        <v>0</v>
      </c>
      <c r="BB22" s="14"/>
      <c r="BC22" s="14"/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f t="shared" si="49"/>
        <v>0</v>
      </c>
      <c r="BJ22" s="14"/>
      <c r="BK22" s="14"/>
      <c r="BL22" s="15"/>
      <c r="BM22" s="14"/>
      <c r="BN22" s="14"/>
      <c r="BO22" s="14"/>
      <c r="BP22" s="14">
        <v>0</v>
      </c>
      <c r="BQ22" s="14"/>
      <c r="BR22" s="14"/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f t="shared" si="50"/>
        <v>0</v>
      </c>
      <c r="BY22" s="14"/>
      <c r="BZ22" s="14"/>
      <c r="CA22" s="15"/>
      <c r="CB22" s="14"/>
      <c r="CC22" s="14"/>
      <c r="CD22" s="14"/>
      <c r="CE22" s="14">
        <v>0</v>
      </c>
      <c r="CF22" s="14"/>
      <c r="CG22" s="14"/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f t="shared" si="51"/>
        <v>0</v>
      </c>
      <c r="CN22" s="14"/>
      <c r="CO22" s="14"/>
      <c r="CP22" s="15"/>
      <c r="CQ22" s="14"/>
      <c r="CR22" s="14"/>
      <c r="CS22" s="14"/>
      <c r="CT22" s="14">
        <v>0</v>
      </c>
      <c r="CU22" s="14"/>
      <c r="CV22" s="14"/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f t="shared" si="52"/>
        <v>0</v>
      </c>
      <c r="DC22" s="14"/>
      <c r="DD22" s="14"/>
      <c r="DE22" s="15"/>
      <c r="DF22" s="14"/>
      <c r="DG22" s="14"/>
      <c r="DH22" s="14"/>
      <c r="DI22" s="14">
        <v>0</v>
      </c>
      <c r="DJ22" s="14"/>
      <c r="DK22" s="14"/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f t="shared" si="53"/>
        <v>0</v>
      </c>
      <c r="DR22" s="14"/>
      <c r="DS22" s="14"/>
      <c r="DT22" s="15"/>
      <c r="DU22" s="14"/>
      <c r="DV22" s="14"/>
      <c r="DW22" s="14"/>
      <c r="DX22" s="14">
        <v>0</v>
      </c>
      <c r="DY22" s="14"/>
      <c r="DZ22" s="14"/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f t="shared" si="54"/>
        <v>0</v>
      </c>
      <c r="EG22" s="14"/>
      <c r="EH22" s="14"/>
      <c r="EI22" s="15"/>
      <c r="EJ22" s="14"/>
      <c r="EK22" s="14"/>
      <c r="EL22" s="14"/>
      <c r="EM22" s="14">
        <v>0</v>
      </c>
      <c r="EN22" s="14"/>
      <c r="EO22" s="14"/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f t="shared" si="55"/>
        <v>0</v>
      </c>
      <c r="EV22" s="14"/>
      <c r="EW22" s="14"/>
      <c r="EX22" s="15"/>
      <c r="EY22" s="14"/>
      <c r="EZ22" s="14"/>
      <c r="FA22" s="14"/>
      <c r="FB22" s="14">
        <v>0</v>
      </c>
      <c r="FC22" s="14"/>
      <c r="FD22" s="14"/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f t="shared" si="56"/>
        <v>0</v>
      </c>
      <c r="FK22" s="14"/>
      <c r="FL22" s="14"/>
      <c r="FM22" s="15"/>
      <c r="FN22" s="14"/>
      <c r="FO22" s="14"/>
      <c r="FP22" s="14"/>
      <c r="FQ22" s="14">
        <v>0</v>
      </c>
      <c r="FR22" s="14"/>
      <c r="FS22" s="14"/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f t="shared" si="57"/>
        <v>0</v>
      </c>
      <c r="FZ22" s="14"/>
      <c r="GA22" s="14"/>
      <c r="GB22" s="15"/>
      <c r="GC22" s="14"/>
      <c r="GD22" s="14"/>
      <c r="GE22" s="14"/>
      <c r="GF22" s="14">
        <v>0</v>
      </c>
      <c r="GG22" s="14"/>
      <c r="GH22" s="14"/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f t="shared" si="58"/>
        <v>0</v>
      </c>
      <c r="GO22" s="14"/>
      <c r="GP22" s="14"/>
      <c r="GQ22" s="15"/>
      <c r="GR22" s="14"/>
      <c r="GS22" s="14"/>
      <c r="GT22" s="14"/>
      <c r="GU22" s="14">
        <v>0</v>
      </c>
      <c r="GV22" s="14"/>
      <c r="GW22" s="14"/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f t="shared" si="59"/>
        <v>0</v>
      </c>
      <c r="HD22" s="14"/>
      <c r="HE22" s="14"/>
      <c r="HF22" s="15"/>
      <c r="HG22" s="14"/>
      <c r="HH22" s="14"/>
      <c r="HI22" s="14"/>
      <c r="HJ22" s="14">
        <v>0</v>
      </c>
      <c r="HK22" s="14"/>
      <c r="HL22" s="14"/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f t="shared" si="60"/>
        <v>0</v>
      </c>
      <c r="HS22" s="14"/>
      <c r="HT22" s="115">
        <f t="shared" si="40"/>
        <v>0</v>
      </c>
      <c r="HU22" s="115">
        <f t="shared" si="41"/>
        <v>0</v>
      </c>
      <c r="HV22" s="115">
        <f t="shared" si="42"/>
        <v>0</v>
      </c>
      <c r="HW22" s="115">
        <f t="shared" si="43"/>
        <v>0</v>
      </c>
      <c r="HX22" s="115">
        <f t="shared" si="44"/>
        <v>0</v>
      </c>
      <c r="HY22" s="115">
        <f t="shared" si="45"/>
        <v>0</v>
      </c>
    </row>
    <row r="23" spans="1:233" s="112" customFormat="1" ht="12.75">
      <c r="A23" s="14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46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/>
      <c r="Y23" s="14"/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f t="shared" si="47"/>
        <v>0</v>
      </c>
      <c r="AF23" s="14"/>
      <c r="AG23" s="14"/>
      <c r="AH23" s="15"/>
      <c r="AI23" s="14"/>
      <c r="AJ23" s="14"/>
      <c r="AK23" s="14"/>
      <c r="AL23" s="14">
        <v>0</v>
      </c>
      <c r="AM23" s="14"/>
      <c r="AN23" s="14"/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f t="shared" si="48"/>
        <v>0</v>
      </c>
      <c r="AU23" s="14"/>
      <c r="AV23" s="14"/>
      <c r="AW23" s="15"/>
      <c r="AX23" s="14"/>
      <c r="AY23" s="14"/>
      <c r="AZ23" s="14"/>
      <c r="BA23" s="14">
        <v>0</v>
      </c>
      <c r="BB23" s="14"/>
      <c r="BC23" s="14"/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f t="shared" si="49"/>
        <v>0</v>
      </c>
      <c r="BJ23" s="14"/>
      <c r="BK23" s="14"/>
      <c r="BL23" s="15"/>
      <c r="BM23" s="14"/>
      <c r="BN23" s="14"/>
      <c r="BO23" s="14"/>
      <c r="BP23" s="14">
        <v>0</v>
      </c>
      <c r="BQ23" s="14"/>
      <c r="BR23" s="14"/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f t="shared" si="50"/>
        <v>0</v>
      </c>
      <c r="BY23" s="14"/>
      <c r="BZ23" s="14"/>
      <c r="CA23" s="15"/>
      <c r="CB23" s="14"/>
      <c r="CC23" s="14"/>
      <c r="CD23" s="14"/>
      <c r="CE23" s="14">
        <v>0</v>
      </c>
      <c r="CF23" s="14"/>
      <c r="CG23" s="14"/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f t="shared" si="51"/>
        <v>0</v>
      </c>
      <c r="CN23" s="14"/>
      <c r="CO23" s="14"/>
      <c r="CP23" s="15"/>
      <c r="CQ23" s="14"/>
      <c r="CR23" s="14"/>
      <c r="CS23" s="14"/>
      <c r="CT23" s="14">
        <v>0</v>
      </c>
      <c r="CU23" s="14"/>
      <c r="CV23" s="14"/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f t="shared" si="52"/>
        <v>0</v>
      </c>
      <c r="DC23" s="14"/>
      <c r="DD23" s="14"/>
      <c r="DE23" s="15"/>
      <c r="DF23" s="14"/>
      <c r="DG23" s="14"/>
      <c r="DH23" s="14"/>
      <c r="DI23" s="14">
        <v>0</v>
      </c>
      <c r="DJ23" s="14"/>
      <c r="DK23" s="14"/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f t="shared" si="53"/>
        <v>0</v>
      </c>
      <c r="DR23" s="14"/>
      <c r="DS23" s="14"/>
      <c r="DT23" s="15"/>
      <c r="DU23" s="14"/>
      <c r="DV23" s="14"/>
      <c r="DW23" s="14"/>
      <c r="DX23" s="14">
        <v>0</v>
      </c>
      <c r="DY23" s="14"/>
      <c r="DZ23" s="14"/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f t="shared" si="54"/>
        <v>0</v>
      </c>
      <c r="EG23" s="14"/>
      <c r="EH23" s="14"/>
      <c r="EI23" s="15"/>
      <c r="EJ23" s="14"/>
      <c r="EK23" s="14"/>
      <c r="EL23" s="14"/>
      <c r="EM23" s="14">
        <v>0</v>
      </c>
      <c r="EN23" s="14"/>
      <c r="EO23" s="14"/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f t="shared" si="55"/>
        <v>0</v>
      </c>
      <c r="EV23" s="14"/>
      <c r="EW23" s="14"/>
      <c r="EX23" s="15"/>
      <c r="EY23" s="14"/>
      <c r="EZ23" s="14"/>
      <c r="FA23" s="14"/>
      <c r="FB23" s="14">
        <v>0</v>
      </c>
      <c r="FC23" s="14"/>
      <c r="FD23" s="14"/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f t="shared" si="56"/>
        <v>0</v>
      </c>
      <c r="FK23" s="14"/>
      <c r="FL23" s="14"/>
      <c r="FM23" s="15"/>
      <c r="FN23" s="14"/>
      <c r="FO23" s="14"/>
      <c r="FP23" s="14"/>
      <c r="FQ23" s="14">
        <v>0</v>
      </c>
      <c r="FR23" s="14"/>
      <c r="FS23" s="14"/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f t="shared" si="57"/>
        <v>0</v>
      </c>
      <c r="FZ23" s="14"/>
      <c r="GA23" s="14"/>
      <c r="GB23" s="15"/>
      <c r="GC23" s="14"/>
      <c r="GD23" s="14"/>
      <c r="GE23" s="14"/>
      <c r="GF23" s="14">
        <v>0</v>
      </c>
      <c r="GG23" s="14"/>
      <c r="GH23" s="14"/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f t="shared" si="58"/>
        <v>0</v>
      </c>
      <c r="GO23" s="14"/>
      <c r="GP23" s="14"/>
      <c r="GQ23" s="15"/>
      <c r="GR23" s="14"/>
      <c r="GS23" s="14"/>
      <c r="GT23" s="14"/>
      <c r="GU23" s="14">
        <v>0</v>
      </c>
      <c r="GV23" s="14"/>
      <c r="GW23" s="14"/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f t="shared" si="59"/>
        <v>0</v>
      </c>
      <c r="HD23" s="14"/>
      <c r="HE23" s="14"/>
      <c r="HF23" s="15"/>
      <c r="HG23" s="14"/>
      <c r="HH23" s="14"/>
      <c r="HI23" s="14"/>
      <c r="HJ23" s="14">
        <v>0</v>
      </c>
      <c r="HK23" s="14"/>
      <c r="HL23" s="14"/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f t="shared" si="60"/>
        <v>0</v>
      </c>
      <c r="HS23" s="14"/>
      <c r="HT23" s="115">
        <f t="shared" si="40"/>
        <v>0</v>
      </c>
      <c r="HU23" s="115">
        <f t="shared" si="41"/>
        <v>0</v>
      </c>
      <c r="HV23" s="115">
        <f t="shared" si="42"/>
        <v>0</v>
      </c>
      <c r="HW23" s="115">
        <f t="shared" si="43"/>
        <v>0</v>
      </c>
      <c r="HX23" s="115">
        <f t="shared" si="44"/>
        <v>0</v>
      </c>
      <c r="HY23" s="115">
        <f t="shared" si="45"/>
        <v>0</v>
      </c>
    </row>
    <row r="24" spans="1:233" s="112" customFormat="1" ht="12.75">
      <c r="A24" s="14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46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/>
      <c r="Y24" s="14"/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f t="shared" si="47"/>
        <v>0</v>
      </c>
      <c r="AF24" s="14"/>
      <c r="AG24" s="14"/>
      <c r="AH24" s="15"/>
      <c r="AI24" s="14"/>
      <c r="AJ24" s="14"/>
      <c r="AK24" s="14"/>
      <c r="AL24" s="14">
        <v>0</v>
      </c>
      <c r="AM24" s="14"/>
      <c r="AN24" s="14"/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f t="shared" si="48"/>
        <v>0</v>
      </c>
      <c r="AU24" s="14"/>
      <c r="AV24" s="14"/>
      <c r="AW24" s="15"/>
      <c r="AX24" s="14"/>
      <c r="AY24" s="14"/>
      <c r="AZ24" s="14"/>
      <c r="BA24" s="14">
        <v>0</v>
      </c>
      <c r="BB24" s="14"/>
      <c r="BC24" s="14"/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f t="shared" si="49"/>
        <v>0</v>
      </c>
      <c r="BJ24" s="14"/>
      <c r="BK24" s="14"/>
      <c r="BL24" s="15"/>
      <c r="BM24" s="14"/>
      <c r="BN24" s="14"/>
      <c r="BO24" s="14"/>
      <c r="BP24" s="14">
        <v>0</v>
      </c>
      <c r="BQ24" s="14"/>
      <c r="BR24" s="14"/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f t="shared" si="50"/>
        <v>0</v>
      </c>
      <c r="BY24" s="14"/>
      <c r="BZ24" s="14"/>
      <c r="CA24" s="15"/>
      <c r="CB24" s="14"/>
      <c r="CC24" s="14"/>
      <c r="CD24" s="14"/>
      <c r="CE24" s="14">
        <v>0</v>
      </c>
      <c r="CF24" s="14"/>
      <c r="CG24" s="14"/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f t="shared" si="51"/>
        <v>0</v>
      </c>
      <c r="CN24" s="14"/>
      <c r="CO24" s="14"/>
      <c r="CP24" s="15"/>
      <c r="CQ24" s="14"/>
      <c r="CR24" s="14"/>
      <c r="CS24" s="14"/>
      <c r="CT24" s="14">
        <v>0</v>
      </c>
      <c r="CU24" s="14"/>
      <c r="CV24" s="14"/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f t="shared" si="52"/>
        <v>0</v>
      </c>
      <c r="DC24" s="14"/>
      <c r="DD24" s="14"/>
      <c r="DE24" s="15"/>
      <c r="DF24" s="14"/>
      <c r="DG24" s="14"/>
      <c r="DH24" s="14"/>
      <c r="DI24" s="14">
        <v>0</v>
      </c>
      <c r="DJ24" s="14"/>
      <c r="DK24" s="14"/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f t="shared" si="53"/>
        <v>0</v>
      </c>
      <c r="DR24" s="14"/>
      <c r="DS24" s="14"/>
      <c r="DT24" s="15"/>
      <c r="DU24" s="14"/>
      <c r="DV24" s="14"/>
      <c r="DW24" s="14"/>
      <c r="DX24" s="14">
        <v>0</v>
      </c>
      <c r="DY24" s="14"/>
      <c r="DZ24" s="14"/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f t="shared" si="54"/>
        <v>0</v>
      </c>
      <c r="EG24" s="14"/>
      <c r="EH24" s="14"/>
      <c r="EI24" s="15"/>
      <c r="EJ24" s="14"/>
      <c r="EK24" s="14"/>
      <c r="EL24" s="14"/>
      <c r="EM24" s="14">
        <v>0</v>
      </c>
      <c r="EN24" s="14"/>
      <c r="EO24" s="14"/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f t="shared" si="55"/>
        <v>0</v>
      </c>
      <c r="EV24" s="14"/>
      <c r="EW24" s="14"/>
      <c r="EX24" s="15"/>
      <c r="EY24" s="14"/>
      <c r="EZ24" s="14"/>
      <c r="FA24" s="14"/>
      <c r="FB24" s="14">
        <v>0</v>
      </c>
      <c r="FC24" s="14"/>
      <c r="FD24" s="14"/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f t="shared" si="56"/>
        <v>0</v>
      </c>
      <c r="FK24" s="14"/>
      <c r="FL24" s="14"/>
      <c r="FM24" s="15"/>
      <c r="FN24" s="14"/>
      <c r="FO24" s="14"/>
      <c r="FP24" s="14"/>
      <c r="FQ24" s="14">
        <v>0</v>
      </c>
      <c r="FR24" s="14"/>
      <c r="FS24" s="14"/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f t="shared" si="57"/>
        <v>0</v>
      </c>
      <c r="FZ24" s="14"/>
      <c r="GA24" s="14"/>
      <c r="GB24" s="15"/>
      <c r="GC24" s="14"/>
      <c r="GD24" s="14"/>
      <c r="GE24" s="14"/>
      <c r="GF24" s="14">
        <v>0</v>
      </c>
      <c r="GG24" s="14"/>
      <c r="GH24" s="14"/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f t="shared" si="58"/>
        <v>0</v>
      </c>
      <c r="GO24" s="14"/>
      <c r="GP24" s="14"/>
      <c r="GQ24" s="15"/>
      <c r="GR24" s="14"/>
      <c r="GS24" s="14"/>
      <c r="GT24" s="14"/>
      <c r="GU24" s="14">
        <v>0</v>
      </c>
      <c r="GV24" s="14"/>
      <c r="GW24" s="14"/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f t="shared" si="59"/>
        <v>0</v>
      </c>
      <c r="HD24" s="14"/>
      <c r="HE24" s="14"/>
      <c r="HF24" s="15"/>
      <c r="HG24" s="14"/>
      <c r="HH24" s="14"/>
      <c r="HI24" s="14"/>
      <c r="HJ24" s="14">
        <v>0</v>
      </c>
      <c r="HK24" s="14"/>
      <c r="HL24" s="14"/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f t="shared" si="60"/>
        <v>0</v>
      </c>
      <c r="HS24" s="14"/>
      <c r="HT24" s="115">
        <f t="shared" si="40"/>
        <v>0</v>
      </c>
      <c r="HU24" s="115">
        <f t="shared" si="41"/>
        <v>0</v>
      </c>
      <c r="HV24" s="115">
        <f t="shared" si="42"/>
        <v>0</v>
      </c>
      <c r="HW24" s="115">
        <f t="shared" si="43"/>
        <v>0</v>
      </c>
      <c r="HX24" s="115">
        <f t="shared" si="44"/>
        <v>0</v>
      </c>
      <c r="HY24" s="115">
        <f t="shared" si="45"/>
        <v>0</v>
      </c>
    </row>
    <row r="25" spans="1:233" s="112" customFormat="1" ht="12.75">
      <c r="A25" s="14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46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/>
      <c r="Y25" s="14"/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f t="shared" si="47"/>
        <v>0</v>
      </c>
      <c r="AF25" s="14"/>
      <c r="AG25" s="14"/>
      <c r="AH25" s="15"/>
      <c r="AI25" s="14"/>
      <c r="AJ25" s="14"/>
      <c r="AK25" s="14"/>
      <c r="AL25" s="14">
        <v>0</v>
      </c>
      <c r="AM25" s="14"/>
      <c r="AN25" s="14"/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f t="shared" si="48"/>
        <v>0</v>
      </c>
      <c r="AU25" s="14"/>
      <c r="AV25" s="14"/>
      <c r="AW25" s="15"/>
      <c r="AX25" s="14"/>
      <c r="AY25" s="14"/>
      <c r="AZ25" s="14"/>
      <c r="BA25" s="14">
        <v>0</v>
      </c>
      <c r="BB25" s="14"/>
      <c r="BC25" s="14"/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f t="shared" si="49"/>
        <v>0</v>
      </c>
      <c r="BJ25" s="14"/>
      <c r="BK25" s="14"/>
      <c r="BL25" s="15"/>
      <c r="BM25" s="14"/>
      <c r="BN25" s="14"/>
      <c r="BO25" s="14"/>
      <c r="BP25" s="14">
        <v>0</v>
      </c>
      <c r="BQ25" s="14"/>
      <c r="BR25" s="14"/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f t="shared" si="50"/>
        <v>0</v>
      </c>
      <c r="BY25" s="14"/>
      <c r="BZ25" s="14"/>
      <c r="CA25" s="15"/>
      <c r="CB25" s="14"/>
      <c r="CC25" s="14"/>
      <c r="CD25" s="14"/>
      <c r="CE25" s="14">
        <v>0</v>
      </c>
      <c r="CF25" s="14"/>
      <c r="CG25" s="14"/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f t="shared" si="51"/>
        <v>0</v>
      </c>
      <c r="CN25" s="14"/>
      <c r="CO25" s="14"/>
      <c r="CP25" s="15"/>
      <c r="CQ25" s="14"/>
      <c r="CR25" s="14"/>
      <c r="CS25" s="14"/>
      <c r="CT25" s="14">
        <v>0</v>
      </c>
      <c r="CU25" s="14"/>
      <c r="CV25" s="14"/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f t="shared" si="52"/>
        <v>0</v>
      </c>
      <c r="DC25" s="14"/>
      <c r="DD25" s="14"/>
      <c r="DE25" s="15"/>
      <c r="DF25" s="14"/>
      <c r="DG25" s="14"/>
      <c r="DH25" s="14"/>
      <c r="DI25" s="14">
        <v>0</v>
      </c>
      <c r="DJ25" s="14"/>
      <c r="DK25" s="14"/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f t="shared" si="53"/>
        <v>0</v>
      </c>
      <c r="DR25" s="14"/>
      <c r="DS25" s="14"/>
      <c r="DT25" s="15"/>
      <c r="DU25" s="14"/>
      <c r="DV25" s="14"/>
      <c r="DW25" s="14"/>
      <c r="DX25" s="14">
        <v>0</v>
      </c>
      <c r="DY25" s="14"/>
      <c r="DZ25" s="14"/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f t="shared" si="54"/>
        <v>0</v>
      </c>
      <c r="EG25" s="14"/>
      <c r="EH25" s="14"/>
      <c r="EI25" s="15"/>
      <c r="EJ25" s="14"/>
      <c r="EK25" s="14"/>
      <c r="EL25" s="14"/>
      <c r="EM25" s="14">
        <v>0</v>
      </c>
      <c r="EN25" s="14"/>
      <c r="EO25" s="14"/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f t="shared" si="55"/>
        <v>0</v>
      </c>
      <c r="EV25" s="14"/>
      <c r="EW25" s="14"/>
      <c r="EX25" s="15"/>
      <c r="EY25" s="14"/>
      <c r="EZ25" s="14"/>
      <c r="FA25" s="14"/>
      <c r="FB25" s="14">
        <v>0</v>
      </c>
      <c r="FC25" s="14"/>
      <c r="FD25" s="14"/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f t="shared" si="56"/>
        <v>0</v>
      </c>
      <c r="FK25" s="14"/>
      <c r="FL25" s="14"/>
      <c r="FM25" s="15"/>
      <c r="FN25" s="14"/>
      <c r="FO25" s="14"/>
      <c r="FP25" s="14"/>
      <c r="FQ25" s="14">
        <v>0</v>
      </c>
      <c r="FR25" s="14"/>
      <c r="FS25" s="14"/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f t="shared" si="57"/>
        <v>0</v>
      </c>
      <c r="FZ25" s="14"/>
      <c r="GA25" s="14"/>
      <c r="GB25" s="15"/>
      <c r="GC25" s="14"/>
      <c r="GD25" s="14"/>
      <c r="GE25" s="14"/>
      <c r="GF25" s="14">
        <v>0</v>
      </c>
      <c r="GG25" s="14"/>
      <c r="GH25" s="14"/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f t="shared" si="58"/>
        <v>0</v>
      </c>
      <c r="GO25" s="14"/>
      <c r="GP25" s="14"/>
      <c r="GQ25" s="15"/>
      <c r="GR25" s="14"/>
      <c r="GS25" s="14"/>
      <c r="GT25" s="14"/>
      <c r="GU25" s="14">
        <v>0</v>
      </c>
      <c r="GV25" s="14"/>
      <c r="GW25" s="14"/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f t="shared" si="59"/>
        <v>0</v>
      </c>
      <c r="HD25" s="14"/>
      <c r="HE25" s="14"/>
      <c r="HF25" s="15"/>
      <c r="HG25" s="14"/>
      <c r="HH25" s="14"/>
      <c r="HI25" s="14"/>
      <c r="HJ25" s="14">
        <v>0</v>
      </c>
      <c r="HK25" s="14"/>
      <c r="HL25" s="14"/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f t="shared" si="60"/>
        <v>0</v>
      </c>
      <c r="HS25" s="14"/>
      <c r="HT25" s="115">
        <f t="shared" si="40"/>
        <v>0</v>
      </c>
      <c r="HU25" s="115">
        <f t="shared" si="41"/>
        <v>0</v>
      </c>
      <c r="HV25" s="115">
        <f t="shared" si="42"/>
        <v>0</v>
      </c>
      <c r="HW25" s="115">
        <f t="shared" si="43"/>
        <v>0</v>
      </c>
      <c r="HX25" s="115">
        <f t="shared" si="44"/>
        <v>0</v>
      </c>
      <c r="HY25" s="115">
        <f t="shared" si="45"/>
        <v>0</v>
      </c>
    </row>
    <row r="26" spans="1:233" s="112" customFormat="1" ht="12.75">
      <c r="A26" s="14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46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/>
      <c r="Y26" s="14"/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f t="shared" si="47"/>
        <v>0</v>
      </c>
      <c r="AF26" s="14"/>
      <c r="AG26" s="14"/>
      <c r="AH26" s="15"/>
      <c r="AI26" s="14"/>
      <c r="AJ26" s="14"/>
      <c r="AK26" s="14"/>
      <c r="AL26" s="14">
        <v>0</v>
      </c>
      <c r="AM26" s="14"/>
      <c r="AN26" s="14"/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f t="shared" si="48"/>
        <v>0</v>
      </c>
      <c r="AU26" s="14"/>
      <c r="AV26" s="14"/>
      <c r="AW26" s="15"/>
      <c r="AX26" s="14"/>
      <c r="AY26" s="14"/>
      <c r="AZ26" s="14"/>
      <c r="BA26" s="14">
        <v>0</v>
      </c>
      <c r="BB26" s="14"/>
      <c r="BC26" s="14"/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f t="shared" si="49"/>
        <v>0</v>
      </c>
      <c r="BJ26" s="14"/>
      <c r="BK26" s="14"/>
      <c r="BL26" s="15"/>
      <c r="BM26" s="14"/>
      <c r="BN26" s="14"/>
      <c r="BO26" s="14"/>
      <c r="BP26" s="14">
        <v>0</v>
      </c>
      <c r="BQ26" s="14"/>
      <c r="BR26" s="14"/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f t="shared" si="50"/>
        <v>0</v>
      </c>
      <c r="BY26" s="14"/>
      <c r="BZ26" s="14"/>
      <c r="CA26" s="15"/>
      <c r="CB26" s="14"/>
      <c r="CC26" s="14"/>
      <c r="CD26" s="14"/>
      <c r="CE26" s="14">
        <v>0</v>
      </c>
      <c r="CF26" s="14"/>
      <c r="CG26" s="14"/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f t="shared" si="51"/>
        <v>0</v>
      </c>
      <c r="CN26" s="14"/>
      <c r="CO26" s="14"/>
      <c r="CP26" s="15"/>
      <c r="CQ26" s="14"/>
      <c r="CR26" s="14"/>
      <c r="CS26" s="14"/>
      <c r="CT26" s="14">
        <v>0</v>
      </c>
      <c r="CU26" s="14"/>
      <c r="CV26" s="14"/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f t="shared" si="52"/>
        <v>0</v>
      </c>
      <c r="DC26" s="14"/>
      <c r="DD26" s="14"/>
      <c r="DE26" s="15"/>
      <c r="DF26" s="14"/>
      <c r="DG26" s="14"/>
      <c r="DH26" s="14"/>
      <c r="DI26" s="14">
        <v>0</v>
      </c>
      <c r="DJ26" s="14"/>
      <c r="DK26" s="14"/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f t="shared" si="53"/>
        <v>0</v>
      </c>
      <c r="DR26" s="14"/>
      <c r="DS26" s="14"/>
      <c r="DT26" s="15"/>
      <c r="DU26" s="14"/>
      <c r="DV26" s="14"/>
      <c r="DW26" s="14"/>
      <c r="DX26" s="14">
        <v>0</v>
      </c>
      <c r="DY26" s="14"/>
      <c r="DZ26" s="14"/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f t="shared" si="54"/>
        <v>0</v>
      </c>
      <c r="EG26" s="14"/>
      <c r="EH26" s="14"/>
      <c r="EI26" s="15"/>
      <c r="EJ26" s="14"/>
      <c r="EK26" s="14"/>
      <c r="EL26" s="14"/>
      <c r="EM26" s="14">
        <v>0</v>
      </c>
      <c r="EN26" s="14"/>
      <c r="EO26" s="14"/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f t="shared" si="55"/>
        <v>0</v>
      </c>
      <c r="EV26" s="14"/>
      <c r="EW26" s="14"/>
      <c r="EX26" s="15"/>
      <c r="EY26" s="14"/>
      <c r="EZ26" s="14"/>
      <c r="FA26" s="14"/>
      <c r="FB26" s="14">
        <v>0</v>
      </c>
      <c r="FC26" s="14"/>
      <c r="FD26" s="14"/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f t="shared" si="56"/>
        <v>0</v>
      </c>
      <c r="FK26" s="14"/>
      <c r="FL26" s="14"/>
      <c r="FM26" s="15"/>
      <c r="FN26" s="14"/>
      <c r="FO26" s="14"/>
      <c r="FP26" s="14"/>
      <c r="FQ26" s="14">
        <v>0</v>
      </c>
      <c r="FR26" s="14"/>
      <c r="FS26" s="14"/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f t="shared" si="57"/>
        <v>0</v>
      </c>
      <c r="FZ26" s="14"/>
      <c r="GA26" s="14"/>
      <c r="GB26" s="15"/>
      <c r="GC26" s="14"/>
      <c r="GD26" s="14"/>
      <c r="GE26" s="14"/>
      <c r="GF26" s="14">
        <v>0</v>
      </c>
      <c r="GG26" s="14"/>
      <c r="GH26" s="14"/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f t="shared" si="58"/>
        <v>0</v>
      </c>
      <c r="GO26" s="14"/>
      <c r="GP26" s="14"/>
      <c r="GQ26" s="15"/>
      <c r="GR26" s="14"/>
      <c r="GS26" s="14"/>
      <c r="GT26" s="14"/>
      <c r="GU26" s="14">
        <v>0</v>
      </c>
      <c r="GV26" s="14"/>
      <c r="GW26" s="14"/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f t="shared" si="59"/>
        <v>0</v>
      </c>
      <c r="HD26" s="14"/>
      <c r="HE26" s="14"/>
      <c r="HF26" s="15"/>
      <c r="HG26" s="14"/>
      <c r="HH26" s="14"/>
      <c r="HI26" s="14"/>
      <c r="HJ26" s="14">
        <v>0</v>
      </c>
      <c r="HK26" s="14"/>
      <c r="HL26" s="14"/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f t="shared" si="60"/>
        <v>0</v>
      </c>
      <c r="HS26" s="14"/>
      <c r="HT26" s="115">
        <f t="shared" si="40"/>
        <v>0</v>
      </c>
      <c r="HU26" s="115">
        <f t="shared" si="41"/>
        <v>0</v>
      </c>
      <c r="HV26" s="115">
        <f t="shared" si="42"/>
        <v>0</v>
      </c>
      <c r="HW26" s="115">
        <f t="shared" si="43"/>
        <v>0</v>
      </c>
      <c r="HX26" s="115">
        <f t="shared" si="44"/>
        <v>0</v>
      </c>
      <c r="HY26" s="115">
        <f t="shared" si="45"/>
        <v>0</v>
      </c>
    </row>
    <row r="27" spans="1:233" s="112" customFormat="1" ht="12.75">
      <c r="A27" s="14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46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/>
      <c r="Y27" s="14"/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f t="shared" si="47"/>
        <v>0</v>
      </c>
      <c r="AF27" s="14"/>
      <c r="AG27" s="14"/>
      <c r="AH27" s="15"/>
      <c r="AI27" s="14"/>
      <c r="AJ27" s="14"/>
      <c r="AK27" s="14"/>
      <c r="AL27" s="14">
        <v>0</v>
      </c>
      <c r="AM27" s="14"/>
      <c r="AN27" s="14"/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f t="shared" si="48"/>
        <v>0</v>
      </c>
      <c r="AU27" s="14"/>
      <c r="AV27" s="14"/>
      <c r="AW27" s="15"/>
      <c r="AX27" s="14"/>
      <c r="AY27" s="14"/>
      <c r="AZ27" s="14"/>
      <c r="BA27" s="14">
        <v>0</v>
      </c>
      <c r="BB27" s="14"/>
      <c r="BC27" s="14"/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f t="shared" si="49"/>
        <v>0</v>
      </c>
      <c r="BJ27" s="14"/>
      <c r="BK27" s="14"/>
      <c r="BL27" s="15"/>
      <c r="BM27" s="14"/>
      <c r="BN27" s="14"/>
      <c r="BO27" s="14"/>
      <c r="BP27" s="14">
        <v>0</v>
      </c>
      <c r="BQ27" s="14"/>
      <c r="BR27" s="14"/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f t="shared" si="50"/>
        <v>0</v>
      </c>
      <c r="BY27" s="14"/>
      <c r="BZ27" s="14"/>
      <c r="CA27" s="15"/>
      <c r="CB27" s="14"/>
      <c r="CC27" s="14"/>
      <c r="CD27" s="14"/>
      <c r="CE27" s="14">
        <v>0</v>
      </c>
      <c r="CF27" s="14"/>
      <c r="CG27" s="14"/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f t="shared" si="51"/>
        <v>0</v>
      </c>
      <c r="CN27" s="14"/>
      <c r="CO27" s="14"/>
      <c r="CP27" s="15"/>
      <c r="CQ27" s="14"/>
      <c r="CR27" s="14"/>
      <c r="CS27" s="14"/>
      <c r="CT27" s="14">
        <v>0</v>
      </c>
      <c r="CU27" s="14"/>
      <c r="CV27" s="14"/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f t="shared" si="52"/>
        <v>0</v>
      </c>
      <c r="DC27" s="14"/>
      <c r="DD27" s="14"/>
      <c r="DE27" s="15"/>
      <c r="DF27" s="14"/>
      <c r="DG27" s="14"/>
      <c r="DH27" s="14"/>
      <c r="DI27" s="14">
        <v>0</v>
      </c>
      <c r="DJ27" s="14"/>
      <c r="DK27" s="14"/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f t="shared" si="53"/>
        <v>0</v>
      </c>
      <c r="DR27" s="14"/>
      <c r="DS27" s="14"/>
      <c r="DT27" s="15"/>
      <c r="DU27" s="14"/>
      <c r="DV27" s="14"/>
      <c r="DW27" s="14"/>
      <c r="DX27" s="14">
        <v>0</v>
      </c>
      <c r="DY27" s="14"/>
      <c r="DZ27" s="14"/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f t="shared" si="54"/>
        <v>0</v>
      </c>
      <c r="EG27" s="14"/>
      <c r="EH27" s="14"/>
      <c r="EI27" s="15"/>
      <c r="EJ27" s="14"/>
      <c r="EK27" s="14"/>
      <c r="EL27" s="14"/>
      <c r="EM27" s="14">
        <v>0</v>
      </c>
      <c r="EN27" s="14"/>
      <c r="EO27" s="14"/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f t="shared" si="55"/>
        <v>0</v>
      </c>
      <c r="EV27" s="14"/>
      <c r="EW27" s="14"/>
      <c r="EX27" s="15"/>
      <c r="EY27" s="14"/>
      <c r="EZ27" s="14"/>
      <c r="FA27" s="14"/>
      <c r="FB27" s="14">
        <v>0</v>
      </c>
      <c r="FC27" s="14"/>
      <c r="FD27" s="14"/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f t="shared" si="56"/>
        <v>0</v>
      </c>
      <c r="FK27" s="14"/>
      <c r="FL27" s="14"/>
      <c r="FM27" s="15"/>
      <c r="FN27" s="14"/>
      <c r="FO27" s="14"/>
      <c r="FP27" s="14"/>
      <c r="FQ27" s="14">
        <v>0</v>
      </c>
      <c r="FR27" s="14"/>
      <c r="FS27" s="14"/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f t="shared" si="57"/>
        <v>0</v>
      </c>
      <c r="FZ27" s="14"/>
      <c r="GA27" s="14"/>
      <c r="GB27" s="15"/>
      <c r="GC27" s="14"/>
      <c r="GD27" s="14"/>
      <c r="GE27" s="14"/>
      <c r="GF27" s="14">
        <v>0</v>
      </c>
      <c r="GG27" s="14"/>
      <c r="GH27" s="14"/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f t="shared" si="58"/>
        <v>0</v>
      </c>
      <c r="GO27" s="14"/>
      <c r="GP27" s="14"/>
      <c r="GQ27" s="15"/>
      <c r="GR27" s="14"/>
      <c r="GS27" s="14"/>
      <c r="GT27" s="14"/>
      <c r="GU27" s="14">
        <v>0</v>
      </c>
      <c r="GV27" s="14"/>
      <c r="GW27" s="14"/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f t="shared" si="59"/>
        <v>0</v>
      </c>
      <c r="HD27" s="14"/>
      <c r="HE27" s="14"/>
      <c r="HF27" s="15"/>
      <c r="HG27" s="14"/>
      <c r="HH27" s="14"/>
      <c r="HI27" s="14"/>
      <c r="HJ27" s="14">
        <v>0</v>
      </c>
      <c r="HK27" s="14"/>
      <c r="HL27" s="14"/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f t="shared" si="60"/>
        <v>0</v>
      </c>
      <c r="HS27" s="14"/>
      <c r="HT27" s="115">
        <f t="shared" si="40"/>
        <v>0</v>
      </c>
      <c r="HU27" s="115">
        <f t="shared" si="41"/>
        <v>0</v>
      </c>
      <c r="HV27" s="115">
        <f t="shared" si="42"/>
        <v>0</v>
      </c>
      <c r="HW27" s="115">
        <f t="shared" si="43"/>
        <v>0</v>
      </c>
      <c r="HX27" s="115">
        <f t="shared" si="44"/>
        <v>0</v>
      </c>
      <c r="HY27" s="115">
        <f t="shared" si="45"/>
        <v>0</v>
      </c>
    </row>
    <row r="28" spans="1:233" s="112" customFormat="1" ht="12.75">
      <c r="A28" s="14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46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/>
      <c r="Y28" s="14"/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f t="shared" si="47"/>
        <v>0</v>
      </c>
      <c r="AF28" s="14"/>
      <c r="AG28" s="14"/>
      <c r="AH28" s="15"/>
      <c r="AI28" s="14"/>
      <c r="AJ28" s="14"/>
      <c r="AK28" s="14"/>
      <c r="AL28" s="14">
        <v>0</v>
      </c>
      <c r="AM28" s="14"/>
      <c r="AN28" s="14"/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f t="shared" si="48"/>
        <v>0</v>
      </c>
      <c r="AU28" s="14"/>
      <c r="AV28" s="14"/>
      <c r="AW28" s="15"/>
      <c r="AX28" s="14"/>
      <c r="AY28" s="14"/>
      <c r="AZ28" s="14"/>
      <c r="BA28" s="14">
        <v>0</v>
      </c>
      <c r="BB28" s="14"/>
      <c r="BC28" s="14"/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f t="shared" si="49"/>
        <v>0</v>
      </c>
      <c r="BJ28" s="14"/>
      <c r="BK28" s="14"/>
      <c r="BL28" s="15"/>
      <c r="BM28" s="14"/>
      <c r="BN28" s="14"/>
      <c r="BO28" s="14"/>
      <c r="BP28" s="14">
        <v>0</v>
      </c>
      <c r="BQ28" s="14"/>
      <c r="BR28" s="14"/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f t="shared" si="50"/>
        <v>0</v>
      </c>
      <c r="BY28" s="14"/>
      <c r="BZ28" s="14"/>
      <c r="CA28" s="15"/>
      <c r="CB28" s="14"/>
      <c r="CC28" s="14"/>
      <c r="CD28" s="14"/>
      <c r="CE28" s="14">
        <v>0</v>
      </c>
      <c r="CF28" s="14"/>
      <c r="CG28" s="14"/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f t="shared" si="51"/>
        <v>0</v>
      </c>
      <c r="CN28" s="14"/>
      <c r="CO28" s="14"/>
      <c r="CP28" s="15"/>
      <c r="CQ28" s="14"/>
      <c r="CR28" s="14"/>
      <c r="CS28" s="14"/>
      <c r="CT28" s="14">
        <v>0</v>
      </c>
      <c r="CU28" s="14"/>
      <c r="CV28" s="14"/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f t="shared" si="52"/>
        <v>0</v>
      </c>
      <c r="DC28" s="14"/>
      <c r="DD28" s="14"/>
      <c r="DE28" s="15"/>
      <c r="DF28" s="14"/>
      <c r="DG28" s="14"/>
      <c r="DH28" s="14"/>
      <c r="DI28" s="14">
        <v>0</v>
      </c>
      <c r="DJ28" s="14"/>
      <c r="DK28" s="14"/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f t="shared" si="53"/>
        <v>0</v>
      </c>
      <c r="DR28" s="14"/>
      <c r="DS28" s="14"/>
      <c r="DT28" s="15"/>
      <c r="DU28" s="14"/>
      <c r="DV28" s="14"/>
      <c r="DW28" s="14"/>
      <c r="DX28" s="14">
        <v>0</v>
      </c>
      <c r="DY28" s="14"/>
      <c r="DZ28" s="14"/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f t="shared" si="54"/>
        <v>0</v>
      </c>
      <c r="EG28" s="14"/>
      <c r="EH28" s="14"/>
      <c r="EI28" s="15"/>
      <c r="EJ28" s="14"/>
      <c r="EK28" s="14"/>
      <c r="EL28" s="14"/>
      <c r="EM28" s="14">
        <v>0</v>
      </c>
      <c r="EN28" s="14"/>
      <c r="EO28" s="14"/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f t="shared" si="55"/>
        <v>0</v>
      </c>
      <c r="EV28" s="14"/>
      <c r="EW28" s="14"/>
      <c r="EX28" s="15"/>
      <c r="EY28" s="14"/>
      <c r="EZ28" s="14"/>
      <c r="FA28" s="14"/>
      <c r="FB28" s="14">
        <v>0</v>
      </c>
      <c r="FC28" s="14"/>
      <c r="FD28" s="14"/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f t="shared" si="56"/>
        <v>0</v>
      </c>
      <c r="FK28" s="14"/>
      <c r="FL28" s="14"/>
      <c r="FM28" s="15"/>
      <c r="FN28" s="14"/>
      <c r="FO28" s="14"/>
      <c r="FP28" s="14"/>
      <c r="FQ28" s="14">
        <v>0</v>
      </c>
      <c r="FR28" s="14"/>
      <c r="FS28" s="14"/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f t="shared" si="57"/>
        <v>0</v>
      </c>
      <c r="FZ28" s="14"/>
      <c r="GA28" s="14"/>
      <c r="GB28" s="15"/>
      <c r="GC28" s="14"/>
      <c r="GD28" s="14"/>
      <c r="GE28" s="14"/>
      <c r="GF28" s="14">
        <v>0</v>
      </c>
      <c r="GG28" s="14"/>
      <c r="GH28" s="14"/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f t="shared" si="58"/>
        <v>0</v>
      </c>
      <c r="GO28" s="14"/>
      <c r="GP28" s="14"/>
      <c r="GQ28" s="15"/>
      <c r="GR28" s="14"/>
      <c r="GS28" s="14"/>
      <c r="GT28" s="14"/>
      <c r="GU28" s="14">
        <v>0</v>
      </c>
      <c r="GV28" s="14"/>
      <c r="GW28" s="14"/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f t="shared" si="59"/>
        <v>0</v>
      </c>
      <c r="HD28" s="14"/>
      <c r="HE28" s="14"/>
      <c r="HF28" s="15"/>
      <c r="HG28" s="14"/>
      <c r="HH28" s="14"/>
      <c r="HI28" s="14"/>
      <c r="HJ28" s="14">
        <v>0</v>
      </c>
      <c r="HK28" s="14"/>
      <c r="HL28" s="14"/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f t="shared" si="60"/>
        <v>0</v>
      </c>
      <c r="HS28" s="14"/>
      <c r="HT28" s="115">
        <f t="shared" si="40"/>
        <v>0</v>
      </c>
      <c r="HU28" s="115">
        <f t="shared" si="41"/>
        <v>0</v>
      </c>
      <c r="HV28" s="115">
        <f t="shared" si="42"/>
        <v>0</v>
      </c>
      <c r="HW28" s="115">
        <f t="shared" si="43"/>
        <v>0</v>
      </c>
      <c r="HX28" s="115">
        <f t="shared" si="44"/>
        <v>0</v>
      </c>
      <c r="HY28" s="115">
        <f t="shared" si="45"/>
        <v>0</v>
      </c>
    </row>
    <row r="29" spans="1:233" s="112" customFormat="1" ht="12.75">
      <c r="A29" s="14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46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/>
      <c r="Y29" s="14"/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f t="shared" si="47"/>
        <v>0</v>
      </c>
      <c r="AF29" s="14"/>
      <c r="AG29" s="14"/>
      <c r="AH29" s="15"/>
      <c r="AI29" s="14"/>
      <c r="AJ29" s="14"/>
      <c r="AK29" s="14"/>
      <c r="AL29" s="14">
        <v>0</v>
      </c>
      <c r="AM29" s="14"/>
      <c r="AN29" s="14"/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f t="shared" si="48"/>
        <v>0</v>
      </c>
      <c r="AU29" s="14"/>
      <c r="AV29" s="14"/>
      <c r="AW29" s="15"/>
      <c r="AX29" s="14"/>
      <c r="AY29" s="14"/>
      <c r="AZ29" s="14"/>
      <c r="BA29" s="14">
        <v>0</v>
      </c>
      <c r="BB29" s="14"/>
      <c r="BC29" s="14"/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f t="shared" si="49"/>
        <v>0</v>
      </c>
      <c r="BJ29" s="14"/>
      <c r="BK29" s="14"/>
      <c r="BL29" s="15"/>
      <c r="BM29" s="14"/>
      <c r="BN29" s="14"/>
      <c r="BO29" s="14"/>
      <c r="BP29" s="14">
        <v>0</v>
      </c>
      <c r="BQ29" s="14"/>
      <c r="BR29" s="14"/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f t="shared" si="50"/>
        <v>0</v>
      </c>
      <c r="BY29" s="14"/>
      <c r="BZ29" s="14"/>
      <c r="CA29" s="15"/>
      <c r="CB29" s="14"/>
      <c r="CC29" s="14"/>
      <c r="CD29" s="14"/>
      <c r="CE29" s="14">
        <v>0</v>
      </c>
      <c r="CF29" s="14"/>
      <c r="CG29" s="14"/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f t="shared" si="51"/>
        <v>0</v>
      </c>
      <c r="CN29" s="14"/>
      <c r="CO29" s="14"/>
      <c r="CP29" s="15"/>
      <c r="CQ29" s="14"/>
      <c r="CR29" s="14"/>
      <c r="CS29" s="14"/>
      <c r="CT29" s="14">
        <v>0</v>
      </c>
      <c r="CU29" s="14"/>
      <c r="CV29" s="14"/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f t="shared" si="52"/>
        <v>0</v>
      </c>
      <c r="DC29" s="14"/>
      <c r="DD29" s="14"/>
      <c r="DE29" s="15"/>
      <c r="DF29" s="14"/>
      <c r="DG29" s="14"/>
      <c r="DH29" s="14"/>
      <c r="DI29" s="14">
        <v>0</v>
      </c>
      <c r="DJ29" s="14"/>
      <c r="DK29" s="14"/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f t="shared" si="53"/>
        <v>0</v>
      </c>
      <c r="DR29" s="14"/>
      <c r="DS29" s="14"/>
      <c r="DT29" s="15"/>
      <c r="DU29" s="14"/>
      <c r="DV29" s="14"/>
      <c r="DW29" s="14"/>
      <c r="DX29" s="14">
        <v>0</v>
      </c>
      <c r="DY29" s="14"/>
      <c r="DZ29" s="14"/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f t="shared" si="54"/>
        <v>0</v>
      </c>
      <c r="EG29" s="14"/>
      <c r="EH29" s="14"/>
      <c r="EI29" s="15"/>
      <c r="EJ29" s="14"/>
      <c r="EK29" s="14"/>
      <c r="EL29" s="14"/>
      <c r="EM29" s="14">
        <v>0</v>
      </c>
      <c r="EN29" s="14"/>
      <c r="EO29" s="14"/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f t="shared" si="55"/>
        <v>0</v>
      </c>
      <c r="EV29" s="14"/>
      <c r="EW29" s="14"/>
      <c r="EX29" s="15"/>
      <c r="EY29" s="14"/>
      <c r="EZ29" s="14"/>
      <c r="FA29" s="14"/>
      <c r="FB29" s="14">
        <v>0</v>
      </c>
      <c r="FC29" s="14"/>
      <c r="FD29" s="14"/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f t="shared" si="56"/>
        <v>0</v>
      </c>
      <c r="FK29" s="14"/>
      <c r="FL29" s="14"/>
      <c r="FM29" s="15"/>
      <c r="FN29" s="14"/>
      <c r="FO29" s="14"/>
      <c r="FP29" s="14"/>
      <c r="FQ29" s="14">
        <v>0</v>
      </c>
      <c r="FR29" s="14"/>
      <c r="FS29" s="14"/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f t="shared" si="57"/>
        <v>0</v>
      </c>
      <c r="FZ29" s="14"/>
      <c r="GA29" s="14"/>
      <c r="GB29" s="15"/>
      <c r="GC29" s="14"/>
      <c r="GD29" s="14"/>
      <c r="GE29" s="14"/>
      <c r="GF29" s="14">
        <v>0</v>
      </c>
      <c r="GG29" s="14"/>
      <c r="GH29" s="14"/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f t="shared" si="58"/>
        <v>0</v>
      </c>
      <c r="GO29" s="14"/>
      <c r="GP29" s="14"/>
      <c r="GQ29" s="15"/>
      <c r="GR29" s="14"/>
      <c r="GS29" s="14"/>
      <c r="GT29" s="14"/>
      <c r="GU29" s="14">
        <v>0</v>
      </c>
      <c r="GV29" s="14"/>
      <c r="GW29" s="14"/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f t="shared" si="59"/>
        <v>0</v>
      </c>
      <c r="HD29" s="14"/>
      <c r="HE29" s="14"/>
      <c r="HF29" s="15"/>
      <c r="HG29" s="14"/>
      <c r="HH29" s="14"/>
      <c r="HI29" s="14"/>
      <c r="HJ29" s="14">
        <v>0</v>
      </c>
      <c r="HK29" s="14"/>
      <c r="HL29" s="14"/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f t="shared" si="60"/>
        <v>0</v>
      </c>
      <c r="HS29" s="14"/>
      <c r="HT29" s="115">
        <f t="shared" si="40"/>
        <v>0</v>
      </c>
      <c r="HU29" s="115">
        <f t="shared" si="41"/>
        <v>0</v>
      </c>
      <c r="HV29" s="115">
        <f t="shared" si="42"/>
        <v>0</v>
      </c>
      <c r="HW29" s="115">
        <f t="shared" si="43"/>
        <v>0</v>
      </c>
      <c r="HX29" s="115">
        <f t="shared" si="44"/>
        <v>0</v>
      </c>
      <c r="HY29" s="115">
        <f t="shared" si="45"/>
        <v>0</v>
      </c>
    </row>
    <row r="30" spans="1:233" s="127" customFormat="1" ht="12.75">
      <c r="A30" s="208" t="s">
        <v>12</v>
      </c>
      <c r="B30" s="208"/>
      <c r="C30" s="132"/>
      <c r="D30" s="132"/>
      <c r="E30" s="132"/>
      <c r="F30" s="132">
        <f>SUM(F10:F29)</f>
        <v>0</v>
      </c>
      <c r="G30" s="132">
        <f t="shared" ref="G30:N30" si="61">SUM(G10:G29)</f>
        <v>0</v>
      </c>
      <c r="H30" s="132">
        <f t="shared" si="61"/>
        <v>0</v>
      </c>
      <c r="I30" s="132">
        <f t="shared" si="61"/>
        <v>0</v>
      </c>
      <c r="J30" s="132">
        <f t="shared" si="61"/>
        <v>0</v>
      </c>
      <c r="K30" s="132">
        <f t="shared" si="61"/>
        <v>0</v>
      </c>
      <c r="L30" s="132">
        <f t="shared" si="61"/>
        <v>0</v>
      </c>
      <c r="M30" s="132">
        <f t="shared" si="61"/>
        <v>0</v>
      </c>
      <c r="N30" s="132">
        <f t="shared" si="61"/>
        <v>0</v>
      </c>
      <c r="O30" s="132"/>
      <c r="P30" s="208" t="s">
        <v>12</v>
      </c>
      <c r="Q30" s="208"/>
      <c r="R30" s="132"/>
      <c r="S30" s="132"/>
      <c r="T30" s="132"/>
      <c r="U30" s="132">
        <f t="shared" ref="U30:AE30" si="62">SUM(U10:U29)</f>
        <v>0</v>
      </c>
      <c r="V30" s="132">
        <f t="shared" si="62"/>
        <v>0</v>
      </c>
      <c r="W30" s="132"/>
      <c r="X30" s="132">
        <f t="shared" si="62"/>
        <v>0</v>
      </c>
      <c r="Y30" s="132">
        <f t="shared" si="62"/>
        <v>0</v>
      </c>
      <c r="Z30" s="132">
        <f t="shared" si="62"/>
        <v>0</v>
      </c>
      <c r="AA30" s="132">
        <f t="shared" si="62"/>
        <v>0</v>
      </c>
      <c r="AB30" s="132">
        <f t="shared" si="62"/>
        <v>0</v>
      </c>
      <c r="AC30" s="132">
        <f t="shared" si="62"/>
        <v>0</v>
      </c>
      <c r="AD30" s="132">
        <f t="shared" si="62"/>
        <v>0</v>
      </c>
      <c r="AE30" s="132">
        <f t="shared" si="62"/>
        <v>0</v>
      </c>
      <c r="AF30" s="132"/>
      <c r="AG30" s="208" t="s">
        <v>12</v>
      </c>
      <c r="AH30" s="208"/>
      <c r="AI30" s="132"/>
      <c r="AJ30" s="132"/>
      <c r="AK30" s="132"/>
      <c r="AL30" s="132">
        <f>SUM(AL10:AL29)</f>
        <v>0</v>
      </c>
      <c r="AM30" s="132">
        <f t="shared" ref="AM30" si="63">SUM(AM10:AM29)</f>
        <v>0</v>
      </c>
      <c r="AN30" s="132">
        <f t="shared" ref="AN30" si="64">SUM(AN10:AN29)</f>
        <v>0</v>
      </c>
      <c r="AO30" s="132">
        <f t="shared" ref="AO30" si="65">SUM(AO10:AO29)</f>
        <v>0</v>
      </c>
      <c r="AP30" s="132">
        <f t="shared" ref="AP30" si="66">SUM(AP10:AP29)</f>
        <v>0</v>
      </c>
      <c r="AQ30" s="132">
        <f t="shared" ref="AQ30" si="67">SUM(AQ10:AQ29)</f>
        <v>0</v>
      </c>
      <c r="AR30" s="132">
        <f t="shared" ref="AR30" si="68">SUM(AR10:AR29)</f>
        <v>0</v>
      </c>
      <c r="AS30" s="132">
        <f t="shared" ref="AS30" si="69">SUM(AS10:AS29)</f>
        <v>0</v>
      </c>
      <c r="AT30" s="132">
        <f t="shared" ref="AT30" si="70">SUM(AT10:AT29)</f>
        <v>0</v>
      </c>
      <c r="AU30" s="132"/>
      <c r="AV30" s="208" t="s">
        <v>12</v>
      </c>
      <c r="AW30" s="208"/>
      <c r="AX30" s="132"/>
      <c r="AY30" s="132"/>
      <c r="AZ30" s="132"/>
      <c r="BA30" s="132">
        <f>SUM(BA10:BA29)</f>
        <v>0</v>
      </c>
      <c r="BB30" s="132">
        <f t="shared" ref="BB30" si="71">SUM(BB10:BB29)</f>
        <v>0</v>
      </c>
      <c r="BC30" s="132">
        <f t="shared" ref="BC30" si="72">SUM(BC10:BC29)</f>
        <v>0</v>
      </c>
      <c r="BD30" s="132">
        <f t="shared" ref="BD30" si="73">SUM(BD10:BD29)</f>
        <v>0</v>
      </c>
      <c r="BE30" s="132">
        <f t="shared" ref="BE30" si="74">SUM(BE10:BE29)</f>
        <v>0</v>
      </c>
      <c r="BF30" s="132">
        <f t="shared" ref="BF30" si="75">SUM(BF10:BF29)</f>
        <v>0</v>
      </c>
      <c r="BG30" s="132">
        <f t="shared" ref="BG30" si="76">SUM(BG10:BG29)</f>
        <v>0</v>
      </c>
      <c r="BH30" s="132">
        <f t="shared" ref="BH30" si="77">SUM(BH10:BH29)</f>
        <v>0</v>
      </c>
      <c r="BI30" s="132">
        <f t="shared" ref="BI30" si="78">SUM(BI10:BI29)</f>
        <v>0</v>
      </c>
      <c r="BJ30" s="132"/>
      <c r="BK30" s="208" t="s">
        <v>12</v>
      </c>
      <c r="BL30" s="208"/>
      <c r="BM30" s="132"/>
      <c r="BN30" s="132"/>
      <c r="BO30" s="132"/>
      <c r="BP30" s="132">
        <f>SUM(BP10:BP29)</f>
        <v>0</v>
      </c>
      <c r="BQ30" s="132">
        <f t="shared" ref="BQ30" si="79">SUM(BQ10:BQ29)</f>
        <v>0</v>
      </c>
      <c r="BR30" s="132">
        <f t="shared" ref="BR30" si="80">SUM(BR10:BR29)</f>
        <v>0</v>
      </c>
      <c r="BS30" s="132">
        <f t="shared" ref="BS30" si="81">SUM(BS10:BS29)</f>
        <v>0</v>
      </c>
      <c r="BT30" s="132">
        <f t="shared" ref="BT30" si="82">SUM(BT10:BT29)</f>
        <v>0</v>
      </c>
      <c r="BU30" s="132">
        <f t="shared" ref="BU30" si="83">SUM(BU10:BU29)</f>
        <v>0</v>
      </c>
      <c r="BV30" s="132">
        <f t="shared" ref="BV30" si="84">SUM(BV10:BV29)</f>
        <v>0</v>
      </c>
      <c r="BW30" s="132">
        <f t="shared" ref="BW30" si="85">SUM(BW10:BW29)</f>
        <v>0</v>
      </c>
      <c r="BX30" s="132">
        <f t="shared" ref="BX30" si="86">SUM(BX10:BX29)</f>
        <v>0</v>
      </c>
      <c r="BY30" s="132"/>
      <c r="BZ30" s="208" t="s">
        <v>12</v>
      </c>
      <c r="CA30" s="208"/>
      <c r="CB30" s="132"/>
      <c r="CC30" s="132"/>
      <c r="CD30" s="132"/>
      <c r="CE30" s="132">
        <f>SUM(CE10:CE29)</f>
        <v>0</v>
      </c>
      <c r="CF30" s="132">
        <f t="shared" ref="CF30" si="87">SUM(CF10:CF29)</f>
        <v>0</v>
      </c>
      <c r="CG30" s="132">
        <f t="shared" ref="CG30" si="88">SUM(CG10:CG29)</f>
        <v>0</v>
      </c>
      <c r="CH30" s="132">
        <f t="shared" ref="CH30" si="89">SUM(CH10:CH29)</f>
        <v>0</v>
      </c>
      <c r="CI30" s="132">
        <f t="shared" ref="CI30" si="90">SUM(CI10:CI29)</f>
        <v>0</v>
      </c>
      <c r="CJ30" s="132">
        <f t="shared" ref="CJ30" si="91">SUM(CJ10:CJ29)</f>
        <v>0</v>
      </c>
      <c r="CK30" s="132">
        <f t="shared" ref="CK30" si="92">SUM(CK10:CK29)</f>
        <v>0</v>
      </c>
      <c r="CL30" s="132">
        <f t="shared" ref="CL30" si="93">SUM(CL10:CL29)</f>
        <v>0</v>
      </c>
      <c r="CM30" s="132">
        <f t="shared" ref="CM30" si="94">SUM(CM10:CM29)</f>
        <v>0</v>
      </c>
      <c r="CN30" s="132"/>
      <c r="CO30" s="208" t="s">
        <v>12</v>
      </c>
      <c r="CP30" s="208"/>
      <c r="CQ30" s="132"/>
      <c r="CR30" s="132"/>
      <c r="CS30" s="132"/>
      <c r="CT30" s="132">
        <f>SUM(CT10:CT29)</f>
        <v>0</v>
      </c>
      <c r="CU30" s="132">
        <f t="shared" ref="CU30" si="95">SUM(CU10:CU29)</f>
        <v>0</v>
      </c>
      <c r="CV30" s="132">
        <f t="shared" ref="CV30" si="96">SUM(CV10:CV29)</f>
        <v>0</v>
      </c>
      <c r="CW30" s="132">
        <f t="shared" ref="CW30" si="97">SUM(CW10:CW29)</f>
        <v>0</v>
      </c>
      <c r="CX30" s="132">
        <f t="shared" ref="CX30" si="98">SUM(CX10:CX29)</f>
        <v>0</v>
      </c>
      <c r="CY30" s="132">
        <f t="shared" ref="CY30" si="99">SUM(CY10:CY29)</f>
        <v>0</v>
      </c>
      <c r="CZ30" s="132">
        <f t="shared" ref="CZ30" si="100">SUM(CZ10:CZ29)</f>
        <v>0</v>
      </c>
      <c r="DA30" s="132">
        <f t="shared" ref="DA30" si="101">SUM(DA10:DA29)</f>
        <v>0</v>
      </c>
      <c r="DB30" s="132">
        <f t="shared" ref="DB30" si="102">SUM(DB10:DB29)</f>
        <v>0</v>
      </c>
      <c r="DC30" s="132"/>
      <c r="DD30" s="208" t="s">
        <v>12</v>
      </c>
      <c r="DE30" s="208"/>
      <c r="DF30" s="132"/>
      <c r="DG30" s="132"/>
      <c r="DH30" s="132"/>
      <c r="DI30" s="132">
        <f>SUM(DI10:DI29)</f>
        <v>0</v>
      </c>
      <c r="DJ30" s="132">
        <f t="shared" ref="DJ30" si="103">SUM(DJ10:DJ29)</f>
        <v>0</v>
      </c>
      <c r="DK30" s="132">
        <f t="shared" ref="DK30" si="104">SUM(DK10:DK29)</f>
        <v>0</v>
      </c>
      <c r="DL30" s="132">
        <f t="shared" ref="DL30" si="105">SUM(DL10:DL29)</f>
        <v>0</v>
      </c>
      <c r="DM30" s="132">
        <f t="shared" ref="DM30" si="106">SUM(DM10:DM29)</f>
        <v>0</v>
      </c>
      <c r="DN30" s="132">
        <f t="shared" ref="DN30" si="107">SUM(DN10:DN29)</f>
        <v>0</v>
      </c>
      <c r="DO30" s="132">
        <f t="shared" ref="DO30" si="108">SUM(DO10:DO29)</f>
        <v>0</v>
      </c>
      <c r="DP30" s="132">
        <f t="shared" ref="DP30" si="109">SUM(DP10:DP29)</f>
        <v>0</v>
      </c>
      <c r="DQ30" s="132">
        <f t="shared" ref="DQ30" si="110">SUM(DQ10:DQ29)</f>
        <v>0</v>
      </c>
      <c r="DR30" s="132"/>
      <c r="DS30" s="208" t="s">
        <v>12</v>
      </c>
      <c r="DT30" s="208"/>
      <c r="DU30" s="132"/>
      <c r="DV30" s="132"/>
      <c r="DW30" s="132"/>
      <c r="DX30" s="132">
        <f>SUM(DX10:DX29)</f>
        <v>0</v>
      </c>
      <c r="DY30" s="132">
        <f t="shared" ref="DY30:EF30" si="111">SUM(DY10:DY29)</f>
        <v>0</v>
      </c>
      <c r="DZ30" s="132">
        <f t="shared" si="111"/>
        <v>0</v>
      </c>
      <c r="EA30" s="132">
        <f t="shared" si="111"/>
        <v>0</v>
      </c>
      <c r="EB30" s="132">
        <f t="shared" si="111"/>
        <v>0</v>
      </c>
      <c r="EC30" s="132">
        <f t="shared" si="111"/>
        <v>0</v>
      </c>
      <c r="ED30" s="132">
        <f t="shared" si="111"/>
        <v>0</v>
      </c>
      <c r="EE30" s="132">
        <f t="shared" si="111"/>
        <v>0</v>
      </c>
      <c r="EF30" s="132">
        <f t="shared" si="111"/>
        <v>0</v>
      </c>
      <c r="EG30" s="132"/>
      <c r="EH30" s="208" t="s">
        <v>12</v>
      </c>
      <c r="EI30" s="208"/>
      <c r="EJ30" s="132"/>
      <c r="EK30" s="132"/>
      <c r="EL30" s="132"/>
      <c r="EM30" s="132">
        <f>SUM(EM10:EM29)</f>
        <v>0</v>
      </c>
      <c r="EN30" s="132">
        <f t="shared" ref="EN30" si="112">SUM(EN10:EN29)</f>
        <v>0</v>
      </c>
      <c r="EO30" s="132">
        <f t="shared" ref="EO30" si="113">SUM(EO10:EO29)</f>
        <v>0</v>
      </c>
      <c r="EP30" s="132">
        <f t="shared" ref="EP30" si="114">SUM(EP10:EP29)</f>
        <v>0</v>
      </c>
      <c r="EQ30" s="132">
        <f t="shared" ref="EQ30" si="115">SUM(EQ10:EQ29)</f>
        <v>0</v>
      </c>
      <c r="ER30" s="132">
        <f t="shared" ref="ER30" si="116">SUM(ER10:ER29)</f>
        <v>0</v>
      </c>
      <c r="ES30" s="132">
        <f t="shared" ref="ES30" si="117">SUM(ES10:ES29)</f>
        <v>0</v>
      </c>
      <c r="ET30" s="132">
        <f t="shared" ref="ET30" si="118">SUM(ET10:ET29)</f>
        <v>0</v>
      </c>
      <c r="EU30" s="132">
        <f t="shared" ref="EU30" si="119">SUM(EU10:EU29)</f>
        <v>0</v>
      </c>
      <c r="EV30" s="132"/>
      <c r="EW30" s="208" t="s">
        <v>12</v>
      </c>
      <c r="EX30" s="208"/>
      <c r="EY30" s="132"/>
      <c r="EZ30" s="132"/>
      <c r="FA30" s="132"/>
      <c r="FB30" s="132">
        <f>SUM(FB10:FB29)</f>
        <v>0</v>
      </c>
      <c r="FC30" s="132">
        <f t="shared" ref="FC30" si="120">SUM(FC10:FC29)</f>
        <v>0</v>
      </c>
      <c r="FD30" s="132">
        <f t="shared" ref="FD30" si="121">SUM(FD10:FD29)</f>
        <v>0</v>
      </c>
      <c r="FE30" s="132">
        <f t="shared" ref="FE30" si="122">SUM(FE10:FE29)</f>
        <v>0</v>
      </c>
      <c r="FF30" s="132">
        <f t="shared" ref="FF30" si="123">SUM(FF10:FF29)</f>
        <v>0</v>
      </c>
      <c r="FG30" s="132">
        <f t="shared" ref="FG30" si="124">SUM(FG10:FG29)</f>
        <v>0</v>
      </c>
      <c r="FH30" s="132">
        <f t="shared" ref="FH30" si="125">SUM(FH10:FH29)</f>
        <v>0</v>
      </c>
      <c r="FI30" s="132">
        <f t="shared" ref="FI30" si="126">SUM(FI10:FI29)</f>
        <v>0</v>
      </c>
      <c r="FJ30" s="132">
        <f t="shared" ref="FJ30" si="127">SUM(FJ10:FJ29)</f>
        <v>0</v>
      </c>
      <c r="FK30" s="132"/>
      <c r="FL30" s="208" t="s">
        <v>12</v>
      </c>
      <c r="FM30" s="208"/>
      <c r="FN30" s="132"/>
      <c r="FO30" s="132"/>
      <c r="FP30" s="132"/>
      <c r="FQ30" s="132">
        <f>SUM(FQ10:FQ29)</f>
        <v>0</v>
      </c>
      <c r="FR30" s="132">
        <f t="shared" ref="FR30" si="128">SUM(FR10:FR29)</f>
        <v>0</v>
      </c>
      <c r="FS30" s="132">
        <f t="shared" ref="FS30" si="129">SUM(FS10:FS29)</f>
        <v>0</v>
      </c>
      <c r="FT30" s="132">
        <f t="shared" ref="FT30" si="130">SUM(FT10:FT29)</f>
        <v>0</v>
      </c>
      <c r="FU30" s="132">
        <f t="shared" ref="FU30" si="131">SUM(FU10:FU29)</f>
        <v>0</v>
      </c>
      <c r="FV30" s="132">
        <f t="shared" ref="FV30" si="132">SUM(FV10:FV29)</f>
        <v>0</v>
      </c>
      <c r="FW30" s="132">
        <f t="shared" ref="FW30" si="133">SUM(FW10:FW29)</f>
        <v>0</v>
      </c>
      <c r="FX30" s="132">
        <f t="shared" ref="FX30" si="134">SUM(FX10:FX29)</f>
        <v>0</v>
      </c>
      <c r="FY30" s="132">
        <f t="shared" ref="FY30" si="135">SUM(FY10:FY29)</f>
        <v>0</v>
      </c>
      <c r="FZ30" s="132"/>
      <c r="GA30" s="208" t="s">
        <v>12</v>
      </c>
      <c r="GB30" s="208"/>
      <c r="GC30" s="132"/>
      <c r="GD30" s="132"/>
      <c r="GE30" s="132"/>
      <c r="GF30" s="132">
        <f>SUM(GF10:GF29)</f>
        <v>0</v>
      </c>
      <c r="GG30" s="132">
        <f t="shared" ref="GG30" si="136">SUM(GG10:GG29)</f>
        <v>0</v>
      </c>
      <c r="GH30" s="132">
        <f t="shared" ref="GH30" si="137">SUM(GH10:GH29)</f>
        <v>0</v>
      </c>
      <c r="GI30" s="132">
        <f t="shared" ref="GI30" si="138">SUM(GI10:GI29)</f>
        <v>0</v>
      </c>
      <c r="GJ30" s="132">
        <f t="shared" ref="GJ30" si="139">SUM(GJ10:GJ29)</f>
        <v>0</v>
      </c>
      <c r="GK30" s="132">
        <f t="shared" ref="GK30" si="140">SUM(GK10:GK29)</f>
        <v>0</v>
      </c>
      <c r="GL30" s="132">
        <f t="shared" ref="GL30" si="141">SUM(GL10:GL29)</f>
        <v>0</v>
      </c>
      <c r="GM30" s="132">
        <f t="shared" ref="GM30" si="142">SUM(GM10:GM29)</f>
        <v>0</v>
      </c>
      <c r="GN30" s="132">
        <f t="shared" ref="GN30" si="143">SUM(GN10:GN29)</f>
        <v>0</v>
      </c>
      <c r="GO30" s="132"/>
      <c r="GP30" s="208" t="s">
        <v>12</v>
      </c>
      <c r="GQ30" s="208"/>
      <c r="GR30" s="132"/>
      <c r="GS30" s="132"/>
      <c r="GT30" s="132"/>
      <c r="GU30" s="132">
        <f>SUM(GU10:GU29)</f>
        <v>0</v>
      </c>
      <c r="GV30" s="132">
        <f t="shared" ref="GV30" si="144">SUM(GV10:GV29)</f>
        <v>0</v>
      </c>
      <c r="GW30" s="132">
        <f t="shared" ref="GW30" si="145">SUM(GW10:GW29)</f>
        <v>0</v>
      </c>
      <c r="GX30" s="132">
        <f t="shared" ref="GX30" si="146">SUM(GX10:GX29)</f>
        <v>0</v>
      </c>
      <c r="GY30" s="132">
        <f t="shared" ref="GY30" si="147">SUM(GY10:GY29)</f>
        <v>0</v>
      </c>
      <c r="GZ30" s="132">
        <f t="shared" ref="GZ30" si="148">SUM(GZ10:GZ29)</f>
        <v>0</v>
      </c>
      <c r="HA30" s="132">
        <f t="shared" ref="HA30" si="149">SUM(HA10:HA29)</f>
        <v>0</v>
      </c>
      <c r="HB30" s="132">
        <f t="shared" ref="HB30" si="150">SUM(HB10:HB29)</f>
        <v>0</v>
      </c>
      <c r="HC30" s="132">
        <f t="shared" ref="HC30" si="151">SUM(HC10:HC29)</f>
        <v>0</v>
      </c>
      <c r="HD30" s="132"/>
      <c r="HE30" s="208" t="s">
        <v>12</v>
      </c>
      <c r="HF30" s="208"/>
      <c r="HG30" s="132"/>
      <c r="HH30" s="132"/>
      <c r="HI30" s="132"/>
      <c r="HJ30" s="132">
        <f>SUM(HJ10:HJ29)</f>
        <v>0</v>
      </c>
      <c r="HK30" s="132">
        <f t="shared" ref="HK30" si="152">SUM(HK10:HK29)</f>
        <v>0</v>
      </c>
      <c r="HL30" s="132">
        <f t="shared" ref="HL30" si="153">SUM(HL10:HL29)</f>
        <v>0</v>
      </c>
      <c r="HM30" s="132">
        <f t="shared" ref="HM30" si="154">SUM(HM10:HM29)</f>
        <v>0</v>
      </c>
      <c r="HN30" s="132">
        <f t="shared" ref="HN30" si="155">SUM(HN10:HN29)</f>
        <v>0</v>
      </c>
      <c r="HO30" s="132">
        <f t="shared" ref="HO30" si="156">SUM(HO10:HO29)</f>
        <v>0</v>
      </c>
      <c r="HP30" s="132">
        <f t="shared" ref="HP30" si="157">SUM(HP10:HP29)</f>
        <v>0</v>
      </c>
      <c r="HQ30" s="132">
        <f t="shared" ref="HQ30" si="158">SUM(HQ10:HQ29)</f>
        <v>0</v>
      </c>
      <c r="HR30" s="132">
        <f t="shared" ref="HR30" si="159">SUM(HR10:HR29)</f>
        <v>0</v>
      </c>
      <c r="HS30" s="132"/>
      <c r="HT30" s="182">
        <f t="shared" si="40"/>
        <v>0</v>
      </c>
      <c r="HU30" s="132">
        <f>SUM(HU10:HU29)</f>
        <v>0</v>
      </c>
      <c r="HV30" s="132">
        <f>SUM(HV10:HV29)</f>
        <v>0</v>
      </c>
      <c r="HW30" s="132">
        <f>SUM(HW10:HW29)</f>
        <v>0</v>
      </c>
      <c r="HX30" s="132">
        <f>SUM(HX10:HX29)</f>
        <v>0</v>
      </c>
      <c r="HY30" s="132">
        <f>SUM(HY10:HY29)</f>
        <v>0</v>
      </c>
    </row>
    <row r="31" spans="1:233" s="127" customFormat="1" ht="12.75">
      <c r="A31" s="202" t="s">
        <v>591</v>
      </c>
      <c r="B31" s="202"/>
      <c r="C31" s="125"/>
      <c r="D31" s="125"/>
      <c r="E31" s="125"/>
      <c r="F31" s="126">
        <f>F32-F30</f>
        <v>0</v>
      </c>
      <c r="G31" s="126">
        <f t="shared" ref="G31:N31" si="160">G32-G30</f>
        <v>0</v>
      </c>
      <c r="H31" s="126">
        <f t="shared" si="160"/>
        <v>0</v>
      </c>
      <c r="I31" s="126">
        <f t="shared" si="160"/>
        <v>0</v>
      </c>
      <c r="J31" s="126">
        <f t="shared" si="160"/>
        <v>0</v>
      </c>
      <c r="K31" s="126">
        <f t="shared" si="160"/>
        <v>0</v>
      </c>
      <c r="L31" s="126">
        <f t="shared" si="160"/>
        <v>0</v>
      </c>
      <c r="M31" s="126">
        <f t="shared" si="160"/>
        <v>0</v>
      </c>
      <c r="N31" s="126">
        <f t="shared" si="160"/>
        <v>0</v>
      </c>
      <c r="O31" s="125"/>
      <c r="P31" s="202" t="s">
        <v>591</v>
      </c>
      <c r="Q31" s="202"/>
      <c r="R31" s="125"/>
      <c r="S31" s="125"/>
      <c r="T31" s="125"/>
      <c r="U31" s="126">
        <f t="shared" ref="U31:AE31" si="161">U32-U30</f>
        <v>67</v>
      </c>
      <c r="V31" s="126">
        <f t="shared" si="161"/>
        <v>224</v>
      </c>
      <c r="W31" s="126"/>
      <c r="X31" s="126">
        <f t="shared" si="161"/>
        <v>46992000</v>
      </c>
      <c r="Y31" s="126">
        <f t="shared" si="161"/>
        <v>13744500</v>
      </c>
      <c r="Z31" s="126">
        <f t="shared" si="161"/>
        <v>60736500</v>
      </c>
      <c r="AA31" s="126">
        <f t="shared" si="161"/>
        <v>25492500</v>
      </c>
      <c r="AB31" s="126">
        <f t="shared" si="161"/>
        <v>11748000</v>
      </c>
      <c r="AC31" s="126">
        <f t="shared" si="161"/>
        <v>11748000</v>
      </c>
      <c r="AD31" s="126">
        <f t="shared" si="161"/>
        <v>11748000</v>
      </c>
      <c r="AE31" s="126">
        <f t="shared" si="161"/>
        <v>0</v>
      </c>
      <c r="AF31" s="125"/>
      <c r="AG31" s="202" t="s">
        <v>591</v>
      </c>
      <c r="AH31" s="202"/>
      <c r="AI31" s="125"/>
      <c r="AJ31" s="125"/>
      <c r="AK31" s="125"/>
      <c r="AL31" s="126">
        <f>AL32-AL30</f>
        <v>0</v>
      </c>
      <c r="AM31" s="126">
        <f t="shared" ref="AM31" si="162">AM32-AM30</f>
        <v>360000</v>
      </c>
      <c r="AN31" s="126">
        <f t="shared" ref="AN31" si="163">AN32-AN30</f>
        <v>0</v>
      </c>
      <c r="AO31" s="126">
        <f t="shared" ref="AO31" si="164">AO32-AO30</f>
        <v>360000</v>
      </c>
      <c r="AP31" s="126">
        <f t="shared" ref="AP31" si="165">AP32-AP30</f>
        <v>90000</v>
      </c>
      <c r="AQ31" s="126">
        <f t="shared" ref="AQ31" si="166">AQ32-AQ30</f>
        <v>90000</v>
      </c>
      <c r="AR31" s="126">
        <f t="shared" ref="AR31" si="167">AR32-AR30</f>
        <v>90000</v>
      </c>
      <c r="AS31" s="126">
        <f t="shared" ref="AS31" si="168">AS32-AS30</f>
        <v>90000</v>
      </c>
      <c r="AT31" s="126">
        <f t="shared" ref="AT31" si="169">AT32-AT30</f>
        <v>0</v>
      </c>
      <c r="AU31" s="125"/>
      <c r="AV31" s="202" t="s">
        <v>591</v>
      </c>
      <c r="AW31" s="202"/>
      <c r="AX31" s="125"/>
      <c r="AY31" s="125"/>
      <c r="AZ31" s="125"/>
      <c r="BA31" s="126">
        <f>BA32-BA30</f>
        <v>0</v>
      </c>
      <c r="BB31" s="126">
        <f t="shared" ref="BB31" si="170">BB32-BB30</f>
        <v>0</v>
      </c>
      <c r="BC31" s="126">
        <f t="shared" ref="BC31" si="171">BC32-BC30</f>
        <v>0</v>
      </c>
      <c r="BD31" s="126">
        <f t="shared" ref="BD31" si="172">BD32-BD30</f>
        <v>0</v>
      </c>
      <c r="BE31" s="126">
        <f t="shared" ref="BE31" si="173">BE32-BE30</f>
        <v>0</v>
      </c>
      <c r="BF31" s="126">
        <f t="shared" ref="BF31" si="174">BF32-BF30</f>
        <v>0</v>
      </c>
      <c r="BG31" s="126">
        <f t="shared" ref="BG31" si="175">BG32-BG30</f>
        <v>0</v>
      </c>
      <c r="BH31" s="126">
        <f t="shared" ref="BH31" si="176">BH32-BH30</f>
        <v>0</v>
      </c>
      <c r="BI31" s="126">
        <f t="shared" ref="BI31" si="177">BI32-BI30</f>
        <v>0</v>
      </c>
      <c r="BJ31" s="125"/>
      <c r="BK31" s="202" t="s">
        <v>591</v>
      </c>
      <c r="BL31" s="202"/>
      <c r="BM31" s="125"/>
      <c r="BN31" s="125"/>
      <c r="BO31" s="125"/>
      <c r="BP31" s="126">
        <f>BP32-BP30</f>
        <v>0</v>
      </c>
      <c r="BQ31" s="126">
        <f t="shared" ref="BQ31" si="178">BQ32-BQ30</f>
        <v>0</v>
      </c>
      <c r="BR31" s="126">
        <f t="shared" ref="BR31" si="179">BR32-BR30</f>
        <v>0</v>
      </c>
      <c r="BS31" s="126">
        <f t="shared" ref="BS31" si="180">BS32-BS30</f>
        <v>0</v>
      </c>
      <c r="BT31" s="126">
        <f t="shared" ref="BT31" si="181">BT32-BT30</f>
        <v>0</v>
      </c>
      <c r="BU31" s="126">
        <f t="shared" ref="BU31" si="182">BU32-BU30</f>
        <v>0</v>
      </c>
      <c r="BV31" s="126">
        <f t="shared" ref="BV31" si="183">BV32-BV30</f>
        <v>0</v>
      </c>
      <c r="BW31" s="126">
        <f t="shared" ref="BW31" si="184">BW32-BW30</f>
        <v>0</v>
      </c>
      <c r="BX31" s="126">
        <f t="shared" ref="BX31" si="185">BX32-BX30</f>
        <v>0</v>
      </c>
      <c r="BY31" s="125"/>
      <c r="BZ31" s="202" t="s">
        <v>591</v>
      </c>
      <c r="CA31" s="202"/>
      <c r="CB31" s="125"/>
      <c r="CC31" s="125"/>
      <c r="CD31" s="125"/>
      <c r="CE31" s="126">
        <f>CE32-CE30</f>
        <v>0</v>
      </c>
      <c r="CF31" s="126">
        <f t="shared" ref="CF31" si="186">CF32-CF30</f>
        <v>0</v>
      </c>
      <c r="CG31" s="126">
        <f t="shared" ref="CG31" si="187">CG32-CG30</f>
        <v>0</v>
      </c>
      <c r="CH31" s="126">
        <f t="shared" ref="CH31" si="188">CH32-CH30</f>
        <v>0</v>
      </c>
      <c r="CI31" s="126">
        <f t="shared" ref="CI31" si="189">CI32-CI30</f>
        <v>0</v>
      </c>
      <c r="CJ31" s="126">
        <f t="shared" ref="CJ31" si="190">CJ32-CJ30</f>
        <v>0</v>
      </c>
      <c r="CK31" s="126">
        <f t="shared" ref="CK31" si="191">CK32-CK30</f>
        <v>0</v>
      </c>
      <c r="CL31" s="126">
        <f t="shared" ref="CL31" si="192">CL32-CL30</f>
        <v>0</v>
      </c>
      <c r="CM31" s="126">
        <f t="shared" ref="CM31" si="193">CM32-CM30</f>
        <v>0</v>
      </c>
      <c r="CN31" s="125"/>
      <c r="CO31" s="202" t="s">
        <v>591</v>
      </c>
      <c r="CP31" s="202"/>
      <c r="CQ31" s="125"/>
      <c r="CR31" s="125"/>
      <c r="CS31" s="125"/>
      <c r="CT31" s="126">
        <f>CT32-CT30</f>
        <v>0</v>
      </c>
      <c r="CU31" s="126">
        <f t="shared" ref="CU31" si="194">CU32-CU30</f>
        <v>420000</v>
      </c>
      <c r="CV31" s="126">
        <f t="shared" ref="CV31" si="195">CV32-CV30</f>
        <v>105000</v>
      </c>
      <c r="CW31" s="126">
        <f t="shared" ref="CW31" si="196">CW32-CW30</f>
        <v>525000</v>
      </c>
      <c r="CX31" s="126">
        <f t="shared" ref="CX31" si="197">CX32-CX30</f>
        <v>210000</v>
      </c>
      <c r="CY31" s="126">
        <f t="shared" ref="CY31" si="198">CY32-CY30</f>
        <v>105000</v>
      </c>
      <c r="CZ31" s="126">
        <f t="shared" ref="CZ31" si="199">CZ32-CZ30</f>
        <v>105000</v>
      </c>
      <c r="DA31" s="126">
        <f t="shared" ref="DA31" si="200">DA32-DA30</f>
        <v>105000</v>
      </c>
      <c r="DB31" s="126">
        <f t="shared" ref="DB31" si="201">DB32-DB30</f>
        <v>0</v>
      </c>
      <c r="DC31" s="125"/>
      <c r="DD31" s="202" t="s">
        <v>591</v>
      </c>
      <c r="DE31" s="202"/>
      <c r="DF31" s="125"/>
      <c r="DG31" s="125"/>
      <c r="DH31" s="125"/>
      <c r="DI31" s="126">
        <f>DI32-DI30</f>
        <v>0</v>
      </c>
      <c r="DJ31" s="126">
        <f t="shared" ref="DJ31" si="202">DJ32-DJ30</f>
        <v>0</v>
      </c>
      <c r="DK31" s="126">
        <f t="shared" ref="DK31" si="203">DK32-DK30</f>
        <v>0</v>
      </c>
      <c r="DL31" s="126">
        <f t="shared" ref="DL31" si="204">DL32-DL30</f>
        <v>0</v>
      </c>
      <c r="DM31" s="126">
        <f t="shared" ref="DM31" si="205">DM32-DM30</f>
        <v>0</v>
      </c>
      <c r="DN31" s="126">
        <f t="shared" ref="DN31" si="206">DN32-DN30</f>
        <v>0</v>
      </c>
      <c r="DO31" s="126">
        <f t="shared" ref="DO31" si="207">DO32-DO30</f>
        <v>0</v>
      </c>
      <c r="DP31" s="126">
        <f t="shared" ref="DP31" si="208">DP32-DP30</f>
        <v>0</v>
      </c>
      <c r="DQ31" s="126">
        <f t="shared" ref="DQ31" si="209">DQ32-DQ30</f>
        <v>0</v>
      </c>
      <c r="DR31" s="125"/>
      <c r="DS31" s="202" t="s">
        <v>591</v>
      </c>
      <c r="DT31" s="202"/>
      <c r="DU31" s="125"/>
      <c r="DV31" s="125"/>
      <c r="DW31" s="125"/>
      <c r="DX31" s="126">
        <f>DX32-DX30</f>
        <v>18</v>
      </c>
      <c r="DY31" s="126">
        <f t="shared" ref="DY31:EF31" si="210">DY32-DY30</f>
        <v>2592000</v>
      </c>
      <c r="DZ31" s="126">
        <f t="shared" si="210"/>
        <v>0</v>
      </c>
      <c r="EA31" s="126">
        <f t="shared" si="210"/>
        <v>2592000</v>
      </c>
      <c r="EB31" s="126">
        <f t="shared" si="210"/>
        <v>648000</v>
      </c>
      <c r="EC31" s="126">
        <f t="shared" si="210"/>
        <v>648000</v>
      </c>
      <c r="ED31" s="126">
        <f t="shared" si="210"/>
        <v>648000</v>
      </c>
      <c r="EE31" s="126">
        <f t="shared" si="210"/>
        <v>648000</v>
      </c>
      <c r="EF31" s="126">
        <f t="shared" si="210"/>
        <v>0</v>
      </c>
      <c r="EG31" s="125"/>
      <c r="EH31" s="202" t="s">
        <v>591</v>
      </c>
      <c r="EI31" s="202"/>
      <c r="EJ31" s="125"/>
      <c r="EK31" s="125"/>
      <c r="EL31" s="125"/>
      <c r="EM31" s="126">
        <f>EM32-EM30</f>
        <v>80610</v>
      </c>
      <c r="EN31" s="126">
        <f t="shared" ref="EN31" si="211">EN32-EN30</f>
        <v>0</v>
      </c>
      <c r="EO31" s="126">
        <f t="shared" ref="EO31" si="212">EO32-EO30</f>
        <v>1326135</v>
      </c>
      <c r="EP31" s="126">
        <f t="shared" ref="EP31" si="213">EP32-EP30</f>
        <v>1326135</v>
      </c>
      <c r="EQ31" s="126">
        <f t="shared" ref="EQ31" si="214">EQ32-EQ30</f>
        <v>1326135</v>
      </c>
      <c r="ER31" s="126">
        <f t="shared" ref="ER31" si="215">ER32-ER30</f>
        <v>0</v>
      </c>
      <c r="ES31" s="126">
        <f t="shared" ref="ES31" si="216">ES32-ES30</f>
        <v>0</v>
      </c>
      <c r="ET31" s="126">
        <f t="shared" ref="ET31" si="217">ET32-ET30</f>
        <v>0</v>
      </c>
      <c r="EU31" s="126">
        <f t="shared" ref="EU31" si="218">EU32-EU30</f>
        <v>0</v>
      </c>
      <c r="EV31" s="125"/>
      <c r="EW31" s="202" t="s">
        <v>591</v>
      </c>
      <c r="EX31" s="202"/>
      <c r="EY31" s="125"/>
      <c r="EZ31" s="125"/>
      <c r="FA31" s="125"/>
      <c r="FB31" s="126">
        <f>FB32-FB30</f>
        <v>4</v>
      </c>
      <c r="FC31" s="126">
        <f t="shared" ref="FC31" si="219">FC32-FC30</f>
        <v>660774.19354838715</v>
      </c>
      <c r="FD31" s="126">
        <f t="shared" ref="FD31" si="220">FD32-FD30</f>
        <v>0</v>
      </c>
      <c r="FE31" s="126">
        <f t="shared" ref="FE31" si="221">FE32-FE30</f>
        <v>660774.19354838715</v>
      </c>
      <c r="FF31" s="126">
        <f t="shared" ref="FF31" si="222">FF32-FF30</f>
        <v>0</v>
      </c>
      <c r="FG31" s="126">
        <f t="shared" ref="FG31" si="223">FG32-FG30</f>
        <v>220258.06451612906</v>
      </c>
      <c r="FH31" s="126">
        <f t="shared" ref="FH31" si="224">FH32-FH30</f>
        <v>220258.06451612906</v>
      </c>
      <c r="FI31" s="126">
        <f t="shared" ref="FI31" si="225">FI32-FI30</f>
        <v>220258.06451612906</v>
      </c>
      <c r="FJ31" s="126">
        <f t="shared" ref="FJ31" si="226">FJ32-FJ30</f>
        <v>0</v>
      </c>
      <c r="FK31" s="125"/>
      <c r="FL31" s="202" t="s">
        <v>591</v>
      </c>
      <c r="FM31" s="202"/>
      <c r="FN31" s="125"/>
      <c r="FO31" s="125"/>
      <c r="FP31" s="125"/>
      <c r="FQ31" s="126">
        <f>FQ32-FQ30</f>
        <v>0</v>
      </c>
      <c r="FR31" s="126">
        <f t="shared" ref="FR31" si="227">FR32-FR30</f>
        <v>0</v>
      </c>
      <c r="FS31" s="126">
        <f t="shared" ref="FS31" si="228">FS32-FS30</f>
        <v>0</v>
      </c>
      <c r="FT31" s="126">
        <f t="shared" ref="FT31" si="229">FT32-FT30</f>
        <v>0</v>
      </c>
      <c r="FU31" s="126">
        <f t="shared" ref="FU31" si="230">FU32-FU30</f>
        <v>0</v>
      </c>
      <c r="FV31" s="126">
        <f t="shared" ref="FV31" si="231">FV32-FV30</f>
        <v>0</v>
      </c>
      <c r="FW31" s="126">
        <f t="shared" ref="FW31" si="232">FW32-FW30</f>
        <v>0</v>
      </c>
      <c r="FX31" s="126">
        <f t="shared" ref="FX31" si="233">FX32-FX30</f>
        <v>0</v>
      </c>
      <c r="FY31" s="126">
        <f t="shared" ref="FY31" si="234">FY32-FY30</f>
        <v>0</v>
      </c>
      <c r="FZ31" s="125"/>
      <c r="GA31" s="202" t="s">
        <v>591</v>
      </c>
      <c r="GB31" s="202"/>
      <c r="GC31" s="125"/>
      <c r="GD31" s="125"/>
      <c r="GE31" s="125"/>
      <c r="GF31" s="126">
        <f>GF32-GF30</f>
        <v>0</v>
      </c>
      <c r="GG31" s="126">
        <f t="shared" ref="GG31" si="235">GG32-GG30</f>
        <v>0</v>
      </c>
      <c r="GH31" s="126">
        <f t="shared" ref="GH31" si="236">GH32-GH30</f>
        <v>0</v>
      </c>
      <c r="GI31" s="126">
        <f t="shared" ref="GI31" si="237">GI32-GI30</f>
        <v>0</v>
      </c>
      <c r="GJ31" s="126">
        <f t="shared" ref="GJ31" si="238">GJ32-GJ30</f>
        <v>0</v>
      </c>
      <c r="GK31" s="126">
        <f t="shared" ref="GK31" si="239">GK32-GK30</f>
        <v>0</v>
      </c>
      <c r="GL31" s="126">
        <f t="shared" ref="GL31" si="240">GL32-GL30</f>
        <v>0</v>
      </c>
      <c r="GM31" s="126">
        <f t="shared" ref="GM31" si="241">GM32-GM30</f>
        <v>0</v>
      </c>
      <c r="GN31" s="126">
        <f t="shared" ref="GN31" si="242">GN32-GN30</f>
        <v>0</v>
      </c>
      <c r="GO31" s="125"/>
      <c r="GP31" s="202" t="s">
        <v>591</v>
      </c>
      <c r="GQ31" s="202"/>
      <c r="GR31" s="125"/>
      <c r="GS31" s="125"/>
      <c r="GT31" s="125"/>
      <c r="GU31" s="126">
        <f>GU32-GU30</f>
        <v>0</v>
      </c>
      <c r="GV31" s="126">
        <f t="shared" ref="GV31" si="243">GV32-GV30</f>
        <v>0</v>
      </c>
      <c r="GW31" s="126">
        <f t="shared" ref="GW31" si="244">GW32-GW30</f>
        <v>0</v>
      </c>
      <c r="GX31" s="126">
        <f t="shared" ref="GX31" si="245">GX32-GX30</f>
        <v>0</v>
      </c>
      <c r="GY31" s="126">
        <f t="shared" ref="GY31" si="246">GY32-GY30</f>
        <v>0</v>
      </c>
      <c r="GZ31" s="126">
        <f t="shared" ref="GZ31" si="247">GZ32-GZ30</f>
        <v>0</v>
      </c>
      <c r="HA31" s="126">
        <f t="shared" ref="HA31" si="248">HA32-HA30</f>
        <v>0</v>
      </c>
      <c r="HB31" s="126">
        <f t="shared" ref="HB31" si="249">HB32-HB30</f>
        <v>0</v>
      </c>
      <c r="HC31" s="126">
        <f t="shared" ref="HC31" si="250">HC32-HC30</f>
        <v>0</v>
      </c>
      <c r="HD31" s="125"/>
      <c r="HE31" s="202" t="s">
        <v>591</v>
      </c>
      <c r="HF31" s="202"/>
      <c r="HG31" s="125"/>
      <c r="HH31" s="125"/>
      <c r="HI31" s="125"/>
      <c r="HJ31" s="126">
        <f>HJ32-HJ30</f>
        <v>0</v>
      </c>
      <c r="HK31" s="126">
        <f t="shared" ref="HK31" si="251">HK32-HK30</f>
        <v>0</v>
      </c>
      <c r="HL31" s="126">
        <f t="shared" ref="HL31" si="252">HL32-HL30</f>
        <v>0</v>
      </c>
      <c r="HM31" s="126">
        <f t="shared" ref="HM31" si="253">HM32-HM30</f>
        <v>0</v>
      </c>
      <c r="HN31" s="126">
        <f t="shared" ref="HN31" si="254">HN32-HN30</f>
        <v>0</v>
      </c>
      <c r="HO31" s="126">
        <f t="shared" ref="HO31" si="255">HO32-HO30</f>
        <v>0</v>
      </c>
      <c r="HP31" s="126">
        <f t="shared" ref="HP31" si="256">HP32-HP30</f>
        <v>0</v>
      </c>
      <c r="HQ31" s="126">
        <f t="shared" ref="HQ31" si="257">HQ32-HQ30</f>
        <v>0</v>
      </c>
      <c r="HR31" s="126">
        <f t="shared" ref="HR31" si="258">HR32-HR30</f>
        <v>0</v>
      </c>
      <c r="HS31" s="125"/>
      <c r="HT31" s="183">
        <f t="shared" si="40"/>
        <v>66200409.193548389</v>
      </c>
      <c r="HU31" s="125"/>
      <c r="HV31" s="125"/>
      <c r="HW31" s="125"/>
      <c r="HX31" s="125"/>
      <c r="HY31" s="125"/>
    </row>
    <row r="32" spans="1:233" s="127" customFormat="1" ht="12.75">
      <c r="A32" s="203" t="s">
        <v>13</v>
      </c>
      <c r="B32" s="203"/>
      <c r="C32" s="128"/>
      <c r="D32" s="128"/>
      <c r="E32" s="128"/>
      <c r="F32" s="129">
        <f>F6</f>
        <v>0</v>
      </c>
      <c r="G32" s="129">
        <f t="shared" ref="G32:N32" si="259">G6</f>
        <v>0</v>
      </c>
      <c r="H32" s="129">
        <f t="shared" si="259"/>
        <v>0</v>
      </c>
      <c r="I32" s="129">
        <f t="shared" si="259"/>
        <v>0</v>
      </c>
      <c r="J32" s="129">
        <f t="shared" si="259"/>
        <v>0</v>
      </c>
      <c r="K32" s="129">
        <f t="shared" si="259"/>
        <v>0</v>
      </c>
      <c r="L32" s="129">
        <f t="shared" si="259"/>
        <v>0</v>
      </c>
      <c r="M32" s="129">
        <f t="shared" si="259"/>
        <v>0</v>
      </c>
      <c r="N32" s="129">
        <f t="shared" si="259"/>
        <v>0</v>
      </c>
      <c r="O32" s="128"/>
      <c r="P32" s="203" t="s">
        <v>13</v>
      </c>
      <c r="Q32" s="203"/>
      <c r="R32" s="128"/>
      <c r="S32" s="128"/>
      <c r="T32" s="128"/>
      <c r="U32" s="129">
        <f t="shared" ref="U32:AE32" si="260">U6</f>
        <v>67</v>
      </c>
      <c r="V32" s="129">
        <f t="shared" si="260"/>
        <v>224</v>
      </c>
      <c r="W32" s="129"/>
      <c r="X32" s="129">
        <f t="shared" si="260"/>
        <v>46992000</v>
      </c>
      <c r="Y32" s="129">
        <f t="shared" si="260"/>
        <v>13744500</v>
      </c>
      <c r="Z32" s="129">
        <f t="shared" si="260"/>
        <v>60736500</v>
      </c>
      <c r="AA32" s="129">
        <f t="shared" si="260"/>
        <v>25492500</v>
      </c>
      <c r="AB32" s="129">
        <f t="shared" si="260"/>
        <v>11748000</v>
      </c>
      <c r="AC32" s="129">
        <f t="shared" si="260"/>
        <v>11748000</v>
      </c>
      <c r="AD32" s="129">
        <f t="shared" si="260"/>
        <v>11748000</v>
      </c>
      <c r="AE32" s="129">
        <f t="shared" si="260"/>
        <v>0</v>
      </c>
      <c r="AF32" s="128"/>
      <c r="AG32" s="203" t="s">
        <v>13</v>
      </c>
      <c r="AH32" s="203"/>
      <c r="AI32" s="128"/>
      <c r="AJ32" s="128"/>
      <c r="AK32" s="128"/>
      <c r="AL32" s="129">
        <f>AL6</f>
        <v>0</v>
      </c>
      <c r="AM32" s="129">
        <f t="shared" ref="AM32:AT32" si="261">AM6</f>
        <v>360000</v>
      </c>
      <c r="AN32" s="129">
        <f t="shared" si="261"/>
        <v>0</v>
      </c>
      <c r="AO32" s="129">
        <f t="shared" si="261"/>
        <v>360000</v>
      </c>
      <c r="AP32" s="129">
        <f t="shared" si="261"/>
        <v>90000</v>
      </c>
      <c r="AQ32" s="129">
        <f t="shared" si="261"/>
        <v>90000</v>
      </c>
      <c r="AR32" s="129">
        <f t="shared" si="261"/>
        <v>90000</v>
      </c>
      <c r="AS32" s="129">
        <f t="shared" si="261"/>
        <v>90000</v>
      </c>
      <c r="AT32" s="129">
        <f t="shared" si="261"/>
        <v>0</v>
      </c>
      <c r="AU32" s="128"/>
      <c r="AV32" s="203" t="s">
        <v>13</v>
      </c>
      <c r="AW32" s="203"/>
      <c r="AX32" s="128"/>
      <c r="AY32" s="128"/>
      <c r="AZ32" s="128"/>
      <c r="BA32" s="129">
        <f>BA6</f>
        <v>0</v>
      </c>
      <c r="BB32" s="129">
        <f t="shared" ref="BB32:BI32" si="262">BB6</f>
        <v>0</v>
      </c>
      <c r="BC32" s="129">
        <f t="shared" si="262"/>
        <v>0</v>
      </c>
      <c r="BD32" s="129">
        <f t="shared" si="262"/>
        <v>0</v>
      </c>
      <c r="BE32" s="129">
        <f t="shared" si="262"/>
        <v>0</v>
      </c>
      <c r="BF32" s="129">
        <f t="shared" si="262"/>
        <v>0</v>
      </c>
      <c r="BG32" s="129">
        <f t="shared" si="262"/>
        <v>0</v>
      </c>
      <c r="BH32" s="129">
        <f t="shared" si="262"/>
        <v>0</v>
      </c>
      <c r="BI32" s="129">
        <f t="shared" si="262"/>
        <v>0</v>
      </c>
      <c r="BJ32" s="128"/>
      <c r="BK32" s="203" t="s">
        <v>13</v>
      </c>
      <c r="BL32" s="203"/>
      <c r="BM32" s="128"/>
      <c r="BN32" s="128"/>
      <c r="BO32" s="128"/>
      <c r="BP32" s="129">
        <f>BP6</f>
        <v>0</v>
      </c>
      <c r="BQ32" s="129">
        <f t="shared" ref="BQ32:BX32" si="263">BQ6</f>
        <v>0</v>
      </c>
      <c r="BR32" s="129">
        <f t="shared" si="263"/>
        <v>0</v>
      </c>
      <c r="BS32" s="129">
        <f t="shared" si="263"/>
        <v>0</v>
      </c>
      <c r="BT32" s="129">
        <f t="shared" si="263"/>
        <v>0</v>
      </c>
      <c r="BU32" s="129">
        <f t="shared" si="263"/>
        <v>0</v>
      </c>
      <c r="BV32" s="129">
        <f t="shared" si="263"/>
        <v>0</v>
      </c>
      <c r="BW32" s="129">
        <f t="shared" si="263"/>
        <v>0</v>
      </c>
      <c r="BX32" s="129">
        <f t="shared" si="263"/>
        <v>0</v>
      </c>
      <c r="BY32" s="128"/>
      <c r="BZ32" s="203" t="s">
        <v>13</v>
      </c>
      <c r="CA32" s="203"/>
      <c r="CB32" s="128"/>
      <c r="CC32" s="128"/>
      <c r="CD32" s="128"/>
      <c r="CE32" s="129">
        <f>CE6</f>
        <v>0</v>
      </c>
      <c r="CF32" s="129">
        <f t="shared" ref="CF32:CM32" si="264">CF6</f>
        <v>0</v>
      </c>
      <c r="CG32" s="129">
        <f t="shared" si="264"/>
        <v>0</v>
      </c>
      <c r="CH32" s="129">
        <f t="shared" si="264"/>
        <v>0</v>
      </c>
      <c r="CI32" s="129">
        <f t="shared" si="264"/>
        <v>0</v>
      </c>
      <c r="CJ32" s="129">
        <f t="shared" si="264"/>
        <v>0</v>
      </c>
      <c r="CK32" s="129">
        <f t="shared" si="264"/>
        <v>0</v>
      </c>
      <c r="CL32" s="129">
        <f t="shared" si="264"/>
        <v>0</v>
      </c>
      <c r="CM32" s="129">
        <f t="shared" si="264"/>
        <v>0</v>
      </c>
      <c r="CN32" s="128"/>
      <c r="CO32" s="203" t="s">
        <v>13</v>
      </c>
      <c r="CP32" s="203"/>
      <c r="CQ32" s="128"/>
      <c r="CR32" s="128"/>
      <c r="CS32" s="128"/>
      <c r="CT32" s="129">
        <f>CT6</f>
        <v>0</v>
      </c>
      <c r="CU32" s="129">
        <f t="shared" ref="CU32:DB32" si="265">CU6</f>
        <v>420000</v>
      </c>
      <c r="CV32" s="129">
        <f t="shared" si="265"/>
        <v>105000</v>
      </c>
      <c r="CW32" s="129">
        <f t="shared" si="265"/>
        <v>525000</v>
      </c>
      <c r="CX32" s="129">
        <f t="shared" si="265"/>
        <v>210000</v>
      </c>
      <c r="CY32" s="129">
        <f t="shared" si="265"/>
        <v>105000</v>
      </c>
      <c r="CZ32" s="129">
        <f t="shared" si="265"/>
        <v>105000</v>
      </c>
      <c r="DA32" s="129">
        <f t="shared" si="265"/>
        <v>105000</v>
      </c>
      <c r="DB32" s="129">
        <f t="shared" si="265"/>
        <v>0</v>
      </c>
      <c r="DC32" s="128"/>
      <c r="DD32" s="203" t="s">
        <v>13</v>
      </c>
      <c r="DE32" s="203"/>
      <c r="DF32" s="128"/>
      <c r="DG32" s="128"/>
      <c r="DH32" s="128"/>
      <c r="DI32" s="129">
        <f>DI6</f>
        <v>0</v>
      </c>
      <c r="DJ32" s="129">
        <f t="shared" ref="DJ32:DQ32" si="266">DJ6</f>
        <v>0</v>
      </c>
      <c r="DK32" s="129">
        <f t="shared" si="266"/>
        <v>0</v>
      </c>
      <c r="DL32" s="129">
        <f t="shared" si="266"/>
        <v>0</v>
      </c>
      <c r="DM32" s="129">
        <f t="shared" si="266"/>
        <v>0</v>
      </c>
      <c r="DN32" s="129">
        <f t="shared" si="266"/>
        <v>0</v>
      </c>
      <c r="DO32" s="129">
        <f t="shared" si="266"/>
        <v>0</v>
      </c>
      <c r="DP32" s="129">
        <f t="shared" si="266"/>
        <v>0</v>
      </c>
      <c r="DQ32" s="129">
        <f t="shared" si="266"/>
        <v>0</v>
      </c>
      <c r="DR32" s="128"/>
      <c r="DS32" s="203" t="s">
        <v>13</v>
      </c>
      <c r="DT32" s="203"/>
      <c r="DU32" s="128"/>
      <c r="DV32" s="128"/>
      <c r="DW32" s="128"/>
      <c r="DX32" s="129">
        <f>DX6</f>
        <v>18</v>
      </c>
      <c r="DY32" s="129">
        <f t="shared" ref="DY32:EF32" si="267">DY6</f>
        <v>2592000</v>
      </c>
      <c r="DZ32" s="129">
        <f t="shared" si="267"/>
        <v>0</v>
      </c>
      <c r="EA32" s="129">
        <f t="shared" si="267"/>
        <v>2592000</v>
      </c>
      <c r="EB32" s="129">
        <f t="shared" si="267"/>
        <v>648000</v>
      </c>
      <c r="EC32" s="129">
        <f t="shared" si="267"/>
        <v>648000</v>
      </c>
      <c r="ED32" s="129">
        <f t="shared" si="267"/>
        <v>648000</v>
      </c>
      <c r="EE32" s="129">
        <f t="shared" si="267"/>
        <v>648000</v>
      </c>
      <c r="EF32" s="129">
        <f t="shared" si="267"/>
        <v>0</v>
      </c>
      <c r="EG32" s="128"/>
      <c r="EH32" s="203" t="s">
        <v>13</v>
      </c>
      <c r="EI32" s="203"/>
      <c r="EJ32" s="128"/>
      <c r="EK32" s="128"/>
      <c r="EL32" s="128"/>
      <c r="EM32" s="129">
        <f>EM6</f>
        <v>80610</v>
      </c>
      <c r="EN32" s="129">
        <f t="shared" ref="EN32:EU32" si="268">EN6</f>
        <v>0</v>
      </c>
      <c r="EO32" s="129">
        <f t="shared" si="268"/>
        <v>1326135</v>
      </c>
      <c r="EP32" s="129">
        <f t="shared" si="268"/>
        <v>1326135</v>
      </c>
      <c r="EQ32" s="129">
        <f t="shared" si="268"/>
        <v>1326135</v>
      </c>
      <c r="ER32" s="129">
        <f t="shared" si="268"/>
        <v>0</v>
      </c>
      <c r="ES32" s="129">
        <f t="shared" si="268"/>
        <v>0</v>
      </c>
      <c r="ET32" s="129">
        <f t="shared" si="268"/>
        <v>0</v>
      </c>
      <c r="EU32" s="129">
        <f t="shared" si="268"/>
        <v>0</v>
      </c>
      <c r="EV32" s="128"/>
      <c r="EW32" s="203" t="s">
        <v>13</v>
      </c>
      <c r="EX32" s="203"/>
      <c r="EY32" s="128"/>
      <c r="EZ32" s="128"/>
      <c r="FA32" s="128"/>
      <c r="FB32" s="129">
        <f>FB6</f>
        <v>4</v>
      </c>
      <c r="FC32" s="129">
        <f t="shared" ref="FC32:FJ32" si="269">FC6</f>
        <v>660774.19354838715</v>
      </c>
      <c r="FD32" s="129">
        <f t="shared" si="269"/>
        <v>0</v>
      </c>
      <c r="FE32" s="129">
        <f t="shared" si="269"/>
        <v>660774.19354838715</v>
      </c>
      <c r="FF32" s="129">
        <f t="shared" si="269"/>
        <v>0</v>
      </c>
      <c r="FG32" s="129">
        <f t="shared" si="269"/>
        <v>220258.06451612906</v>
      </c>
      <c r="FH32" s="129">
        <f t="shared" si="269"/>
        <v>220258.06451612906</v>
      </c>
      <c r="FI32" s="129">
        <f t="shared" si="269"/>
        <v>220258.06451612906</v>
      </c>
      <c r="FJ32" s="129">
        <f t="shared" si="269"/>
        <v>0</v>
      </c>
      <c r="FK32" s="128"/>
      <c r="FL32" s="203" t="s">
        <v>13</v>
      </c>
      <c r="FM32" s="203"/>
      <c r="FN32" s="128"/>
      <c r="FO32" s="128"/>
      <c r="FP32" s="128"/>
      <c r="FQ32" s="129">
        <f>FQ6</f>
        <v>0</v>
      </c>
      <c r="FR32" s="129">
        <f t="shared" ref="FR32:FY32" si="270">FR6</f>
        <v>0</v>
      </c>
      <c r="FS32" s="129">
        <f t="shared" si="270"/>
        <v>0</v>
      </c>
      <c r="FT32" s="129">
        <f t="shared" si="270"/>
        <v>0</v>
      </c>
      <c r="FU32" s="129">
        <f t="shared" si="270"/>
        <v>0</v>
      </c>
      <c r="FV32" s="129">
        <f t="shared" si="270"/>
        <v>0</v>
      </c>
      <c r="FW32" s="129">
        <f t="shared" si="270"/>
        <v>0</v>
      </c>
      <c r="FX32" s="129">
        <f t="shared" si="270"/>
        <v>0</v>
      </c>
      <c r="FY32" s="129">
        <f t="shared" si="270"/>
        <v>0</v>
      </c>
      <c r="FZ32" s="128"/>
      <c r="GA32" s="203" t="s">
        <v>13</v>
      </c>
      <c r="GB32" s="203"/>
      <c r="GC32" s="128"/>
      <c r="GD32" s="128"/>
      <c r="GE32" s="128"/>
      <c r="GF32" s="129">
        <f>GF6</f>
        <v>0</v>
      </c>
      <c r="GG32" s="129">
        <f t="shared" ref="GG32:GN32" si="271">GG6</f>
        <v>0</v>
      </c>
      <c r="GH32" s="129">
        <f t="shared" si="271"/>
        <v>0</v>
      </c>
      <c r="GI32" s="129">
        <f t="shared" si="271"/>
        <v>0</v>
      </c>
      <c r="GJ32" s="129">
        <f t="shared" si="271"/>
        <v>0</v>
      </c>
      <c r="GK32" s="129">
        <f t="shared" si="271"/>
        <v>0</v>
      </c>
      <c r="GL32" s="129">
        <f t="shared" si="271"/>
        <v>0</v>
      </c>
      <c r="GM32" s="129">
        <f t="shared" si="271"/>
        <v>0</v>
      </c>
      <c r="GN32" s="129">
        <f t="shared" si="271"/>
        <v>0</v>
      </c>
      <c r="GO32" s="128"/>
      <c r="GP32" s="203" t="s">
        <v>13</v>
      </c>
      <c r="GQ32" s="203"/>
      <c r="GR32" s="128"/>
      <c r="GS32" s="128"/>
      <c r="GT32" s="128"/>
      <c r="GU32" s="129">
        <f>GU6</f>
        <v>0</v>
      </c>
      <c r="GV32" s="129">
        <f t="shared" ref="GV32:HC32" si="272">GV6</f>
        <v>0</v>
      </c>
      <c r="GW32" s="129">
        <f t="shared" si="272"/>
        <v>0</v>
      </c>
      <c r="GX32" s="129">
        <f t="shared" si="272"/>
        <v>0</v>
      </c>
      <c r="GY32" s="129">
        <f t="shared" si="272"/>
        <v>0</v>
      </c>
      <c r="GZ32" s="129">
        <f t="shared" si="272"/>
        <v>0</v>
      </c>
      <c r="HA32" s="129">
        <f t="shared" si="272"/>
        <v>0</v>
      </c>
      <c r="HB32" s="129">
        <f t="shared" si="272"/>
        <v>0</v>
      </c>
      <c r="HC32" s="129">
        <f t="shared" si="272"/>
        <v>0</v>
      </c>
      <c r="HD32" s="128"/>
      <c r="HE32" s="203" t="s">
        <v>13</v>
      </c>
      <c r="HF32" s="203"/>
      <c r="HG32" s="128"/>
      <c r="HH32" s="128"/>
      <c r="HI32" s="128"/>
      <c r="HJ32" s="129">
        <f>HJ6</f>
        <v>0</v>
      </c>
      <c r="HK32" s="129">
        <f t="shared" ref="HK32:HR32" si="273">HK6</f>
        <v>0</v>
      </c>
      <c r="HL32" s="129">
        <f t="shared" si="273"/>
        <v>0</v>
      </c>
      <c r="HM32" s="129">
        <f t="shared" si="273"/>
        <v>0</v>
      </c>
      <c r="HN32" s="129">
        <f t="shared" si="273"/>
        <v>0</v>
      </c>
      <c r="HO32" s="129">
        <f t="shared" si="273"/>
        <v>0</v>
      </c>
      <c r="HP32" s="129">
        <f t="shared" si="273"/>
        <v>0</v>
      </c>
      <c r="HQ32" s="129">
        <f t="shared" si="273"/>
        <v>0</v>
      </c>
      <c r="HR32" s="129">
        <f t="shared" si="273"/>
        <v>0</v>
      </c>
      <c r="HS32" s="128"/>
      <c r="HT32" s="184">
        <f t="shared" si="40"/>
        <v>66200409.193548389</v>
      </c>
      <c r="HU32" s="128"/>
      <c r="HV32" s="128"/>
      <c r="HW32" s="128"/>
      <c r="HX32" s="128"/>
      <c r="HY32" s="128"/>
    </row>
  </sheetData>
  <mergeCells count="92">
    <mergeCell ref="C1:O1"/>
    <mergeCell ref="C2:O2"/>
    <mergeCell ref="C3:O3"/>
    <mergeCell ref="A1:B3"/>
    <mergeCell ref="EH32:EI32"/>
    <mergeCell ref="A30:B30"/>
    <mergeCell ref="A31:B31"/>
    <mergeCell ref="A32:B32"/>
    <mergeCell ref="P30:Q30"/>
    <mergeCell ref="P31:Q31"/>
    <mergeCell ref="P32:Q32"/>
    <mergeCell ref="BK32:BL32"/>
    <mergeCell ref="BZ1:CN1"/>
    <mergeCell ref="BZ2:CN2"/>
    <mergeCell ref="BZ3:CN3"/>
    <mergeCell ref="AG30:AH30"/>
    <mergeCell ref="EW30:EX30"/>
    <mergeCell ref="EW31:EX31"/>
    <mergeCell ref="EW32:EX32"/>
    <mergeCell ref="CO30:CP30"/>
    <mergeCell ref="CO31:CP31"/>
    <mergeCell ref="CO32:CP32"/>
    <mergeCell ref="DD30:DE30"/>
    <mergeCell ref="DD31:DE31"/>
    <mergeCell ref="DD32:DE32"/>
    <mergeCell ref="EH31:EI31"/>
    <mergeCell ref="DS30:DT30"/>
    <mergeCell ref="DS31:DT31"/>
    <mergeCell ref="DS32:DT32"/>
    <mergeCell ref="EH30:EI30"/>
    <mergeCell ref="GP32:GQ32"/>
    <mergeCell ref="HE30:HF30"/>
    <mergeCell ref="HE31:HF31"/>
    <mergeCell ref="HE32:HF32"/>
    <mergeCell ref="FL30:FM30"/>
    <mergeCell ref="FL31:FM31"/>
    <mergeCell ref="FL32:FM32"/>
    <mergeCell ref="GA30:GB30"/>
    <mergeCell ref="GA31:GB31"/>
    <mergeCell ref="GA32:GB32"/>
    <mergeCell ref="GP31:GQ31"/>
    <mergeCell ref="GP30:GQ30"/>
    <mergeCell ref="AG31:AH31"/>
    <mergeCell ref="BZ30:CA30"/>
    <mergeCell ref="BZ32:CA32"/>
    <mergeCell ref="BZ31:CA31"/>
    <mergeCell ref="BK2:BY2"/>
    <mergeCell ref="BK3:BY3"/>
    <mergeCell ref="AG32:AH32"/>
    <mergeCell ref="AV30:AW30"/>
    <mergeCell ref="AV31:AW31"/>
    <mergeCell ref="AV32:AW32"/>
    <mergeCell ref="BK30:BL30"/>
    <mergeCell ref="BK31:BL31"/>
    <mergeCell ref="P1:AF1"/>
    <mergeCell ref="P2:AF2"/>
    <mergeCell ref="P3:AF3"/>
    <mergeCell ref="EW1:FK1"/>
    <mergeCell ref="EW2:FK2"/>
    <mergeCell ref="EW3:FK3"/>
    <mergeCell ref="FL1:FZ1"/>
    <mergeCell ref="AV1:BJ1"/>
    <mergeCell ref="AV2:BJ2"/>
    <mergeCell ref="AV3:BJ3"/>
    <mergeCell ref="BK1:BY1"/>
    <mergeCell ref="DD1:DR1"/>
    <mergeCell ref="DD2:DR2"/>
    <mergeCell ref="DD3:DR3"/>
    <mergeCell ref="CO1:DC1"/>
    <mergeCell ref="CO2:DC2"/>
    <mergeCell ref="CO3:DC3"/>
    <mergeCell ref="DS1:EG1"/>
    <mergeCell ref="DS2:EG2"/>
    <mergeCell ref="FL2:FZ2"/>
    <mergeCell ref="FL3:FZ3"/>
    <mergeCell ref="DS3:EG3"/>
    <mergeCell ref="HT1:HY3"/>
    <mergeCell ref="AG1:AU1"/>
    <mergeCell ref="AG2:AU2"/>
    <mergeCell ref="AG3:AU3"/>
    <mergeCell ref="EH1:EV1"/>
    <mergeCell ref="EH2:EV2"/>
    <mergeCell ref="EH3:EV3"/>
    <mergeCell ref="HE1:HS1"/>
    <mergeCell ref="HE2:HS2"/>
    <mergeCell ref="HE3:HS3"/>
    <mergeCell ref="GA1:GO1"/>
    <mergeCell ref="GA2:GO2"/>
    <mergeCell ref="GA3:GO3"/>
    <mergeCell ref="GP1:HD1"/>
    <mergeCell ref="GP2:HD2"/>
    <mergeCell ref="GP3:HD3"/>
  </mergeCells>
  <printOptions horizontalCentered="1"/>
  <pageMargins left="0.56000000000000005" right="0.46" top="1.01" bottom="0.75" header="0.59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SE32"/>
  <sheetViews>
    <sheetView zoomScale="59" zoomScaleNormal="59" workbookViewId="0">
      <pane xSplit="2" ySplit="5" topLeftCell="BQR6" activePane="bottomRight" state="frozen"/>
      <selection pane="topRight" activeCell="C1" sqref="C1"/>
      <selection pane="bottomLeft" activeCell="A6" sqref="A6"/>
      <selection pane="bottomRight" activeCell="BRH19" sqref="BRH19"/>
    </sheetView>
  </sheetViews>
  <sheetFormatPr defaultRowHeight="16.5"/>
  <cols>
    <col min="1" max="1" width="8.28515625" style="108" customWidth="1"/>
    <col min="2" max="2" width="29.42578125" style="1" customWidth="1"/>
    <col min="3" max="3" width="10.140625" style="1" hidden="1" customWidth="1"/>
    <col min="4" max="4" width="10.85546875" style="1" hidden="1" customWidth="1"/>
    <col min="5" max="5" width="12.85546875" style="1" hidden="1" customWidth="1"/>
    <col min="6" max="6" width="23" style="1" customWidth="1"/>
    <col min="7" max="7" width="11.85546875" style="1" hidden="1" customWidth="1"/>
    <col min="8" max="8" width="11.42578125" style="1" hidden="1" customWidth="1"/>
    <col min="9" max="9" width="20.5703125" style="1" customWidth="1"/>
    <col min="10" max="13" width="3.42578125" style="1" hidden="1" customWidth="1"/>
    <col min="14" max="14" width="8.42578125" style="1" hidden="1" customWidth="1"/>
    <col min="15" max="15" width="8.5703125" style="1" hidden="1" customWidth="1"/>
    <col min="16" max="16" width="0" style="1" hidden="1" customWidth="1"/>
    <col min="17" max="17" width="11.85546875" style="1" hidden="1" customWidth="1"/>
    <col min="18" max="18" width="10.42578125" style="1" hidden="1" customWidth="1"/>
    <col min="19" max="19" width="0" style="1" hidden="1" customWidth="1"/>
    <col min="20" max="20" width="10" style="1" hidden="1" customWidth="1"/>
    <col min="21" max="21" width="17.42578125" style="1" customWidth="1"/>
    <col min="22" max="22" width="13" style="1" hidden="1" customWidth="1"/>
    <col min="23" max="23" width="7" style="1" hidden="1" customWidth="1"/>
    <col min="24" max="28" width="12" style="1" customWidth="1"/>
    <col min="29" max="35" width="0" style="1" hidden="1" customWidth="1"/>
    <col min="36" max="36" width="16.140625" style="1" customWidth="1"/>
    <col min="37" max="37" width="14.7109375" style="1" customWidth="1"/>
    <col min="38" max="39" width="0" style="1" hidden="1" customWidth="1"/>
    <col min="40" max="43" width="9.140625" style="1"/>
    <col min="44" max="50" width="0" style="1" hidden="1" customWidth="1"/>
    <col min="51" max="51" width="15.7109375" style="1" customWidth="1"/>
    <col min="52" max="53" width="0" style="1" hidden="1" customWidth="1"/>
    <col min="54" max="54" width="11.140625" style="1" customWidth="1"/>
    <col min="55" max="65" width="0" style="1" hidden="1" customWidth="1"/>
    <col min="66" max="66" width="14.7109375" style="1" customWidth="1"/>
    <col min="67" max="68" width="0" style="1" hidden="1" customWidth="1"/>
    <col min="69" max="69" width="9.140625" style="1"/>
    <col min="70" max="80" width="0" style="1" hidden="1" customWidth="1"/>
    <col min="81" max="81" width="16.7109375" style="1" customWidth="1"/>
    <col min="82" max="83" width="0" style="1" hidden="1" customWidth="1"/>
    <col min="84" max="84" width="13.85546875" style="1" customWidth="1"/>
    <col min="85" max="95" width="0" style="1" hidden="1" customWidth="1"/>
    <col min="96" max="96" width="13.28515625" style="1" customWidth="1"/>
    <col min="97" max="98" width="0" style="1" hidden="1" customWidth="1"/>
    <col min="99" max="99" width="16.7109375" style="1" customWidth="1"/>
    <col min="100" max="110" width="0" style="1" hidden="1" customWidth="1"/>
    <col min="111" max="111" width="16.7109375" style="1" customWidth="1"/>
    <col min="112" max="113" width="0" style="1" hidden="1" customWidth="1"/>
    <col min="114" max="114" width="13.85546875" style="1" customWidth="1"/>
    <col min="115" max="125" width="0" style="1" hidden="1" customWidth="1"/>
    <col min="126" max="126" width="16.7109375" style="1" customWidth="1"/>
    <col min="127" max="128" width="0" style="1" hidden="1" customWidth="1"/>
    <col min="129" max="129" width="16.7109375" style="1" customWidth="1"/>
    <col min="130" max="140" width="0" style="1" hidden="1" customWidth="1"/>
    <col min="141" max="141" width="19.140625" style="1" customWidth="1"/>
    <col min="142" max="143" width="0" style="1" hidden="1" customWidth="1"/>
    <col min="144" max="144" width="16.7109375" style="1" customWidth="1"/>
    <col min="145" max="155" width="0" style="1" hidden="1" customWidth="1"/>
    <col min="156" max="156" width="23.140625" style="1" customWidth="1"/>
    <col min="157" max="158" width="0" style="1" hidden="1" customWidth="1"/>
    <col min="159" max="159" width="16.7109375" style="1" customWidth="1"/>
    <col min="160" max="170" width="0" style="1" hidden="1" customWidth="1"/>
    <col min="171" max="171" width="25.7109375" style="1" customWidth="1"/>
    <col min="172" max="173" width="0" style="1" hidden="1" customWidth="1"/>
    <col min="174" max="174" width="16.7109375" style="1" customWidth="1"/>
    <col min="175" max="181" width="0" style="1" hidden="1" customWidth="1"/>
    <col min="182" max="182" width="12.140625" style="1" hidden="1" customWidth="1"/>
    <col min="183" max="183" width="11.140625" style="1" hidden="1" customWidth="1"/>
    <col min="184" max="185" width="0" style="1" hidden="1" customWidth="1"/>
    <col min="186" max="186" width="9.140625" style="1"/>
    <col min="187" max="188" width="0" style="1" hidden="1" customWidth="1"/>
    <col min="189" max="193" width="9.140625" style="1"/>
    <col min="194" max="197" width="0" style="1" hidden="1" customWidth="1"/>
    <col min="198" max="198" width="11.85546875" style="1" hidden="1" customWidth="1"/>
    <col min="199" max="200" width="0" style="1" hidden="1" customWidth="1"/>
    <col min="201" max="201" width="9.140625" style="1"/>
    <col min="202" max="202" width="13" style="1" hidden="1" customWidth="1"/>
    <col min="203" max="203" width="0" style="1" hidden="1" customWidth="1"/>
    <col min="204" max="204" width="12.140625" style="1" customWidth="1"/>
    <col min="205" max="205" width="9.140625" style="1"/>
    <col min="206" max="206" width="12" style="1" customWidth="1"/>
    <col min="207" max="207" width="12.42578125" style="1" customWidth="1"/>
    <col min="208" max="208" width="9.140625" style="1"/>
    <col min="209" max="215" width="0" style="1" hidden="1" customWidth="1"/>
    <col min="216" max="216" width="16.7109375" style="1" customWidth="1"/>
    <col min="217" max="218" width="0" style="1" hidden="1" customWidth="1"/>
    <col min="219" max="219" width="14" style="1" customWidth="1"/>
    <col min="220" max="230" width="0" style="1" hidden="1" customWidth="1"/>
    <col min="231" max="231" width="16.7109375" style="1" customWidth="1"/>
    <col min="232" max="233" width="0" style="1" hidden="1" customWidth="1"/>
    <col min="234" max="234" width="13.5703125" style="1" customWidth="1"/>
    <col min="235" max="245" width="0" style="1" hidden="1" customWidth="1"/>
    <col min="246" max="246" width="16.7109375" style="1" customWidth="1"/>
    <col min="247" max="248" width="0" style="1" hidden="1" customWidth="1"/>
    <col min="249" max="249" width="13.85546875" style="1" customWidth="1"/>
    <col min="250" max="255" width="0" style="1" hidden="1" customWidth="1"/>
    <col min="256" max="260" width="0" style="18" hidden="1" customWidth="1"/>
    <col min="261" max="261" width="16.7109375" style="18" customWidth="1"/>
    <col min="262" max="263" width="0" style="18" hidden="1" customWidth="1"/>
    <col min="264" max="264" width="16.7109375" style="18" customWidth="1"/>
    <col min="265" max="270" width="0" style="18" hidden="1" customWidth="1"/>
    <col min="271" max="275" width="0" style="1" hidden="1" customWidth="1"/>
    <col min="276" max="276" width="16.7109375" style="1" customWidth="1"/>
    <col min="277" max="278" width="0" style="1" hidden="1" customWidth="1"/>
    <col min="279" max="279" width="15.28515625" style="1" customWidth="1"/>
    <col min="280" max="290" width="0" style="1" hidden="1" customWidth="1"/>
    <col min="291" max="291" width="16.7109375" style="1" customWidth="1"/>
    <col min="292" max="293" width="0" style="1" hidden="1" customWidth="1"/>
    <col min="294" max="294" width="14" style="1" customWidth="1"/>
    <col min="295" max="305" width="0" style="1" hidden="1" customWidth="1"/>
    <col min="306" max="306" width="16.7109375" style="1" customWidth="1"/>
    <col min="307" max="308" width="0" style="1" hidden="1" customWidth="1"/>
    <col min="309" max="309" width="13.85546875" style="1" customWidth="1"/>
    <col min="310" max="320" width="0" style="1" hidden="1" customWidth="1"/>
    <col min="321" max="321" width="16.7109375" style="1" customWidth="1"/>
    <col min="322" max="323" width="0" style="1" hidden="1" customWidth="1"/>
    <col min="324" max="324" width="13.85546875" style="1" customWidth="1"/>
    <col min="325" max="335" width="0" style="1" hidden="1" customWidth="1"/>
    <col min="336" max="336" width="9.140625" style="1"/>
    <col min="337" max="337" width="13" style="1" hidden="1" customWidth="1"/>
    <col min="338" max="338" width="0" style="1" hidden="1" customWidth="1"/>
    <col min="339" max="340" width="12.140625" style="1" customWidth="1"/>
    <col min="341" max="341" width="9.140625" style="1"/>
    <col min="342" max="342" width="12.5703125" style="1" customWidth="1"/>
    <col min="343" max="343" width="9.140625" style="1"/>
    <col min="344" max="350" width="0" style="1" hidden="1" customWidth="1"/>
    <col min="351" max="351" width="16.7109375" style="1" customWidth="1"/>
    <col min="352" max="353" width="0" style="1" hidden="1" customWidth="1"/>
    <col min="354" max="354" width="12.28515625" style="1" customWidth="1"/>
    <col min="355" max="365" width="0" style="1" hidden="1" customWidth="1"/>
    <col min="366" max="366" width="16.7109375" style="1" customWidth="1"/>
    <col min="367" max="368" width="0" style="1" hidden="1" customWidth="1"/>
    <col min="369" max="369" width="13.140625" style="1" customWidth="1"/>
    <col min="370" max="380" width="0" style="1" hidden="1" customWidth="1"/>
    <col min="381" max="381" width="16.7109375" style="1" customWidth="1"/>
    <col min="382" max="383" width="0" style="1" hidden="1" customWidth="1"/>
    <col min="384" max="384" width="14.28515625" style="1" customWidth="1"/>
    <col min="385" max="395" width="0" style="1" hidden="1" customWidth="1"/>
    <col min="396" max="396" width="16.7109375" style="1" customWidth="1"/>
    <col min="397" max="398" width="0" style="1" hidden="1" customWidth="1"/>
    <col min="399" max="399" width="13.85546875" style="1" customWidth="1"/>
    <col min="400" max="410" width="0" style="1" hidden="1" customWidth="1"/>
    <col min="411" max="411" width="11.5703125" style="1" customWidth="1"/>
    <col min="412" max="412" width="12.85546875" style="1" hidden="1" customWidth="1"/>
    <col min="413" max="413" width="9.28515625" style="1" hidden="1" customWidth="1"/>
    <col min="414" max="414" width="12.5703125" style="1" customWidth="1"/>
    <col min="415" max="418" width="9.140625" style="1"/>
    <col min="419" max="422" width="0" style="1" hidden="1" customWidth="1"/>
    <col min="423" max="423" width="11.85546875" style="1" hidden="1" customWidth="1"/>
    <col min="424" max="425" width="0" style="1" hidden="1" customWidth="1"/>
    <col min="426" max="426" width="11.140625" style="1" customWidth="1"/>
    <col min="427" max="427" width="12.5703125" style="1" hidden="1" customWidth="1"/>
    <col min="428" max="428" width="0" style="1" hidden="1" customWidth="1"/>
    <col min="429" max="429" width="11.5703125" style="1" customWidth="1"/>
    <col min="430" max="433" width="9.140625" style="1"/>
    <col min="434" max="440" width="0" style="1" hidden="1" customWidth="1"/>
    <col min="441" max="441" width="9.140625" style="1"/>
    <col min="442" max="443" width="0" style="1" hidden="1" customWidth="1"/>
    <col min="444" max="448" width="9.140625" style="1"/>
    <col min="449" max="455" width="0" style="1" hidden="1" customWidth="1"/>
    <col min="456" max="456" width="16.7109375" style="1" customWidth="1"/>
    <col min="457" max="458" width="0" style="1" hidden="1" customWidth="1"/>
    <col min="459" max="459" width="14.28515625" style="1" customWidth="1"/>
    <col min="460" max="470" width="0" style="1" hidden="1" customWidth="1"/>
    <col min="471" max="471" width="16.7109375" style="1" customWidth="1"/>
    <col min="472" max="473" width="0" style="1" hidden="1" customWidth="1"/>
    <col min="474" max="474" width="15" style="1" customWidth="1"/>
    <col min="475" max="485" width="0" style="1" hidden="1" customWidth="1"/>
    <col min="486" max="486" width="16.7109375" style="1" customWidth="1"/>
    <col min="487" max="488" width="0" style="1" hidden="1" customWidth="1"/>
    <col min="489" max="489" width="12.5703125" style="1" customWidth="1"/>
    <col min="490" max="500" width="0" style="1" hidden="1" customWidth="1"/>
    <col min="501" max="501" width="16.7109375" style="1" customWidth="1"/>
    <col min="502" max="503" width="0" style="1" hidden="1" customWidth="1"/>
    <col min="504" max="504" width="13.85546875" style="1" customWidth="1"/>
    <col min="505" max="515" width="0" style="1" hidden="1" customWidth="1"/>
    <col min="516" max="516" width="16.7109375" style="1" customWidth="1"/>
    <col min="517" max="518" width="0" style="1" hidden="1" customWidth="1"/>
    <col min="519" max="519" width="13.5703125" style="1" customWidth="1"/>
    <col min="520" max="530" width="0" style="1" hidden="1" customWidth="1"/>
    <col min="531" max="531" width="16.7109375" style="1" customWidth="1"/>
    <col min="532" max="533" width="0" style="1" hidden="1" customWidth="1"/>
    <col min="534" max="534" width="13.28515625" style="1" customWidth="1"/>
    <col min="535" max="545" width="0" style="1" hidden="1" customWidth="1"/>
    <col min="546" max="546" width="16.7109375" style="1" customWidth="1"/>
    <col min="547" max="548" width="0" style="1" hidden="1" customWidth="1"/>
    <col min="549" max="549" width="13.140625" style="1" customWidth="1"/>
    <col min="550" max="560" width="0" style="1" hidden="1" customWidth="1"/>
    <col min="561" max="561" width="16.7109375" style="1" customWidth="1"/>
    <col min="562" max="563" width="0" style="1" hidden="1" customWidth="1"/>
    <col min="564" max="564" width="16.7109375" style="1" customWidth="1"/>
    <col min="565" max="575" width="0" style="1" hidden="1" customWidth="1"/>
    <col min="576" max="576" width="16.7109375" style="1" customWidth="1"/>
    <col min="577" max="578" width="0" style="1" hidden="1" customWidth="1"/>
    <col min="579" max="579" width="16.7109375" style="1" customWidth="1"/>
    <col min="580" max="590" width="0" style="1" hidden="1" customWidth="1"/>
    <col min="591" max="591" width="16.7109375" style="1" customWidth="1"/>
    <col min="592" max="593" width="0" style="1" hidden="1" customWidth="1"/>
    <col min="594" max="594" width="13.28515625" style="1" customWidth="1"/>
    <col min="595" max="605" width="0" style="1" hidden="1" customWidth="1"/>
    <col min="606" max="606" width="16.7109375" style="1" customWidth="1"/>
    <col min="607" max="608" width="0" style="1" hidden="1" customWidth="1"/>
    <col min="609" max="609" width="13.28515625" style="1" customWidth="1"/>
    <col min="610" max="620" width="0" style="1" hidden="1" customWidth="1"/>
    <col min="621" max="621" width="14.7109375" style="1" customWidth="1"/>
    <col min="622" max="623" width="0" style="1" hidden="1" customWidth="1"/>
    <col min="624" max="624" width="16.7109375" style="1" customWidth="1"/>
    <col min="625" max="635" width="0" style="1" hidden="1" customWidth="1"/>
    <col min="636" max="636" width="11.140625" style="1" customWidth="1"/>
    <col min="637" max="637" width="12.85546875" style="1" hidden="1" customWidth="1"/>
    <col min="638" max="638" width="0" style="1" hidden="1" customWidth="1"/>
    <col min="639" max="639" width="11.5703125" style="1" customWidth="1"/>
    <col min="640" max="640" width="7.140625" style="1" customWidth="1"/>
    <col min="641" max="641" width="11.42578125" style="1" customWidth="1"/>
    <col min="642" max="643" width="9.140625" style="1"/>
    <col min="644" max="650" width="0" style="1" hidden="1" customWidth="1"/>
    <col min="651" max="651" width="9.140625" style="1"/>
    <col min="652" max="652" width="13" style="1" hidden="1" customWidth="1"/>
    <col min="653" max="653" width="13.28515625" style="1" hidden="1" customWidth="1"/>
    <col min="654" max="654" width="11.85546875" style="1" customWidth="1"/>
    <col min="655" max="657" width="11.42578125" style="1" customWidth="1"/>
    <col min="658" max="658" width="10" style="1" customWidth="1"/>
    <col min="659" max="665" width="0" style="1" hidden="1" customWidth="1"/>
    <col min="666" max="666" width="22.140625" style="1" customWidth="1"/>
    <col min="667" max="667" width="13.7109375" style="1" hidden="1" customWidth="1"/>
    <col min="668" max="668" width="0" style="1" hidden="1" customWidth="1"/>
    <col min="669" max="669" width="15.85546875" style="1" customWidth="1"/>
    <col min="670" max="672" width="9.140625" style="1"/>
    <col min="673" max="673" width="7.7109375" style="1" customWidth="1"/>
    <col min="674" max="680" width="0" style="1" hidden="1" customWidth="1"/>
    <col min="681" max="681" width="14" style="1" customWidth="1"/>
    <col min="682" max="683" width="0" style="1" hidden="1" customWidth="1"/>
    <col min="684" max="684" width="11.5703125" style="1" customWidth="1"/>
    <col min="685" max="695" width="0" style="1" hidden="1" customWidth="1"/>
    <col min="696" max="696" width="13.85546875" style="1" customWidth="1"/>
    <col min="697" max="698" width="0" style="1" hidden="1" customWidth="1"/>
    <col min="699" max="699" width="11.85546875" style="1" customWidth="1"/>
    <col min="700" max="706" width="0" style="1" hidden="1" customWidth="1"/>
    <col min="707" max="707" width="12.85546875" style="1" hidden="1" customWidth="1"/>
    <col min="708" max="710" width="0" style="1" hidden="1" customWidth="1"/>
    <col min="711" max="711" width="16.7109375" style="1" customWidth="1"/>
    <col min="712" max="713" width="0" style="1" hidden="1" customWidth="1"/>
    <col min="714" max="714" width="14.7109375" style="1" customWidth="1"/>
    <col min="715" max="725" width="0" style="1" hidden="1" customWidth="1"/>
    <col min="726" max="726" width="16.7109375" style="1" customWidth="1"/>
    <col min="727" max="728" width="0" style="1" hidden="1" customWidth="1"/>
    <col min="729" max="729" width="13.5703125" style="1" customWidth="1"/>
    <col min="730" max="740" width="0" style="1" hidden="1" customWidth="1"/>
    <col min="741" max="741" width="16.7109375" style="1" customWidth="1"/>
    <col min="742" max="743" width="0" style="1" hidden="1" customWidth="1"/>
    <col min="744" max="744" width="14.28515625" style="1" customWidth="1"/>
    <col min="745" max="755" width="0" style="1" hidden="1" customWidth="1"/>
    <col min="756" max="756" width="16.7109375" style="1" customWidth="1"/>
    <col min="757" max="758" width="0" style="1" hidden="1" customWidth="1"/>
    <col min="759" max="759" width="14.5703125" style="1" customWidth="1"/>
    <col min="760" max="770" width="0" style="1" hidden="1" customWidth="1"/>
    <col min="771" max="771" width="16.7109375" style="1" customWidth="1"/>
    <col min="772" max="773" width="0" style="1" hidden="1" customWidth="1"/>
    <col min="774" max="774" width="15" style="1" customWidth="1"/>
    <col min="775" max="785" width="0" style="1" hidden="1" customWidth="1"/>
    <col min="786" max="786" width="16.7109375" style="1" customWidth="1"/>
    <col min="787" max="788" width="0" style="1" hidden="1" customWidth="1"/>
    <col min="789" max="789" width="15" style="1" customWidth="1"/>
    <col min="790" max="800" width="0" style="1" hidden="1" customWidth="1"/>
    <col min="801" max="801" width="14.42578125" style="1" customWidth="1"/>
    <col min="802" max="803" width="0" style="1" hidden="1" customWidth="1"/>
    <col min="804" max="804" width="14" style="1" customWidth="1"/>
    <col min="805" max="815" width="0" style="1" hidden="1" customWidth="1"/>
    <col min="816" max="816" width="16.7109375" style="1" customWidth="1"/>
    <col min="817" max="818" width="0" style="1" hidden="1" customWidth="1"/>
    <col min="819" max="819" width="15.28515625" style="1" customWidth="1"/>
    <col min="820" max="830" width="0" style="1" hidden="1" customWidth="1"/>
    <col min="831" max="831" width="17.42578125" style="1" customWidth="1"/>
    <col min="832" max="833" width="0" style="1" hidden="1" customWidth="1"/>
    <col min="834" max="834" width="19.140625" style="1" customWidth="1"/>
    <col min="835" max="845" width="0" style="1" hidden="1" customWidth="1"/>
    <col min="846" max="846" width="19.5703125" style="1" customWidth="1"/>
    <col min="847" max="848" width="0" style="1" hidden="1" customWidth="1"/>
    <col min="849" max="849" width="18.7109375" style="1" customWidth="1"/>
    <col min="850" max="860" width="0" style="1" hidden="1" customWidth="1"/>
    <col min="861" max="861" width="20.140625" style="1" customWidth="1"/>
    <col min="862" max="863" width="0" style="1" hidden="1" customWidth="1"/>
    <col min="864" max="864" width="16.7109375" style="1" customWidth="1"/>
    <col min="865" max="875" width="0" style="1" hidden="1" customWidth="1"/>
    <col min="876" max="876" width="15.42578125" style="1" customWidth="1"/>
    <col min="877" max="877" width="12.5703125" style="1" hidden="1" customWidth="1"/>
    <col min="878" max="878" width="13" style="1" hidden="1" customWidth="1"/>
    <col min="879" max="879" width="13.85546875" style="1" customWidth="1"/>
    <col min="880" max="883" width="9.140625" style="1"/>
    <col min="884" max="890" width="0" style="1" hidden="1" customWidth="1"/>
    <col min="891" max="891" width="15" style="1" customWidth="1"/>
    <col min="892" max="893" width="0" style="1" hidden="1" customWidth="1"/>
    <col min="894" max="894" width="13.85546875" style="1" customWidth="1"/>
    <col min="895" max="905" width="0" style="1" hidden="1" customWidth="1"/>
    <col min="906" max="906" width="13.140625" style="1" customWidth="1"/>
    <col min="907" max="908" width="0" style="1" hidden="1" customWidth="1"/>
    <col min="909" max="909" width="16.7109375" style="1" customWidth="1"/>
    <col min="910" max="920" width="0" style="1" hidden="1" customWidth="1"/>
    <col min="921" max="921" width="16.7109375" style="1" customWidth="1"/>
    <col min="922" max="923" width="0" style="1" hidden="1" customWidth="1"/>
    <col min="924" max="924" width="14.5703125" style="1" customWidth="1"/>
    <col min="925" max="935" width="0" style="1" hidden="1" customWidth="1"/>
    <col min="936" max="936" width="16.7109375" style="1" customWidth="1"/>
    <col min="937" max="938" width="0" style="1" hidden="1" customWidth="1"/>
    <col min="939" max="939" width="14" style="1" customWidth="1"/>
    <col min="940" max="950" width="0" style="1" hidden="1" customWidth="1"/>
    <col min="951" max="951" width="16.7109375" style="1" customWidth="1"/>
    <col min="952" max="953" width="0" style="1" hidden="1" customWidth="1"/>
    <col min="954" max="954" width="12.85546875" style="1" customWidth="1"/>
    <col min="955" max="965" width="0" style="1" hidden="1" customWidth="1"/>
    <col min="966" max="966" width="16.7109375" style="1" customWidth="1"/>
    <col min="967" max="968" width="0" style="1" hidden="1" customWidth="1"/>
    <col min="969" max="969" width="16.7109375" style="1" customWidth="1"/>
    <col min="970" max="980" width="0" style="1" hidden="1" customWidth="1"/>
    <col min="981" max="981" width="20.85546875" style="1" customWidth="1"/>
    <col min="982" max="983" width="0" style="1" hidden="1" customWidth="1"/>
    <col min="984" max="984" width="18.85546875" style="1" customWidth="1"/>
    <col min="985" max="995" width="0" style="1" hidden="1" customWidth="1"/>
    <col min="996" max="996" width="21.140625" style="1" customWidth="1"/>
    <col min="997" max="998" width="0" style="1" hidden="1" customWidth="1"/>
    <col min="999" max="999" width="20.28515625" style="1" customWidth="1"/>
    <col min="1000" max="1010" width="0" style="1" hidden="1" customWidth="1"/>
    <col min="1011" max="1011" width="16.7109375" style="1" customWidth="1"/>
    <col min="1012" max="1013" width="0" style="1" hidden="1" customWidth="1"/>
    <col min="1014" max="1014" width="16.7109375" style="1" customWidth="1"/>
    <col min="1015" max="1025" width="0" style="1" hidden="1" customWidth="1"/>
    <col min="1026" max="1026" width="15.140625" style="1" customWidth="1"/>
    <col min="1027" max="1028" width="0" style="1" hidden="1" customWidth="1"/>
    <col min="1029" max="1033" width="9.140625" style="1"/>
    <col min="1034" max="1040" width="0" style="1" hidden="1" customWidth="1"/>
    <col min="1041" max="1041" width="15.42578125" style="1" customWidth="1"/>
    <col min="1042" max="1043" width="0" style="1" hidden="1" customWidth="1"/>
    <col min="1044" max="1044" width="9.140625" style="1"/>
    <col min="1045" max="1055" width="0" style="1" hidden="1" customWidth="1"/>
    <col min="1056" max="1056" width="9.140625" style="1"/>
    <col min="1057" max="1058" width="0" style="1" hidden="1" customWidth="1"/>
    <col min="1059" max="1059" width="9.140625" style="1"/>
    <col min="1060" max="1070" width="0" style="1" hidden="1" customWidth="1"/>
    <col min="1071" max="1071" width="9.140625" style="1"/>
    <col min="1072" max="1073" width="0" style="1" hidden="1" customWidth="1"/>
    <col min="1074" max="1074" width="9.140625" style="1"/>
    <col min="1075" max="1085" width="0" style="1" hidden="1" customWidth="1"/>
    <col min="1086" max="1086" width="18.7109375" style="1" customWidth="1"/>
    <col min="1087" max="1088" width="0" style="1" hidden="1" customWidth="1"/>
    <col min="1089" max="1089" width="9.140625" style="1"/>
    <col min="1090" max="1100" width="0" style="1" hidden="1" customWidth="1"/>
    <col min="1101" max="1101" width="15" style="1" customWidth="1"/>
    <col min="1102" max="1103" width="0" style="1" hidden="1" customWidth="1"/>
    <col min="1104" max="1104" width="9.140625" style="1"/>
    <col min="1105" max="1115" width="0" style="1" hidden="1" customWidth="1"/>
    <col min="1116" max="1116" width="13.5703125" style="1" customWidth="1"/>
    <col min="1117" max="1117" width="11.5703125" style="1" hidden="1" customWidth="1"/>
    <col min="1118" max="1118" width="0" style="1" hidden="1" customWidth="1"/>
    <col min="1119" max="1119" width="12" style="1" customWidth="1"/>
    <col min="1120" max="1120" width="9.140625" style="1"/>
    <col min="1121" max="1121" width="12.7109375" style="1" customWidth="1"/>
    <col min="1122" max="1123" width="9.140625" style="1"/>
    <col min="1124" max="1130" width="0" style="1" hidden="1" customWidth="1"/>
    <col min="1131" max="1131" width="12.28515625" style="1" customWidth="1"/>
    <col min="1132" max="1133" width="0" style="1" hidden="1" customWidth="1"/>
    <col min="1134" max="1138" width="9.140625" style="1"/>
    <col min="1139" max="1145" width="0" style="1" hidden="1" customWidth="1"/>
    <col min="1146" max="1146" width="16.7109375" style="1" customWidth="1"/>
    <col min="1147" max="1148" width="0" style="1" hidden="1" customWidth="1"/>
    <col min="1149" max="1149" width="16.7109375" style="1" customWidth="1"/>
    <col min="1150" max="1160" width="0" style="1" hidden="1" customWidth="1"/>
    <col min="1161" max="1161" width="16.7109375" style="1" customWidth="1"/>
    <col min="1162" max="1162" width="11" style="1" hidden="1" customWidth="1"/>
    <col min="1163" max="1163" width="0" style="1" hidden="1" customWidth="1"/>
    <col min="1164" max="1164" width="16.7109375" style="1" customWidth="1"/>
    <col min="1165" max="1165" width="0" style="1" hidden="1" customWidth="1"/>
    <col min="1166" max="1166" width="10.7109375" style="1" hidden="1" customWidth="1"/>
    <col min="1167" max="1175" width="0" style="1" hidden="1" customWidth="1"/>
    <col min="1176" max="1176" width="16.7109375" style="1" customWidth="1"/>
    <col min="1177" max="1178" width="0" style="1" hidden="1" customWidth="1"/>
    <col min="1179" max="1179" width="13.5703125" style="1" customWidth="1"/>
    <col min="1180" max="1190" width="0" style="1" hidden="1" customWidth="1"/>
    <col min="1191" max="1191" width="16.7109375" style="1" customWidth="1"/>
    <col min="1192" max="1193" width="0" style="1" hidden="1" customWidth="1"/>
    <col min="1194" max="1194" width="13.28515625" style="1" customWidth="1"/>
    <col min="1195" max="1205" width="0" style="1" hidden="1" customWidth="1"/>
    <col min="1206" max="1206" width="16.7109375" style="1" customWidth="1"/>
    <col min="1207" max="1208" width="0" style="1" hidden="1" customWidth="1"/>
    <col min="1209" max="1209" width="13.5703125" style="1" customWidth="1"/>
    <col min="1210" max="1220" width="0" style="1" hidden="1" customWidth="1"/>
    <col min="1221" max="1221" width="16.7109375" style="1" customWidth="1"/>
    <col min="1222" max="1223" width="0" style="1" hidden="1" customWidth="1"/>
    <col min="1224" max="1224" width="16.7109375" style="1" customWidth="1"/>
    <col min="1225" max="1235" width="0" style="1" hidden="1" customWidth="1"/>
    <col min="1236" max="1236" width="16.7109375" style="1" customWidth="1"/>
    <col min="1237" max="1238" width="0" style="1" hidden="1" customWidth="1"/>
    <col min="1239" max="1239" width="13.140625" style="1" customWidth="1"/>
    <col min="1240" max="1250" width="0" style="1" hidden="1" customWidth="1"/>
    <col min="1251" max="1251" width="16.7109375" style="1" customWidth="1"/>
    <col min="1252" max="1253" width="0" style="1" hidden="1" customWidth="1"/>
    <col min="1254" max="1254" width="16.7109375" style="1" customWidth="1"/>
    <col min="1255" max="1265" width="0" style="1" hidden="1" customWidth="1"/>
    <col min="1266" max="1266" width="16.7109375" style="1" customWidth="1"/>
    <col min="1267" max="1268" width="0" style="1" hidden="1" customWidth="1"/>
    <col min="1269" max="1269" width="14" style="1" customWidth="1"/>
    <col min="1270" max="1280" width="0" style="1" hidden="1" customWidth="1"/>
    <col min="1281" max="1281" width="14" style="1" customWidth="1"/>
    <col min="1282" max="1283" width="0" style="1" hidden="1" customWidth="1"/>
    <col min="1284" max="1284" width="16.7109375" style="1" customWidth="1"/>
    <col min="1285" max="1295" width="0" style="1" hidden="1" customWidth="1"/>
    <col min="1296" max="1296" width="16.7109375" style="1" customWidth="1"/>
    <col min="1297" max="1298" width="0" style="1" hidden="1" customWidth="1"/>
    <col min="1299" max="1299" width="13.5703125" style="1" customWidth="1"/>
    <col min="1300" max="1310" width="0" style="1" hidden="1" customWidth="1"/>
    <col min="1311" max="1311" width="16.7109375" style="1" customWidth="1"/>
    <col min="1312" max="1313" width="0" style="1" hidden="1" customWidth="1"/>
    <col min="1314" max="1314" width="13.28515625" style="1" customWidth="1"/>
    <col min="1315" max="1325" width="0" style="1" hidden="1" customWidth="1"/>
    <col min="1326" max="1326" width="16.7109375" style="1" customWidth="1"/>
    <col min="1327" max="1328" width="0" style="1" hidden="1" customWidth="1"/>
    <col min="1329" max="1329" width="14" style="1" customWidth="1"/>
    <col min="1330" max="1340" width="0" style="1" hidden="1" customWidth="1"/>
    <col min="1341" max="1341" width="16.7109375" style="1" customWidth="1"/>
    <col min="1342" max="1343" width="0" style="1" hidden="1" customWidth="1"/>
    <col min="1344" max="1344" width="14.5703125" style="1" customWidth="1"/>
    <col min="1345" max="1355" width="0" style="1" hidden="1" customWidth="1"/>
    <col min="1356" max="1356" width="16.7109375" style="1" customWidth="1"/>
    <col min="1357" max="1358" width="0" style="1" hidden="1" customWidth="1"/>
    <col min="1359" max="1359" width="16.7109375" style="1" customWidth="1"/>
    <col min="1360" max="1370" width="0" style="1" hidden="1" customWidth="1"/>
    <col min="1371" max="1371" width="16.7109375" style="1" customWidth="1"/>
    <col min="1372" max="1373" width="0" style="1" hidden="1" customWidth="1"/>
    <col min="1374" max="1374" width="16.7109375" style="1" customWidth="1"/>
    <col min="1375" max="1385" width="0" style="1" hidden="1" customWidth="1"/>
    <col min="1386" max="1386" width="9.140625" style="1"/>
    <col min="1387" max="1388" width="0" style="1" hidden="1" customWidth="1"/>
    <col min="1389" max="1393" width="9.140625" style="1"/>
    <col min="1394" max="1400" width="0" style="1" hidden="1" customWidth="1"/>
    <col min="1401" max="1401" width="16.7109375" style="1" customWidth="1"/>
    <col min="1402" max="1403" width="0" style="1" hidden="1" customWidth="1"/>
    <col min="1404" max="1404" width="13.5703125" style="1" customWidth="1"/>
    <col min="1405" max="1415" width="0" style="1" hidden="1" customWidth="1"/>
    <col min="1416" max="1416" width="16.7109375" style="1" customWidth="1"/>
    <col min="1417" max="1418" width="0" style="1" hidden="1" customWidth="1"/>
    <col min="1419" max="1419" width="13.85546875" style="1" customWidth="1"/>
    <col min="1420" max="1430" width="0" style="1" hidden="1" customWidth="1"/>
    <col min="1431" max="1431" width="16.7109375" style="1" customWidth="1"/>
    <col min="1432" max="1433" width="0" style="1" hidden="1" customWidth="1"/>
    <col min="1434" max="1434" width="13.140625" style="1" customWidth="1"/>
    <col min="1435" max="1445" width="0" style="1" hidden="1" customWidth="1"/>
    <col min="1446" max="1446" width="16.7109375" style="1" customWidth="1"/>
    <col min="1447" max="1448" width="0" style="1" hidden="1" customWidth="1"/>
    <col min="1449" max="1449" width="16.7109375" style="1" customWidth="1"/>
    <col min="1450" max="1460" width="0" style="1" hidden="1" customWidth="1"/>
    <col min="1461" max="1461" width="16.7109375" style="1" customWidth="1"/>
    <col min="1462" max="1463" width="0" style="1" hidden="1" customWidth="1"/>
    <col min="1464" max="1464" width="12.85546875" style="1" customWidth="1"/>
    <col min="1465" max="1475" width="0" style="1" hidden="1" customWidth="1"/>
    <col min="1476" max="1476" width="16.7109375" style="1" customWidth="1"/>
    <col min="1477" max="1478" width="0" style="1" hidden="1" customWidth="1"/>
    <col min="1479" max="1479" width="15" style="1" customWidth="1"/>
    <col min="1480" max="1490" width="0" style="1" hidden="1" customWidth="1"/>
    <col min="1491" max="1491" width="16.7109375" style="1" customWidth="1"/>
    <col min="1492" max="1493" width="0" style="1" hidden="1" customWidth="1"/>
    <col min="1494" max="1494" width="12.85546875" style="1" customWidth="1"/>
    <col min="1495" max="1505" width="0" style="1" hidden="1" customWidth="1"/>
    <col min="1506" max="1506" width="16.7109375" style="1" customWidth="1"/>
    <col min="1507" max="1508" width="0" style="1" hidden="1" customWidth="1"/>
    <col min="1509" max="1509" width="12.85546875" style="1" customWidth="1"/>
    <col min="1510" max="1520" width="0" style="1" hidden="1" customWidth="1"/>
    <col min="1521" max="1521" width="13" style="1" customWidth="1"/>
    <col min="1522" max="1522" width="11.85546875" style="1" hidden="1" customWidth="1"/>
    <col min="1523" max="1523" width="0" style="1" hidden="1" customWidth="1"/>
    <col min="1524" max="1524" width="11.85546875" style="1" customWidth="1"/>
    <col min="1525" max="1525" width="9.140625" style="1"/>
    <col min="1526" max="1526" width="11.42578125" style="1" customWidth="1"/>
    <col min="1527" max="1528" width="9.140625" style="1"/>
    <col min="1529" max="1535" width="0" style="1" hidden="1" customWidth="1"/>
    <col min="1536" max="1536" width="11.28515625" style="1" customWidth="1"/>
    <col min="1537" max="1538" width="0" style="1" hidden="1" customWidth="1"/>
    <col min="1539" max="1543" width="9.140625" style="1"/>
    <col min="1544" max="1550" width="0" style="1" hidden="1" customWidth="1"/>
    <col min="1551" max="1551" width="16.7109375" style="1" customWidth="1"/>
    <col min="1552" max="1553" width="0" style="1" hidden="1" customWidth="1"/>
    <col min="1554" max="1554" width="12.5703125" style="1" customWidth="1"/>
    <col min="1555" max="1565" width="0" style="1" hidden="1" customWidth="1"/>
    <col min="1566" max="1566" width="16.7109375" style="1" customWidth="1"/>
    <col min="1567" max="1568" width="0" style="1" hidden="1" customWidth="1"/>
    <col min="1569" max="1569" width="16.7109375" style="1" customWidth="1"/>
    <col min="1570" max="1580" width="0" style="1" hidden="1" customWidth="1"/>
    <col min="1581" max="1581" width="16.7109375" style="1" customWidth="1"/>
    <col min="1582" max="1583" width="0" style="1" hidden="1" customWidth="1"/>
    <col min="1584" max="1584" width="12.28515625" style="1" customWidth="1"/>
    <col min="1585" max="1595" width="0" style="1" hidden="1" customWidth="1"/>
    <col min="1596" max="1596" width="16.7109375" style="1" customWidth="1"/>
    <col min="1597" max="1598" width="0" style="1" hidden="1" customWidth="1"/>
    <col min="1599" max="1599" width="16.7109375" style="1" customWidth="1"/>
    <col min="1600" max="1610" width="0" style="1" hidden="1" customWidth="1"/>
    <col min="1611" max="1611" width="16.7109375" style="1" customWidth="1"/>
    <col min="1612" max="1613" width="0" style="1" hidden="1" customWidth="1"/>
    <col min="1614" max="1614" width="13.85546875" style="1" customWidth="1"/>
    <col min="1615" max="1625" width="0" style="1" hidden="1" customWidth="1"/>
    <col min="1626" max="1626" width="16.7109375" style="1" customWidth="1"/>
    <col min="1627" max="1628" width="0" style="1" hidden="1" customWidth="1"/>
    <col min="1629" max="1629" width="16.7109375" style="1" customWidth="1"/>
    <col min="1630" max="1640" width="0" style="1" hidden="1" customWidth="1"/>
    <col min="1641" max="1641" width="16.7109375" style="1" customWidth="1"/>
    <col min="1642" max="1643" width="0" style="1" hidden="1" customWidth="1"/>
    <col min="1644" max="1644" width="12.5703125" style="1" customWidth="1"/>
    <col min="1645" max="1655" width="0" style="1" hidden="1" customWidth="1"/>
    <col min="1656" max="1656" width="16.7109375" style="1" customWidth="1"/>
    <col min="1657" max="1658" width="0" style="1" hidden="1" customWidth="1"/>
    <col min="1659" max="1659" width="14.7109375" style="1" customWidth="1"/>
    <col min="1660" max="1670" width="0" style="1" hidden="1" customWidth="1"/>
    <col min="1671" max="1671" width="16.7109375" style="1" customWidth="1"/>
    <col min="1672" max="1673" width="0" style="1" hidden="1" customWidth="1"/>
    <col min="1674" max="1674" width="14.5703125" style="1" customWidth="1"/>
    <col min="1675" max="1685" width="0" style="1" hidden="1" customWidth="1"/>
    <col min="1686" max="1686" width="16.7109375" style="1" customWidth="1"/>
    <col min="1687" max="1688" width="0" style="1" hidden="1" customWidth="1"/>
    <col min="1689" max="1689" width="14.5703125" style="1" customWidth="1"/>
    <col min="1690" max="1700" width="0" style="1" hidden="1" customWidth="1"/>
    <col min="1701" max="1701" width="16.7109375" style="1" customWidth="1"/>
    <col min="1702" max="1703" width="0" style="1" hidden="1" customWidth="1"/>
    <col min="1704" max="1704" width="13.85546875" style="1" customWidth="1"/>
    <col min="1705" max="1715" width="0" style="1" hidden="1" customWidth="1"/>
    <col min="1716" max="1716" width="15.5703125" style="1" customWidth="1"/>
    <col min="1717" max="1718" width="0" style="1" hidden="1" customWidth="1"/>
    <col min="1719" max="1719" width="13.5703125" style="1" customWidth="1"/>
    <col min="1720" max="1730" width="0" style="1" hidden="1" customWidth="1"/>
    <col min="1731" max="1731" width="14.28515625" style="1" customWidth="1"/>
    <col min="1732" max="1732" width="10.85546875" style="1" hidden="1" customWidth="1"/>
    <col min="1733" max="1733" width="0" style="1" hidden="1" customWidth="1"/>
    <col min="1734" max="1734" width="10.85546875" style="1" customWidth="1"/>
    <col min="1735" max="1735" width="9.140625" style="1"/>
    <col min="1736" max="1738" width="11.5703125" style="1" customWidth="1"/>
    <col min="1739" max="1739" width="10.85546875" style="1" hidden="1" customWidth="1"/>
    <col min="1740" max="1745" width="0" style="1" hidden="1" customWidth="1"/>
    <col min="1746" max="1746" width="13.5703125" style="1" customWidth="1"/>
    <col min="1747" max="1748" width="0" style="1" hidden="1" customWidth="1"/>
    <col min="1749" max="1749" width="13.5703125" style="1" customWidth="1"/>
    <col min="1750" max="1760" width="0" style="1" hidden="1" customWidth="1"/>
    <col min="1761" max="1761" width="14" style="1" customWidth="1"/>
    <col min="1762" max="1763" width="0" style="1" hidden="1" customWidth="1"/>
    <col min="1764" max="1764" width="13.140625" style="1" customWidth="1"/>
    <col min="1765" max="1775" width="0" style="1" hidden="1" customWidth="1"/>
    <col min="1776" max="1776" width="16.7109375" style="1" customWidth="1"/>
    <col min="1777" max="1778" width="0" style="1" hidden="1" customWidth="1"/>
    <col min="1779" max="1779" width="12.85546875" style="1" customWidth="1"/>
    <col min="1780" max="1790" width="0" style="1" hidden="1" customWidth="1"/>
    <col min="1791" max="1791" width="16.7109375" style="1" customWidth="1"/>
    <col min="1792" max="1793" width="0" style="1" hidden="1" customWidth="1"/>
    <col min="1794" max="1794" width="16.7109375" style="1" customWidth="1"/>
    <col min="1795" max="1805" width="0" style="1" hidden="1" customWidth="1"/>
    <col min="1806" max="1806" width="9.140625" style="1"/>
    <col min="1807" max="1808" width="0" style="1" hidden="1" customWidth="1"/>
    <col min="1809" max="1809" width="11.5703125" style="1" customWidth="1"/>
    <col min="1810" max="1810" width="9.140625" style="1"/>
    <col min="1811" max="1811" width="11.140625" style="1" customWidth="1"/>
    <col min="1812" max="1813" width="9.140625" style="1"/>
    <col min="1814" max="1820" width="0" style="1" hidden="1" customWidth="1"/>
    <col min="1821" max="1821" width="9.140625" style="1"/>
    <col min="1822" max="1822" width="10.42578125" style="1" hidden="1" customWidth="1"/>
    <col min="1823" max="1823" width="0" style="1" hidden="1" customWidth="1"/>
    <col min="1824" max="1824" width="12.42578125" style="1" customWidth="1"/>
    <col min="1825" max="1825" width="9.140625" style="1"/>
    <col min="1826" max="1826" width="12.5703125" style="1" customWidth="1"/>
    <col min="1827" max="1827" width="12.140625" style="1" customWidth="1"/>
    <col min="1828" max="1828" width="9.140625" style="1"/>
    <col min="1829" max="1835" width="0" style="1" hidden="1" customWidth="1"/>
    <col min="1836" max="1836" width="9.140625" style="1"/>
    <col min="1837" max="1838" width="0" style="1" hidden="1" customWidth="1"/>
    <col min="1839" max="1843" width="9.140625" style="1"/>
    <col min="1844" max="1845" width="0" style="1" hidden="1" customWidth="1"/>
    <col min="1846" max="1846" width="18.28515625" style="1" customWidth="1"/>
    <col min="1847" max="1847" width="14.28515625" style="1" customWidth="1"/>
    <col min="1848" max="1848" width="11.85546875" style="1" customWidth="1"/>
    <col min="1849" max="1849" width="13.85546875" style="1" bestFit="1" customWidth="1"/>
    <col min="1850" max="1850" width="11.5703125" style="1" customWidth="1"/>
    <col min="1851" max="16384" width="9.140625" style="1"/>
  </cols>
  <sheetData>
    <row r="1" spans="1:1851" s="112" customFormat="1" ht="16.5" customHeight="1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199" t="s">
        <v>17</v>
      </c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206" t="s">
        <v>17</v>
      </c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 t="s">
        <v>17</v>
      </c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 t="s">
        <v>17</v>
      </c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 t="s">
        <v>17</v>
      </c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  <c r="DB1" s="206" t="s">
        <v>17</v>
      </c>
      <c r="DC1" s="206"/>
      <c r="DD1" s="206"/>
      <c r="DE1" s="206"/>
      <c r="DF1" s="206"/>
      <c r="DG1" s="206"/>
      <c r="DH1" s="206"/>
      <c r="DI1" s="206"/>
      <c r="DJ1" s="206"/>
      <c r="DK1" s="206"/>
      <c r="DL1" s="206"/>
      <c r="DM1" s="206"/>
      <c r="DN1" s="206"/>
      <c r="DO1" s="206"/>
      <c r="DP1" s="206"/>
      <c r="DQ1" s="206" t="s">
        <v>17</v>
      </c>
      <c r="DR1" s="206"/>
      <c r="DS1" s="206"/>
      <c r="DT1" s="206"/>
      <c r="DU1" s="206"/>
      <c r="DV1" s="206"/>
      <c r="DW1" s="206"/>
      <c r="DX1" s="206"/>
      <c r="DY1" s="206"/>
      <c r="DZ1" s="206"/>
      <c r="EA1" s="206"/>
      <c r="EB1" s="206"/>
      <c r="EC1" s="206"/>
      <c r="ED1" s="206"/>
      <c r="EE1" s="206"/>
      <c r="EF1" s="206" t="s">
        <v>17</v>
      </c>
      <c r="EG1" s="206"/>
      <c r="EH1" s="206"/>
      <c r="EI1" s="206"/>
      <c r="EJ1" s="206"/>
      <c r="EK1" s="206"/>
      <c r="EL1" s="206"/>
      <c r="EM1" s="206"/>
      <c r="EN1" s="206"/>
      <c r="EO1" s="206"/>
      <c r="EP1" s="206"/>
      <c r="EQ1" s="206"/>
      <c r="ER1" s="206"/>
      <c r="ES1" s="206"/>
      <c r="ET1" s="206"/>
      <c r="EU1" s="206" t="s">
        <v>17</v>
      </c>
      <c r="EV1" s="206"/>
      <c r="EW1" s="206"/>
      <c r="EX1" s="206"/>
      <c r="EY1" s="206"/>
      <c r="EZ1" s="206"/>
      <c r="FA1" s="206"/>
      <c r="FB1" s="206"/>
      <c r="FC1" s="206"/>
      <c r="FD1" s="206"/>
      <c r="FE1" s="206"/>
      <c r="FF1" s="206"/>
      <c r="FG1" s="206"/>
      <c r="FH1" s="206"/>
      <c r="FI1" s="206"/>
      <c r="FJ1" s="206" t="s">
        <v>17</v>
      </c>
      <c r="FK1" s="206"/>
      <c r="FL1" s="206"/>
      <c r="FM1" s="206"/>
      <c r="FN1" s="206"/>
      <c r="FO1" s="206"/>
      <c r="FP1" s="206"/>
      <c r="FQ1" s="206"/>
      <c r="FR1" s="206"/>
      <c r="FS1" s="206"/>
      <c r="FT1" s="206"/>
      <c r="FU1" s="206"/>
      <c r="FV1" s="206"/>
      <c r="FW1" s="206"/>
      <c r="FX1" s="206"/>
      <c r="FY1" s="206" t="s">
        <v>17</v>
      </c>
      <c r="FZ1" s="206"/>
      <c r="GA1" s="206"/>
      <c r="GB1" s="206"/>
      <c r="GC1" s="206"/>
      <c r="GD1" s="206"/>
      <c r="GE1" s="206"/>
      <c r="GF1" s="206"/>
      <c r="GG1" s="206"/>
      <c r="GH1" s="206"/>
      <c r="GI1" s="206"/>
      <c r="GJ1" s="206"/>
      <c r="GK1" s="206"/>
      <c r="GL1" s="206"/>
      <c r="GM1" s="206"/>
      <c r="GN1" s="206" t="s">
        <v>17</v>
      </c>
      <c r="GO1" s="206"/>
      <c r="GP1" s="206"/>
      <c r="GQ1" s="206"/>
      <c r="GR1" s="206"/>
      <c r="GS1" s="206"/>
      <c r="GT1" s="206"/>
      <c r="GU1" s="206"/>
      <c r="GV1" s="206"/>
      <c r="GW1" s="206"/>
      <c r="GX1" s="206"/>
      <c r="GY1" s="206"/>
      <c r="GZ1" s="206"/>
      <c r="HA1" s="206"/>
      <c r="HB1" s="206"/>
      <c r="HC1" s="206" t="s">
        <v>17</v>
      </c>
      <c r="HD1" s="206"/>
      <c r="HE1" s="206"/>
      <c r="HF1" s="206"/>
      <c r="HG1" s="206"/>
      <c r="HH1" s="206"/>
      <c r="HI1" s="206"/>
      <c r="HJ1" s="206"/>
      <c r="HK1" s="206"/>
      <c r="HL1" s="206"/>
      <c r="HM1" s="206"/>
      <c r="HN1" s="206"/>
      <c r="HO1" s="206"/>
      <c r="HP1" s="206"/>
      <c r="HQ1" s="206"/>
      <c r="HR1" s="206" t="s">
        <v>17</v>
      </c>
      <c r="HS1" s="206"/>
      <c r="HT1" s="206"/>
      <c r="HU1" s="206"/>
      <c r="HV1" s="206"/>
      <c r="HW1" s="206"/>
      <c r="HX1" s="206"/>
      <c r="HY1" s="206"/>
      <c r="HZ1" s="206"/>
      <c r="IA1" s="206"/>
      <c r="IB1" s="206"/>
      <c r="IC1" s="206"/>
      <c r="ID1" s="206"/>
      <c r="IE1" s="206"/>
      <c r="IF1" s="206"/>
      <c r="IG1" s="206" t="s">
        <v>17</v>
      </c>
      <c r="IH1" s="206"/>
      <c r="II1" s="206"/>
      <c r="IJ1" s="206"/>
      <c r="IK1" s="206"/>
      <c r="IL1" s="206"/>
      <c r="IM1" s="206"/>
      <c r="IN1" s="206"/>
      <c r="IO1" s="206"/>
      <c r="IP1" s="206"/>
      <c r="IQ1" s="206"/>
      <c r="IR1" s="206"/>
      <c r="IS1" s="206"/>
      <c r="IT1" s="206"/>
      <c r="IU1" s="206"/>
      <c r="IV1" s="199" t="s">
        <v>17</v>
      </c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206" t="s">
        <v>17</v>
      </c>
      <c r="JL1" s="206"/>
      <c r="JM1" s="206"/>
      <c r="JN1" s="206"/>
      <c r="JO1" s="206"/>
      <c r="JP1" s="206"/>
      <c r="JQ1" s="206"/>
      <c r="JR1" s="206"/>
      <c r="JS1" s="206"/>
      <c r="JT1" s="206"/>
      <c r="JU1" s="206"/>
      <c r="JV1" s="206"/>
      <c r="JW1" s="206"/>
      <c r="JX1" s="206"/>
      <c r="JY1" s="206"/>
      <c r="JZ1" s="206" t="s">
        <v>17</v>
      </c>
      <c r="KA1" s="206"/>
      <c r="KB1" s="206"/>
      <c r="KC1" s="206"/>
      <c r="KD1" s="206"/>
      <c r="KE1" s="206"/>
      <c r="KF1" s="206"/>
      <c r="KG1" s="206"/>
      <c r="KH1" s="206"/>
      <c r="KI1" s="206"/>
      <c r="KJ1" s="206"/>
      <c r="KK1" s="206"/>
      <c r="KL1" s="206"/>
      <c r="KM1" s="206"/>
      <c r="KN1" s="206"/>
      <c r="KO1" s="206" t="s">
        <v>17</v>
      </c>
      <c r="KP1" s="206"/>
      <c r="KQ1" s="206"/>
      <c r="KR1" s="206"/>
      <c r="KS1" s="206"/>
      <c r="KT1" s="206"/>
      <c r="KU1" s="206"/>
      <c r="KV1" s="206"/>
      <c r="KW1" s="206"/>
      <c r="KX1" s="206"/>
      <c r="KY1" s="206"/>
      <c r="KZ1" s="206"/>
      <c r="LA1" s="206"/>
      <c r="LB1" s="206"/>
      <c r="LC1" s="206"/>
      <c r="LD1" s="206" t="s">
        <v>17</v>
      </c>
      <c r="LE1" s="206"/>
      <c r="LF1" s="206"/>
      <c r="LG1" s="206"/>
      <c r="LH1" s="206"/>
      <c r="LI1" s="206"/>
      <c r="LJ1" s="206"/>
      <c r="LK1" s="206"/>
      <c r="LL1" s="206"/>
      <c r="LM1" s="206"/>
      <c r="LN1" s="206"/>
      <c r="LO1" s="206"/>
      <c r="LP1" s="206"/>
      <c r="LQ1" s="206"/>
      <c r="LR1" s="206"/>
      <c r="LS1" s="206" t="s">
        <v>17</v>
      </c>
      <c r="LT1" s="206"/>
      <c r="LU1" s="206"/>
      <c r="LV1" s="206"/>
      <c r="LW1" s="206"/>
      <c r="LX1" s="206"/>
      <c r="LY1" s="206"/>
      <c r="LZ1" s="206"/>
      <c r="MA1" s="206"/>
      <c r="MB1" s="206"/>
      <c r="MC1" s="206"/>
      <c r="MD1" s="206"/>
      <c r="ME1" s="206"/>
      <c r="MF1" s="206"/>
      <c r="MG1" s="206"/>
      <c r="MH1" s="206" t="s">
        <v>17</v>
      </c>
      <c r="MI1" s="206"/>
      <c r="MJ1" s="206"/>
      <c r="MK1" s="206"/>
      <c r="ML1" s="206"/>
      <c r="MM1" s="206"/>
      <c r="MN1" s="206"/>
      <c r="MO1" s="206"/>
      <c r="MP1" s="206"/>
      <c r="MQ1" s="206"/>
      <c r="MR1" s="206"/>
      <c r="MS1" s="206"/>
      <c r="MT1" s="206"/>
      <c r="MU1" s="206"/>
      <c r="MV1" s="206"/>
      <c r="MW1" s="206" t="s">
        <v>17</v>
      </c>
      <c r="MX1" s="206"/>
      <c r="MY1" s="206"/>
      <c r="MZ1" s="206"/>
      <c r="NA1" s="206"/>
      <c r="NB1" s="206"/>
      <c r="NC1" s="206"/>
      <c r="ND1" s="206"/>
      <c r="NE1" s="206"/>
      <c r="NF1" s="206"/>
      <c r="NG1" s="206"/>
      <c r="NH1" s="206"/>
      <c r="NI1" s="206"/>
      <c r="NJ1" s="206"/>
      <c r="NK1" s="206"/>
      <c r="NL1" s="206" t="s">
        <v>17</v>
      </c>
      <c r="NM1" s="206"/>
      <c r="NN1" s="206"/>
      <c r="NO1" s="206"/>
      <c r="NP1" s="206"/>
      <c r="NQ1" s="206"/>
      <c r="NR1" s="206"/>
      <c r="NS1" s="206"/>
      <c r="NT1" s="206"/>
      <c r="NU1" s="206"/>
      <c r="NV1" s="206"/>
      <c r="NW1" s="206"/>
      <c r="NX1" s="206"/>
      <c r="NY1" s="206"/>
      <c r="NZ1" s="206"/>
      <c r="OA1" s="206" t="s">
        <v>17</v>
      </c>
      <c r="OB1" s="206"/>
      <c r="OC1" s="206"/>
      <c r="OD1" s="206"/>
      <c r="OE1" s="206"/>
      <c r="OF1" s="206"/>
      <c r="OG1" s="206"/>
      <c r="OH1" s="206"/>
      <c r="OI1" s="206"/>
      <c r="OJ1" s="206"/>
      <c r="OK1" s="206"/>
      <c r="OL1" s="206"/>
      <c r="OM1" s="206"/>
      <c r="ON1" s="206"/>
      <c r="OO1" s="206"/>
      <c r="OP1" s="206" t="s">
        <v>17</v>
      </c>
      <c r="OQ1" s="206"/>
      <c r="OR1" s="206"/>
      <c r="OS1" s="206"/>
      <c r="OT1" s="206"/>
      <c r="OU1" s="206"/>
      <c r="OV1" s="206"/>
      <c r="OW1" s="206"/>
      <c r="OX1" s="206"/>
      <c r="OY1" s="206"/>
      <c r="OZ1" s="206"/>
      <c r="PA1" s="206"/>
      <c r="PB1" s="206"/>
      <c r="PC1" s="206"/>
      <c r="PD1" s="206"/>
      <c r="PE1" s="206" t="s">
        <v>17</v>
      </c>
      <c r="PF1" s="206"/>
      <c r="PG1" s="206"/>
      <c r="PH1" s="206"/>
      <c r="PI1" s="206"/>
      <c r="PJ1" s="206"/>
      <c r="PK1" s="206"/>
      <c r="PL1" s="206"/>
      <c r="PM1" s="206"/>
      <c r="PN1" s="206"/>
      <c r="PO1" s="206"/>
      <c r="PP1" s="206"/>
      <c r="PQ1" s="206"/>
      <c r="PR1" s="206"/>
      <c r="PS1" s="206"/>
      <c r="PT1" s="206" t="s">
        <v>17</v>
      </c>
      <c r="PU1" s="206"/>
      <c r="PV1" s="206"/>
      <c r="PW1" s="206"/>
      <c r="PX1" s="206"/>
      <c r="PY1" s="206"/>
      <c r="PZ1" s="206"/>
      <c r="QA1" s="206"/>
      <c r="QB1" s="206"/>
      <c r="QC1" s="206"/>
      <c r="QD1" s="206"/>
      <c r="QE1" s="206"/>
      <c r="QF1" s="206"/>
      <c r="QG1" s="206"/>
      <c r="QH1" s="206"/>
      <c r="QI1" s="206" t="s">
        <v>17</v>
      </c>
      <c r="QJ1" s="206"/>
      <c r="QK1" s="206"/>
      <c r="QL1" s="206"/>
      <c r="QM1" s="206"/>
      <c r="QN1" s="206"/>
      <c r="QO1" s="206"/>
      <c r="QP1" s="206"/>
      <c r="QQ1" s="206"/>
      <c r="QR1" s="206"/>
      <c r="QS1" s="206"/>
      <c r="QT1" s="206"/>
      <c r="QU1" s="206"/>
      <c r="QV1" s="206"/>
      <c r="QW1" s="206"/>
      <c r="QX1" s="206" t="s">
        <v>17</v>
      </c>
      <c r="QY1" s="206"/>
      <c r="QZ1" s="206"/>
      <c r="RA1" s="206"/>
      <c r="RB1" s="206"/>
      <c r="RC1" s="206"/>
      <c r="RD1" s="206"/>
      <c r="RE1" s="206"/>
      <c r="RF1" s="206"/>
      <c r="RG1" s="206"/>
      <c r="RH1" s="206"/>
      <c r="RI1" s="206"/>
      <c r="RJ1" s="206"/>
      <c r="RK1" s="206"/>
      <c r="RL1" s="206"/>
      <c r="RM1" s="206" t="s">
        <v>17</v>
      </c>
      <c r="RN1" s="206"/>
      <c r="RO1" s="206"/>
      <c r="RP1" s="206"/>
      <c r="RQ1" s="206"/>
      <c r="RR1" s="206"/>
      <c r="RS1" s="206"/>
      <c r="RT1" s="206"/>
      <c r="RU1" s="206"/>
      <c r="RV1" s="206"/>
      <c r="RW1" s="206"/>
      <c r="RX1" s="206"/>
      <c r="RY1" s="206"/>
      <c r="RZ1" s="206"/>
      <c r="SA1" s="206"/>
      <c r="SB1" s="206" t="s">
        <v>17</v>
      </c>
      <c r="SC1" s="206"/>
      <c r="SD1" s="206"/>
      <c r="SE1" s="206"/>
      <c r="SF1" s="206"/>
      <c r="SG1" s="206"/>
      <c r="SH1" s="206"/>
      <c r="SI1" s="206"/>
      <c r="SJ1" s="206"/>
      <c r="SK1" s="206"/>
      <c r="SL1" s="206"/>
      <c r="SM1" s="206"/>
      <c r="SN1" s="206"/>
      <c r="SO1" s="206"/>
      <c r="SP1" s="206"/>
      <c r="SQ1" s="206" t="s">
        <v>17</v>
      </c>
      <c r="SR1" s="206"/>
      <c r="SS1" s="206"/>
      <c r="ST1" s="206"/>
      <c r="SU1" s="206"/>
      <c r="SV1" s="206"/>
      <c r="SW1" s="206"/>
      <c r="SX1" s="206"/>
      <c r="SY1" s="206"/>
      <c r="SZ1" s="206"/>
      <c r="TA1" s="206"/>
      <c r="TB1" s="206"/>
      <c r="TC1" s="206"/>
      <c r="TD1" s="206"/>
      <c r="TE1" s="206"/>
      <c r="TF1" s="206" t="s">
        <v>17</v>
      </c>
      <c r="TG1" s="206"/>
      <c r="TH1" s="206"/>
      <c r="TI1" s="206"/>
      <c r="TJ1" s="206"/>
      <c r="TK1" s="206"/>
      <c r="TL1" s="206"/>
      <c r="TM1" s="206"/>
      <c r="TN1" s="206"/>
      <c r="TO1" s="206"/>
      <c r="TP1" s="206"/>
      <c r="TQ1" s="206"/>
      <c r="TR1" s="206"/>
      <c r="TS1" s="206"/>
      <c r="TT1" s="206"/>
      <c r="TU1" s="206" t="s">
        <v>17</v>
      </c>
      <c r="TV1" s="206"/>
      <c r="TW1" s="206"/>
      <c r="TX1" s="206"/>
      <c r="TY1" s="206"/>
      <c r="TZ1" s="206"/>
      <c r="UA1" s="206"/>
      <c r="UB1" s="206"/>
      <c r="UC1" s="206"/>
      <c r="UD1" s="206"/>
      <c r="UE1" s="206"/>
      <c r="UF1" s="206"/>
      <c r="UG1" s="206"/>
      <c r="UH1" s="206"/>
      <c r="UI1" s="206"/>
      <c r="UJ1" s="206" t="s">
        <v>17</v>
      </c>
      <c r="UK1" s="206"/>
      <c r="UL1" s="206"/>
      <c r="UM1" s="206"/>
      <c r="UN1" s="206"/>
      <c r="UO1" s="206"/>
      <c r="UP1" s="206"/>
      <c r="UQ1" s="206"/>
      <c r="UR1" s="206"/>
      <c r="US1" s="206"/>
      <c r="UT1" s="206"/>
      <c r="UU1" s="206"/>
      <c r="UV1" s="206"/>
      <c r="UW1" s="206"/>
      <c r="UX1" s="206"/>
      <c r="UY1" s="206" t="s">
        <v>17</v>
      </c>
      <c r="UZ1" s="206"/>
      <c r="VA1" s="206"/>
      <c r="VB1" s="206"/>
      <c r="VC1" s="206"/>
      <c r="VD1" s="206"/>
      <c r="VE1" s="206"/>
      <c r="VF1" s="206"/>
      <c r="VG1" s="206"/>
      <c r="VH1" s="206"/>
      <c r="VI1" s="206"/>
      <c r="VJ1" s="206"/>
      <c r="VK1" s="206"/>
      <c r="VL1" s="206"/>
      <c r="VM1" s="206"/>
      <c r="VN1" s="206" t="s">
        <v>17</v>
      </c>
      <c r="VO1" s="206"/>
      <c r="VP1" s="206"/>
      <c r="VQ1" s="206"/>
      <c r="VR1" s="206"/>
      <c r="VS1" s="206"/>
      <c r="VT1" s="206"/>
      <c r="VU1" s="206"/>
      <c r="VV1" s="206"/>
      <c r="VW1" s="206"/>
      <c r="VX1" s="206"/>
      <c r="VY1" s="206"/>
      <c r="VZ1" s="206"/>
      <c r="WA1" s="206"/>
      <c r="WB1" s="206"/>
      <c r="WC1" s="206" t="s">
        <v>17</v>
      </c>
      <c r="WD1" s="206"/>
      <c r="WE1" s="206"/>
      <c r="WF1" s="206"/>
      <c r="WG1" s="206"/>
      <c r="WH1" s="206"/>
      <c r="WI1" s="206"/>
      <c r="WJ1" s="206"/>
      <c r="WK1" s="206"/>
      <c r="WL1" s="206"/>
      <c r="WM1" s="206"/>
      <c r="WN1" s="206"/>
      <c r="WO1" s="206"/>
      <c r="WP1" s="206"/>
      <c r="WQ1" s="206"/>
      <c r="WR1" s="206" t="s">
        <v>17</v>
      </c>
      <c r="WS1" s="206"/>
      <c r="WT1" s="206"/>
      <c r="WU1" s="206"/>
      <c r="WV1" s="206"/>
      <c r="WW1" s="206"/>
      <c r="WX1" s="206"/>
      <c r="WY1" s="206"/>
      <c r="WZ1" s="206"/>
      <c r="XA1" s="206"/>
      <c r="XB1" s="206"/>
      <c r="XC1" s="206"/>
      <c r="XD1" s="206"/>
      <c r="XE1" s="206"/>
      <c r="XF1" s="206"/>
      <c r="XG1" s="206" t="s">
        <v>17</v>
      </c>
      <c r="XH1" s="206"/>
      <c r="XI1" s="206"/>
      <c r="XJ1" s="206"/>
      <c r="XK1" s="206"/>
      <c r="XL1" s="206"/>
      <c r="XM1" s="206"/>
      <c r="XN1" s="206"/>
      <c r="XO1" s="206"/>
      <c r="XP1" s="206"/>
      <c r="XQ1" s="206"/>
      <c r="XR1" s="206"/>
      <c r="XS1" s="206"/>
      <c r="XT1" s="206"/>
      <c r="XU1" s="206"/>
      <c r="XV1" s="206" t="s">
        <v>17</v>
      </c>
      <c r="XW1" s="206"/>
      <c r="XX1" s="206"/>
      <c r="XY1" s="206"/>
      <c r="XZ1" s="206"/>
      <c r="YA1" s="206"/>
      <c r="YB1" s="206"/>
      <c r="YC1" s="206"/>
      <c r="YD1" s="206"/>
      <c r="YE1" s="206"/>
      <c r="YF1" s="206"/>
      <c r="YG1" s="206"/>
      <c r="YH1" s="206"/>
      <c r="YI1" s="206"/>
      <c r="YJ1" s="206"/>
      <c r="YK1" s="199" t="s">
        <v>17</v>
      </c>
      <c r="YL1" s="199"/>
      <c r="YM1" s="199"/>
      <c r="YN1" s="199"/>
      <c r="YO1" s="199"/>
      <c r="YP1" s="199"/>
      <c r="YQ1" s="199"/>
      <c r="YR1" s="199"/>
      <c r="YS1" s="199"/>
      <c r="YT1" s="199"/>
      <c r="YU1" s="199"/>
      <c r="YV1" s="199"/>
      <c r="YW1" s="199"/>
      <c r="YX1" s="199"/>
      <c r="YY1" s="199"/>
      <c r="YZ1" s="206" t="s">
        <v>17</v>
      </c>
      <c r="ZA1" s="206"/>
      <c r="ZB1" s="206"/>
      <c r="ZC1" s="206"/>
      <c r="ZD1" s="206"/>
      <c r="ZE1" s="206"/>
      <c r="ZF1" s="206"/>
      <c r="ZG1" s="206"/>
      <c r="ZH1" s="206"/>
      <c r="ZI1" s="206"/>
      <c r="ZJ1" s="206"/>
      <c r="ZK1" s="206"/>
      <c r="ZL1" s="206"/>
      <c r="ZM1" s="206"/>
      <c r="ZN1" s="206"/>
      <c r="ZO1" s="206" t="s">
        <v>17</v>
      </c>
      <c r="ZP1" s="206"/>
      <c r="ZQ1" s="206"/>
      <c r="ZR1" s="206"/>
      <c r="ZS1" s="206"/>
      <c r="ZT1" s="206"/>
      <c r="ZU1" s="206"/>
      <c r="ZV1" s="206"/>
      <c r="ZW1" s="206"/>
      <c r="ZX1" s="206"/>
      <c r="ZY1" s="206"/>
      <c r="ZZ1" s="206"/>
      <c r="AAA1" s="206"/>
      <c r="AAB1" s="206"/>
      <c r="AAC1" s="206"/>
      <c r="AAD1" s="206" t="s">
        <v>17</v>
      </c>
      <c r="AAE1" s="206"/>
      <c r="AAF1" s="206"/>
      <c r="AAG1" s="206"/>
      <c r="AAH1" s="206"/>
      <c r="AAI1" s="206"/>
      <c r="AAJ1" s="206"/>
      <c r="AAK1" s="206"/>
      <c r="AAL1" s="206"/>
      <c r="AAM1" s="206"/>
      <c r="AAN1" s="206"/>
      <c r="AAO1" s="206"/>
      <c r="AAP1" s="206"/>
      <c r="AAQ1" s="206"/>
      <c r="AAR1" s="206"/>
      <c r="AAS1" s="199" t="s">
        <v>17</v>
      </c>
      <c r="AAT1" s="199"/>
      <c r="AAU1" s="199"/>
      <c r="AAV1" s="199"/>
      <c r="AAW1" s="199"/>
      <c r="AAX1" s="199"/>
      <c r="AAY1" s="199"/>
      <c r="AAZ1" s="199"/>
      <c r="ABA1" s="199"/>
      <c r="ABB1" s="199"/>
      <c r="ABC1" s="199"/>
      <c r="ABD1" s="199"/>
      <c r="ABE1" s="199"/>
      <c r="ABF1" s="199"/>
      <c r="ABG1" s="199"/>
      <c r="ABH1" s="206" t="s">
        <v>17</v>
      </c>
      <c r="ABI1" s="206"/>
      <c r="ABJ1" s="206"/>
      <c r="ABK1" s="206"/>
      <c r="ABL1" s="206"/>
      <c r="ABM1" s="206"/>
      <c r="ABN1" s="206"/>
      <c r="ABO1" s="206"/>
      <c r="ABP1" s="206"/>
      <c r="ABQ1" s="206"/>
      <c r="ABR1" s="206"/>
      <c r="ABS1" s="206"/>
      <c r="ABT1" s="206"/>
      <c r="ABU1" s="206"/>
      <c r="ABV1" s="206"/>
      <c r="ABW1" s="206" t="s">
        <v>17</v>
      </c>
      <c r="ABX1" s="206"/>
      <c r="ABY1" s="206"/>
      <c r="ABZ1" s="206"/>
      <c r="ACA1" s="206"/>
      <c r="ACB1" s="206"/>
      <c r="ACC1" s="206"/>
      <c r="ACD1" s="206"/>
      <c r="ACE1" s="206"/>
      <c r="ACF1" s="206"/>
      <c r="ACG1" s="206"/>
      <c r="ACH1" s="206"/>
      <c r="ACI1" s="206"/>
      <c r="ACJ1" s="206"/>
      <c r="ACK1" s="206"/>
      <c r="ACL1" s="206" t="s">
        <v>17</v>
      </c>
      <c r="ACM1" s="206"/>
      <c r="ACN1" s="206"/>
      <c r="ACO1" s="206"/>
      <c r="ACP1" s="206"/>
      <c r="ACQ1" s="206"/>
      <c r="ACR1" s="206"/>
      <c r="ACS1" s="206"/>
      <c r="ACT1" s="206"/>
      <c r="ACU1" s="206"/>
      <c r="ACV1" s="206"/>
      <c r="ACW1" s="206"/>
      <c r="ACX1" s="206"/>
      <c r="ACY1" s="206"/>
      <c r="ACZ1" s="206"/>
      <c r="ADA1" s="206" t="s">
        <v>17</v>
      </c>
      <c r="ADB1" s="206"/>
      <c r="ADC1" s="206"/>
      <c r="ADD1" s="206"/>
      <c r="ADE1" s="206"/>
      <c r="ADF1" s="206"/>
      <c r="ADG1" s="206"/>
      <c r="ADH1" s="206"/>
      <c r="ADI1" s="206"/>
      <c r="ADJ1" s="206"/>
      <c r="ADK1" s="206"/>
      <c r="ADL1" s="206"/>
      <c r="ADM1" s="206"/>
      <c r="ADN1" s="206"/>
      <c r="ADO1" s="206"/>
      <c r="ADP1" s="206" t="s">
        <v>17</v>
      </c>
      <c r="ADQ1" s="206"/>
      <c r="ADR1" s="206"/>
      <c r="ADS1" s="206"/>
      <c r="ADT1" s="206"/>
      <c r="ADU1" s="206"/>
      <c r="ADV1" s="206"/>
      <c r="ADW1" s="206"/>
      <c r="ADX1" s="206"/>
      <c r="ADY1" s="206"/>
      <c r="ADZ1" s="206"/>
      <c r="AEA1" s="206"/>
      <c r="AEB1" s="206"/>
      <c r="AEC1" s="206"/>
      <c r="AED1" s="206"/>
      <c r="AEE1" s="206" t="s">
        <v>17</v>
      </c>
      <c r="AEF1" s="206"/>
      <c r="AEG1" s="206"/>
      <c r="AEH1" s="206"/>
      <c r="AEI1" s="206"/>
      <c r="AEJ1" s="206"/>
      <c r="AEK1" s="206"/>
      <c r="AEL1" s="206"/>
      <c r="AEM1" s="206"/>
      <c r="AEN1" s="206"/>
      <c r="AEO1" s="206"/>
      <c r="AEP1" s="206"/>
      <c r="AEQ1" s="206"/>
      <c r="AER1" s="206"/>
      <c r="AES1" s="206"/>
      <c r="AET1" s="206" t="s">
        <v>17</v>
      </c>
      <c r="AEU1" s="206"/>
      <c r="AEV1" s="206"/>
      <c r="AEW1" s="206"/>
      <c r="AEX1" s="206"/>
      <c r="AEY1" s="206"/>
      <c r="AEZ1" s="206"/>
      <c r="AFA1" s="206"/>
      <c r="AFB1" s="206"/>
      <c r="AFC1" s="206"/>
      <c r="AFD1" s="206"/>
      <c r="AFE1" s="206"/>
      <c r="AFF1" s="206"/>
      <c r="AFG1" s="206"/>
      <c r="AFH1" s="206"/>
      <c r="AFI1" s="206" t="s">
        <v>17</v>
      </c>
      <c r="AFJ1" s="206"/>
      <c r="AFK1" s="206"/>
      <c r="AFL1" s="206"/>
      <c r="AFM1" s="206"/>
      <c r="AFN1" s="206"/>
      <c r="AFO1" s="206"/>
      <c r="AFP1" s="206"/>
      <c r="AFQ1" s="206"/>
      <c r="AFR1" s="206"/>
      <c r="AFS1" s="206"/>
      <c r="AFT1" s="206"/>
      <c r="AFU1" s="206"/>
      <c r="AFV1" s="206"/>
      <c r="AFW1" s="206"/>
      <c r="AFX1" s="206" t="s">
        <v>17</v>
      </c>
      <c r="AFY1" s="206"/>
      <c r="AFZ1" s="206"/>
      <c r="AGA1" s="206"/>
      <c r="AGB1" s="206"/>
      <c r="AGC1" s="206"/>
      <c r="AGD1" s="206"/>
      <c r="AGE1" s="206"/>
      <c r="AGF1" s="206"/>
      <c r="AGG1" s="206"/>
      <c r="AGH1" s="206"/>
      <c r="AGI1" s="206"/>
      <c r="AGJ1" s="206"/>
      <c r="AGK1" s="206"/>
      <c r="AGL1" s="206"/>
      <c r="AGM1" s="206" t="s">
        <v>17</v>
      </c>
      <c r="AGN1" s="206"/>
      <c r="AGO1" s="206"/>
      <c r="AGP1" s="206"/>
      <c r="AGQ1" s="206"/>
      <c r="AGR1" s="206"/>
      <c r="AGS1" s="206"/>
      <c r="AGT1" s="206"/>
      <c r="AGU1" s="206"/>
      <c r="AGV1" s="206"/>
      <c r="AGW1" s="206"/>
      <c r="AGX1" s="206"/>
      <c r="AGY1" s="206"/>
      <c r="AGZ1" s="206"/>
      <c r="AHA1" s="206"/>
      <c r="AHB1" s="206" t="s">
        <v>17</v>
      </c>
      <c r="AHC1" s="206"/>
      <c r="AHD1" s="206"/>
      <c r="AHE1" s="206"/>
      <c r="AHF1" s="206"/>
      <c r="AHG1" s="206"/>
      <c r="AHH1" s="206"/>
      <c r="AHI1" s="206"/>
      <c r="AHJ1" s="206"/>
      <c r="AHK1" s="206"/>
      <c r="AHL1" s="206"/>
      <c r="AHM1" s="206"/>
      <c r="AHN1" s="206"/>
      <c r="AHO1" s="206"/>
      <c r="AHP1" s="206"/>
      <c r="AHQ1" s="206" t="s">
        <v>17</v>
      </c>
      <c r="AHR1" s="206"/>
      <c r="AHS1" s="206"/>
      <c r="AHT1" s="206"/>
      <c r="AHU1" s="206"/>
      <c r="AHV1" s="206"/>
      <c r="AHW1" s="206"/>
      <c r="AHX1" s="206"/>
      <c r="AHY1" s="206"/>
      <c r="AHZ1" s="206"/>
      <c r="AIA1" s="206"/>
      <c r="AIB1" s="206"/>
      <c r="AIC1" s="206"/>
      <c r="AID1" s="206"/>
      <c r="AIE1" s="206"/>
      <c r="AIF1" s="206" t="s">
        <v>17</v>
      </c>
      <c r="AIG1" s="206"/>
      <c r="AIH1" s="206"/>
      <c r="AII1" s="206"/>
      <c r="AIJ1" s="206"/>
      <c r="AIK1" s="206"/>
      <c r="AIL1" s="206"/>
      <c r="AIM1" s="206"/>
      <c r="AIN1" s="206"/>
      <c r="AIO1" s="206"/>
      <c r="AIP1" s="206"/>
      <c r="AIQ1" s="206"/>
      <c r="AIR1" s="206"/>
      <c r="AIS1" s="206"/>
      <c r="AIT1" s="206"/>
      <c r="AIU1" s="206" t="s">
        <v>17</v>
      </c>
      <c r="AIV1" s="206"/>
      <c r="AIW1" s="206"/>
      <c r="AIX1" s="206"/>
      <c r="AIY1" s="206"/>
      <c r="AIZ1" s="206"/>
      <c r="AJA1" s="206"/>
      <c r="AJB1" s="206"/>
      <c r="AJC1" s="206"/>
      <c r="AJD1" s="206"/>
      <c r="AJE1" s="206"/>
      <c r="AJF1" s="206"/>
      <c r="AJG1" s="206"/>
      <c r="AJH1" s="206"/>
      <c r="AJI1" s="206"/>
      <c r="AJJ1" s="206" t="s">
        <v>17</v>
      </c>
      <c r="AJK1" s="206"/>
      <c r="AJL1" s="206"/>
      <c r="AJM1" s="206"/>
      <c r="AJN1" s="206"/>
      <c r="AJO1" s="206"/>
      <c r="AJP1" s="206"/>
      <c r="AJQ1" s="206"/>
      <c r="AJR1" s="206"/>
      <c r="AJS1" s="206"/>
      <c r="AJT1" s="206"/>
      <c r="AJU1" s="206"/>
      <c r="AJV1" s="206"/>
      <c r="AJW1" s="206"/>
      <c r="AJX1" s="206"/>
      <c r="AJY1" s="206" t="s">
        <v>17</v>
      </c>
      <c r="AJZ1" s="206"/>
      <c r="AKA1" s="206"/>
      <c r="AKB1" s="206"/>
      <c r="AKC1" s="206"/>
      <c r="AKD1" s="206"/>
      <c r="AKE1" s="206"/>
      <c r="AKF1" s="206"/>
      <c r="AKG1" s="206"/>
      <c r="AKH1" s="206"/>
      <c r="AKI1" s="206"/>
      <c r="AKJ1" s="206"/>
      <c r="AKK1" s="206"/>
      <c r="AKL1" s="206"/>
      <c r="AKM1" s="206"/>
      <c r="AKN1" s="206" t="s">
        <v>17</v>
      </c>
      <c r="AKO1" s="206"/>
      <c r="AKP1" s="206"/>
      <c r="AKQ1" s="206"/>
      <c r="AKR1" s="206"/>
      <c r="AKS1" s="206"/>
      <c r="AKT1" s="206"/>
      <c r="AKU1" s="206"/>
      <c r="AKV1" s="206"/>
      <c r="AKW1" s="206"/>
      <c r="AKX1" s="206"/>
      <c r="AKY1" s="206"/>
      <c r="AKZ1" s="206"/>
      <c r="ALA1" s="206"/>
      <c r="ALB1" s="206"/>
      <c r="ALC1" s="206" t="s">
        <v>17</v>
      </c>
      <c r="ALD1" s="206"/>
      <c r="ALE1" s="206"/>
      <c r="ALF1" s="206"/>
      <c r="ALG1" s="206"/>
      <c r="ALH1" s="206"/>
      <c r="ALI1" s="206"/>
      <c r="ALJ1" s="206"/>
      <c r="ALK1" s="206"/>
      <c r="ALL1" s="206"/>
      <c r="ALM1" s="206"/>
      <c r="ALN1" s="206"/>
      <c r="ALO1" s="206"/>
      <c r="ALP1" s="206"/>
      <c r="ALQ1" s="206"/>
      <c r="ALR1" s="206" t="s">
        <v>17</v>
      </c>
      <c r="ALS1" s="206"/>
      <c r="ALT1" s="206"/>
      <c r="ALU1" s="206"/>
      <c r="ALV1" s="206"/>
      <c r="ALW1" s="206"/>
      <c r="ALX1" s="206"/>
      <c r="ALY1" s="206"/>
      <c r="ALZ1" s="206"/>
      <c r="AMA1" s="206"/>
      <c r="AMB1" s="206"/>
      <c r="AMC1" s="206"/>
      <c r="AMD1" s="206"/>
      <c r="AME1" s="206"/>
      <c r="AMF1" s="206"/>
      <c r="AMG1" s="206" t="s">
        <v>17</v>
      </c>
      <c r="AMH1" s="206"/>
      <c r="AMI1" s="206"/>
      <c r="AMJ1" s="206"/>
      <c r="AMK1" s="206"/>
      <c r="AML1" s="206"/>
      <c r="AMM1" s="206"/>
      <c r="AMN1" s="206"/>
      <c r="AMO1" s="206"/>
      <c r="AMP1" s="206"/>
      <c r="AMQ1" s="206"/>
      <c r="AMR1" s="206"/>
      <c r="AMS1" s="206"/>
      <c r="AMT1" s="206"/>
      <c r="AMU1" s="206"/>
      <c r="AMV1" s="206" t="s">
        <v>17</v>
      </c>
      <c r="AMW1" s="206"/>
      <c r="AMX1" s="206"/>
      <c r="AMY1" s="206"/>
      <c r="AMZ1" s="206"/>
      <c r="ANA1" s="206"/>
      <c r="ANB1" s="206"/>
      <c r="ANC1" s="206"/>
      <c r="AND1" s="206"/>
      <c r="ANE1" s="206"/>
      <c r="ANF1" s="206"/>
      <c r="ANG1" s="206"/>
      <c r="ANH1" s="206"/>
      <c r="ANI1" s="206"/>
      <c r="ANJ1" s="206"/>
      <c r="ANK1" s="206" t="s">
        <v>17</v>
      </c>
      <c r="ANL1" s="206"/>
      <c r="ANM1" s="206"/>
      <c r="ANN1" s="206"/>
      <c r="ANO1" s="206"/>
      <c r="ANP1" s="206"/>
      <c r="ANQ1" s="206"/>
      <c r="ANR1" s="206"/>
      <c r="ANS1" s="206"/>
      <c r="ANT1" s="206"/>
      <c r="ANU1" s="206"/>
      <c r="ANV1" s="206"/>
      <c r="ANW1" s="206"/>
      <c r="ANX1" s="206"/>
      <c r="ANY1" s="206"/>
      <c r="ANZ1" s="206" t="s">
        <v>17</v>
      </c>
      <c r="AOA1" s="206"/>
      <c r="AOB1" s="206"/>
      <c r="AOC1" s="206"/>
      <c r="AOD1" s="206"/>
      <c r="AOE1" s="206"/>
      <c r="AOF1" s="206"/>
      <c r="AOG1" s="206"/>
      <c r="AOH1" s="206"/>
      <c r="AOI1" s="206"/>
      <c r="AOJ1" s="206"/>
      <c r="AOK1" s="206"/>
      <c r="AOL1" s="206"/>
      <c r="AOM1" s="206"/>
      <c r="AON1" s="206"/>
      <c r="AOO1" s="206" t="s">
        <v>17</v>
      </c>
      <c r="AOP1" s="206"/>
      <c r="AOQ1" s="206"/>
      <c r="AOR1" s="206"/>
      <c r="AOS1" s="206"/>
      <c r="AOT1" s="206"/>
      <c r="AOU1" s="206"/>
      <c r="AOV1" s="206"/>
      <c r="AOW1" s="206"/>
      <c r="AOX1" s="206"/>
      <c r="AOY1" s="206"/>
      <c r="AOZ1" s="206"/>
      <c r="APA1" s="206"/>
      <c r="APB1" s="206"/>
      <c r="APC1" s="206"/>
      <c r="APD1" s="206" t="s">
        <v>17</v>
      </c>
      <c r="APE1" s="206"/>
      <c r="APF1" s="206"/>
      <c r="APG1" s="206"/>
      <c r="APH1" s="206"/>
      <c r="API1" s="206"/>
      <c r="APJ1" s="206"/>
      <c r="APK1" s="206"/>
      <c r="APL1" s="206"/>
      <c r="APM1" s="206"/>
      <c r="APN1" s="206"/>
      <c r="APO1" s="206"/>
      <c r="APP1" s="206"/>
      <c r="APQ1" s="206"/>
      <c r="APR1" s="206"/>
      <c r="APS1" s="206" t="s">
        <v>17</v>
      </c>
      <c r="APT1" s="206"/>
      <c r="APU1" s="206"/>
      <c r="APV1" s="206"/>
      <c r="APW1" s="206"/>
      <c r="APX1" s="206"/>
      <c r="APY1" s="206"/>
      <c r="APZ1" s="206"/>
      <c r="AQA1" s="206"/>
      <c r="AQB1" s="206"/>
      <c r="AQC1" s="206"/>
      <c r="AQD1" s="206"/>
      <c r="AQE1" s="206"/>
      <c r="AQF1" s="206"/>
      <c r="AQG1" s="206"/>
      <c r="AQH1" s="206" t="s">
        <v>17</v>
      </c>
      <c r="AQI1" s="206"/>
      <c r="AQJ1" s="206"/>
      <c r="AQK1" s="206"/>
      <c r="AQL1" s="206"/>
      <c r="AQM1" s="206"/>
      <c r="AQN1" s="206"/>
      <c r="AQO1" s="206"/>
      <c r="AQP1" s="206"/>
      <c r="AQQ1" s="206"/>
      <c r="AQR1" s="206"/>
      <c r="AQS1" s="206"/>
      <c r="AQT1" s="206"/>
      <c r="AQU1" s="206"/>
      <c r="AQV1" s="206"/>
      <c r="AQW1" s="206" t="s">
        <v>17</v>
      </c>
      <c r="AQX1" s="206"/>
      <c r="AQY1" s="206"/>
      <c r="AQZ1" s="206"/>
      <c r="ARA1" s="206"/>
      <c r="ARB1" s="206"/>
      <c r="ARC1" s="206"/>
      <c r="ARD1" s="206"/>
      <c r="ARE1" s="206"/>
      <c r="ARF1" s="206"/>
      <c r="ARG1" s="206"/>
      <c r="ARH1" s="206"/>
      <c r="ARI1" s="206"/>
      <c r="ARJ1" s="206"/>
      <c r="ARK1" s="206"/>
      <c r="ARL1" s="206" t="s">
        <v>17</v>
      </c>
      <c r="ARM1" s="206"/>
      <c r="ARN1" s="206"/>
      <c r="ARO1" s="206"/>
      <c r="ARP1" s="206"/>
      <c r="ARQ1" s="206"/>
      <c r="ARR1" s="206"/>
      <c r="ARS1" s="206"/>
      <c r="ART1" s="206"/>
      <c r="ARU1" s="206"/>
      <c r="ARV1" s="206"/>
      <c r="ARW1" s="206"/>
      <c r="ARX1" s="206"/>
      <c r="ARY1" s="206"/>
      <c r="ARZ1" s="206"/>
      <c r="ASA1" s="206" t="s">
        <v>17</v>
      </c>
      <c r="ASB1" s="206"/>
      <c r="ASC1" s="206"/>
      <c r="ASD1" s="206"/>
      <c r="ASE1" s="206"/>
      <c r="ASF1" s="206"/>
      <c r="ASG1" s="206"/>
      <c r="ASH1" s="206"/>
      <c r="ASI1" s="206"/>
      <c r="ASJ1" s="206"/>
      <c r="ASK1" s="206"/>
      <c r="ASL1" s="206"/>
      <c r="ASM1" s="206"/>
      <c r="ASN1" s="206"/>
      <c r="ASO1" s="206"/>
      <c r="ASP1" s="206" t="s">
        <v>17</v>
      </c>
      <c r="ASQ1" s="206"/>
      <c r="ASR1" s="206"/>
      <c r="ASS1" s="206"/>
      <c r="AST1" s="206"/>
      <c r="ASU1" s="206"/>
      <c r="ASV1" s="206"/>
      <c r="ASW1" s="206"/>
      <c r="ASX1" s="206"/>
      <c r="ASY1" s="206"/>
      <c r="ASZ1" s="206"/>
      <c r="ATA1" s="206"/>
      <c r="ATB1" s="206"/>
      <c r="ATC1" s="206"/>
      <c r="ATD1" s="206"/>
      <c r="ATE1" s="206" t="s">
        <v>17</v>
      </c>
      <c r="ATF1" s="206"/>
      <c r="ATG1" s="206"/>
      <c r="ATH1" s="206"/>
      <c r="ATI1" s="206"/>
      <c r="ATJ1" s="206"/>
      <c r="ATK1" s="206"/>
      <c r="ATL1" s="206"/>
      <c r="ATM1" s="206"/>
      <c r="ATN1" s="206"/>
      <c r="ATO1" s="206"/>
      <c r="ATP1" s="206"/>
      <c r="ATQ1" s="206"/>
      <c r="ATR1" s="206"/>
      <c r="ATS1" s="206"/>
      <c r="ATT1" s="206" t="s">
        <v>17</v>
      </c>
      <c r="ATU1" s="206"/>
      <c r="ATV1" s="206"/>
      <c r="ATW1" s="206"/>
      <c r="ATX1" s="206"/>
      <c r="ATY1" s="206"/>
      <c r="ATZ1" s="206"/>
      <c r="AUA1" s="206"/>
      <c r="AUB1" s="206"/>
      <c r="AUC1" s="206"/>
      <c r="AUD1" s="206"/>
      <c r="AUE1" s="206"/>
      <c r="AUF1" s="206"/>
      <c r="AUG1" s="206"/>
      <c r="AUH1" s="206"/>
      <c r="AUI1" s="206" t="s">
        <v>17</v>
      </c>
      <c r="AUJ1" s="206"/>
      <c r="AUK1" s="206"/>
      <c r="AUL1" s="206"/>
      <c r="AUM1" s="206"/>
      <c r="AUN1" s="206"/>
      <c r="AUO1" s="206"/>
      <c r="AUP1" s="206"/>
      <c r="AUQ1" s="206"/>
      <c r="AUR1" s="206"/>
      <c r="AUS1" s="206"/>
      <c r="AUT1" s="206"/>
      <c r="AUU1" s="206"/>
      <c r="AUV1" s="206"/>
      <c r="AUW1" s="206"/>
      <c r="AUX1" s="206" t="s">
        <v>17</v>
      </c>
      <c r="AUY1" s="206"/>
      <c r="AUZ1" s="206"/>
      <c r="AVA1" s="206"/>
      <c r="AVB1" s="206"/>
      <c r="AVC1" s="206"/>
      <c r="AVD1" s="206"/>
      <c r="AVE1" s="206"/>
      <c r="AVF1" s="206"/>
      <c r="AVG1" s="206"/>
      <c r="AVH1" s="206"/>
      <c r="AVI1" s="206"/>
      <c r="AVJ1" s="206"/>
      <c r="AVK1" s="206"/>
      <c r="AVL1" s="206"/>
      <c r="AVM1" s="206" t="s">
        <v>17</v>
      </c>
      <c r="AVN1" s="206"/>
      <c r="AVO1" s="206"/>
      <c r="AVP1" s="206"/>
      <c r="AVQ1" s="206"/>
      <c r="AVR1" s="206"/>
      <c r="AVS1" s="206"/>
      <c r="AVT1" s="206"/>
      <c r="AVU1" s="206"/>
      <c r="AVV1" s="206"/>
      <c r="AVW1" s="206"/>
      <c r="AVX1" s="206"/>
      <c r="AVY1" s="206"/>
      <c r="AVZ1" s="206"/>
      <c r="AWA1" s="206"/>
      <c r="AWB1" s="206" t="s">
        <v>17</v>
      </c>
      <c r="AWC1" s="206"/>
      <c r="AWD1" s="206"/>
      <c r="AWE1" s="206"/>
      <c r="AWF1" s="206"/>
      <c r="AWG1" s="206"/>
      <c r="AWH1" s="206"/>
      <c r="AWI1" s="206"/>
      <c r="AWJ1" s="206"/>
      <c r="AWK1" s="206"/>
      <c r="AWL1" s="206"/>
      <c r="AWM1" s="206"/>
      <c r="AWN1" s="206"/>
      <c r="AWO1" s="206"/>
      <c r="AWP1" s="206"/>
      <c r="AWQ1" s="206" t="s">
        <v>17</v>
      </c>
      <c r="AWR1" s="206"/>
      <c r="AWS1" s="206"/>
      <c r="AWT1" s="206"/>
      <c r="AWU1" s="206"/>
      <c r="AWV1" s="206"/>
      <c r="AWW1" s="206"/>
      <c r="AWX1" s="206"/>
      <c r="AWY1" s="206"/>
      <c r="AWZ1" s="206"/>
      <c r="AXA1" s="206"/>
      <c r="AXB1" s="206"/>
      <c r="AXC1" s="206"/>
      <c r="AXD1" s="206"/>
      <c r="AXE1" s="206"/>
      <c r="AXF1" s="206" t="s">
        <v>17</v>
      </c>
      <c r="AXG1" s="206"/>
      <c r="AXH1" s="206"/>
      <c r="AXI1" s="206"/>
      <c r="AXJ1" s="206"/>
      <c r="AXK1" s="206"/>
      <c r="AXL1" s="206"/>
      <c r="AXM1" s="206"/>
      <c r="AXN1" s="206"/>
      <c r="AXO1" s="206"/>
      <c r="AXP1" s="206"/>
      <c r="AXQ1" s="206"/>
      <c r="AXR1" s="206"/>
      <c r="AXS1" s="206"/>
      <c r="AXT1" s="206"/>
      <c r="AXU1" s="206" t="s">
        <v>17</v>
      </c>
      <c r="AXV1" s="206"/>
      <c r="AXW1" s="206"/>
      <c r="AXX1" s="206"/>
      <c r="AXY1" s="206"/>
      <c r="AXZ1" s="206"/>
      <c r="AYA1" s="206"/>
      <c r="AYB1" s="206"/>
      <c r="AYC1" s="206"/>
      <c r="AYD1" s="206"/>
      <c r="AYE1" s="206"/>
      <c r="AYF1" s="206"/>
      <c r="AYG1" s="206"/>
      <c r="AYH1" s="206"/>
      <c r="AYI1" s="206"/>
      <c r="AYJ1" s="206" t="s">
        <v>17</v>
      </c>
      <c r="AYK1" s="206"/>
      <c r="AYL1" s="206"/>
      <c r="AYM1" s="206"/>
      <c r="AYN1" s="206"/>
      <c r="AYO1" s="206"/>
      <c r="AYP1" s="206"/>
      <c r="AYQ1" s="206"/>
      <c r="AYR1" s="206"/>
      <c r="AYS1" s="206"/>
      <c r="AYT1" s="206"/>
      <c r="AYU1" s="206"/>
      <c r="AYV1" s="206"/>
      <c r="AYW1" s="206"/>
      <c r="AYX1" s="206"/>
      <c r="AYY1" s="206" t="s">
        <v>17</v>
      </c>
      <c r="AYZ1" s="206"/>
      <c r="AZA1" s="206"/>
      <c r="AZB1" s="206"/>
      <c r="AZC1" s="206"/>
      <c r="AZD1" s="206"/>
      <c r="AZE1" s="206"/>
      <c r="AZF1" s="206"/>
      <c r="AZG1" s="206"/>
      <c r="AZH1" s="206"/>
      <c r="AZI1" s="206"/>
      <c r="AZJ1" s="206"/>
      <c r="AZK1" s="206"/>
      <c r="AZL1" s="206"/>
      <c r="AZM1" s="206"/>
      <c r="AZN1" s="206" t="s">
        <v>17</v>
      </c>
      <c r="AZO1" s="206"/>
      <c r="AZP1" s="206"/>
      <c r="AZQ1" s="206"/>
      <c r="AZR1" s="206"/>
      <c r="AZS1" s="206"/>
      <c r="AZT1" s="206"/>
      <c r="AZU1" s="206"/>
      <c r="AZV1" s="206"/>
      <c r="AZW1" s="206"/>
      <c r="AZX1" s="206"/>
      <c r="AZY1" s="206"/>
      <c r="AZZ1" s="206"/>
      <c r="BAA1" s="206"/>
      <c r="BAB1" s="206"/>
      <c r="BAC1" s="206" t="s">
        <v>17</v>
      </c>
      <c r="BAD1" s="206"/>
      <c r="BAE1" s="206"/>
      <c r="BAF1" s="206"/>
      <c r="BAG1" s="206"/>
      <c r="BAH1" s="206"/>
      <c r="BAI1" s="206"/>
      <c r="BAJ1" s="206"/>
      <c r="BAK1" s="206"/>
      <c r="BAL1" s="206"/>
      <c r="BAM1" s="206"/>
      <c r="BAN1" s="206"/>
      <c r="BAO1" s="206"/>
      <c r="BAP1" s="206"/>
      <c r="BAQ1" s="206"/>
      <c r="BAR1" s="206" t="s">
        <v>17</v>
      </c>
      <c r="BAS1" s="206"/>
      <c r="BAT1" s="206"/>
      <c r="BAU1" s="206"/>
      <c r="BAV1" s="206"/>
      <c r="BAW1" s="206"/>
      <c r="BAX1" s="206"/>
      <c r="BAY1" s="206"/>
      <c r="BAZ1" s="206"/>
      <c r="BBA1" s="206"/>
      <c r="BBB1" s="206"/>
      <c r="BBC1" s="206"/>
      <c r="BBD1" s="206"/>
      <c r="BBE1" s="206"/>
      <c r="BBF1" s="206"/>
      <c r="BBG1" s="206" t="s">
        <v>17</v>
      </c>
      <c r="BBH1" s="206"/>
      <c r="BBI1" s="206"/>
      <c r="BBJ1" s="206"/>
      <c r="BBK1" s="206"/>
      <c r="BBL1" s="206"/>
      <c r="BBM1" s="206"/>
      <c r="BBN1" s="206"/>
      <c r="BBO1" s="206"/>
      <c r="BBP1" s="206"/>
      <c r="BBQ1" s="206"/>
      <c r="BBR1" s="206"/>
      <c r="BBS1" s="206"/>
      <c r="BBT1" s="206"/>
      <c r="BBU1" s="206"/>
      <c r="BBV1" s="206" t="s">
        <v>17</v>
      </c>
      <c r="BBW1" s="206"/>
      <c r="BBX1" s="206"/>
      <c r="BBY1" s="206"/>
      <c r="BBZ1" s="206"/>
      <c r="BCA1" s="206"/>
      <c r="BCB1" s="206"/>
      <c r="BCC1" s="206"/>
      <c r="BCD1" s="206"/>
      <c r="BCE1" s="206"/>
      <c r="BCF1" s="206"/>
      <c r="BCG1" s="206"/>
      <c r="BCH1" s="206"/>
      <c r="BCI1" s="206"/>
      <c r="BCJ1" s="206"/>
      <c r="BCK1" s="206" t="s">
        <v>17</v>
      </c>
      <c r="BCL1" s="206"/>
      <c r="BCM1" s="206"/>
      <c r="BCN1" s="206"/>
      <c r="BCO1" s="206"/>
      <c r="BCP1" s="206"/>
      <c r="BCQ1" s="206"/>
      <c r="BCR1" s="206"/>
      <c r="BCS1" s="206"/>
      <c r="BCT1" s="206"/>
      <c r="BCU1" s="206"/>
      <c r="BCV1" s="206"/>
      <c r="BCW1" s="206"/>
      <c r="BCX1" s="206"/>
      <c r="BCY1" s="206"/>
      <c r="BCZ1" s="206" t="s">
        <v>17</v>
      </c>
      <c r="BDA1" s="206"/>
      <c r="BDB1" s="206"/>
      <c r="BDC1" s="206"/>
      <c r="BDD1" s="206"/>
      <c r="BDE1" s="206"/>
      <c r="BDF1" s="206"/>
      <c r="BDG1" s="206"/>
      <c r="BDH1" s="206"/>
      <c r="BDI1" s="206"/>
      <c r="BDJ1" s="206"/>
      <c r="BDK1" s="206"/>
      <c r="BDL1" s="206"/>
      <c r="BDM1" s="206"/>
      <c r="BDN1" s="206"/>
      <c r="BDO1" s="206" t="s">
        <v>17</v>
      </c>
      <c r="BDP1" s="206"/>
      <c r="BDQ1" s="206"/>
      <c r="BDR1" s="206"/>
      <c r="BDS1" s="206"/>
      <c r="BDT1" s="206"/>
      <c r="BDU1" s="206"/>
      <c r="BDV1" s="206"/>
      <c r="BDW1" s="206"/>
      <c r="BDX1" s="206"/>
      <c r="BDY1" s="206"/>
      <c r="BDZ1" s="206"/>
      <c r="BEA1" s="206"/>
      <c r="BEB1" s="206"/>
      <c r="BEC1" s="206"/>
      <c r="BED1" s="206" t="s">
        <v>17</v>
      </c>
      <c r="BEE1" s="206"/>
      <c r="BEF1" s="206"/>
      <c r="BEG1" s="206"/>
      <c r="BEH1" s="206"/>
      <c r="BEI1" s="206"/>
      <c r="BEJ1" s="206"/>
      <c r="BEK1" s="206"/>
      <c r="BEL1" s="206"/>
      <c r="BEM1" s="206"/>
      <c r="BEN1" s="206"/>
      <c r="BEO1" s="206"/>
      <c r="BEP1" s="206"/>
      <c r="BEQ1" s="206"/>
      <c r="BER1" s="206"/>
      <c r="BES1" s="206" t="s">
        <v>17</v>
      </c>
      <c r="BET1" s="206"/>
      <c r="BEU1" s="206"/>
      <c r="BEV1" s="206"/>
      <c r="BEW1" s="206"/>
      <c r="BEX1" s="206"/>
      <c r="BEY1" s="206"/>
      <c r="BEZ1" s="206"/>
      <c r="BFA1" s="206"/>
      <c r="BFB1" s="206"/>
      <c r="BFC1" s="206"/>
      <c r="BFD1" s="206"/>
      <c r="BFE1" s="206"/>
      <c r="BFF1" s="206"/>
      <c r="BFG1" s="206"/>
      <c r="BFH1" s="206" t="s">
        <v>17</v>
      </c>
      <c r="BFI1" s="206"/>
      <c r="BFJ1" s="206"/>
      <c r="BFK1" s="206"/>
      <c r="BFL1" s="206"/>
      <c r="BFM1" s="206"/>
      <c r="BFN1" s="206"/>
      <c r="BFO1" s="206"/>
      <c r="BFP1" s="206"/>
      <c r="BFQ1" s="206"/>
      <c r="BFR1" s="206"/>
      <c r="BFS1" s="206"/>
      <c r="BFT1" s="206"/>
      <c r="BFU1" s="206"/>
      <c r="BFV1" s="206"/>
      <c r="BFW1" s="206" t="s">
        <v>17</v>
      </c>
      <c r="BFX1" s="206"/>
      <c r="BFY1" s="206"/>
      <c r="BFZ1" s="206"/>
      <c r="BGA1" s="206"/>
      <c r="BGB1" s="206"/>
      <c r="BGC1" s="206"/>
      <c r="BGD1" s="206"/>
      <c r="BGE1" s="206"/>
      <c r="BGF1" s="206"/>
      <c r="BGG1" s="206"/>
      <c r="BGH1" s="206"/>
      <c r="BGI1" s="206"/>
      <c r="BGJ1" s="206"/>
      <c r="BGK1" s="206"/>
      <c r="BGL1" s="206" t="s">
        <v>17</v>
      </c>
      <c r="BGM1" s="206"/>
      <c r="BGN1" s="206"/>
      <c r="BGO1" s="206"/>
      <c r="BGP1" s="206"/>
      <c r="BGQ1" s="206"/>
      <c r="BGR1" s="206"/>
      <c r="BGS1" s="206"/>
      <c r="BGT1" s="206"/>
      <c r="BGU1" s="206"/>
      <c r="BGV1" s="206"/>
      <c r="BGW1" s="206"/>
      <c r="BGX1" s="206"/>
      <c r="BGY1" s="206"/>
      <c r="BGZ1" s="206"/>
      <c r="BHA1" s="206" t="s">
        <v>17</v>
      </c>
      <c r="BHB1" s="206"/>
      <c r="BHC1" s="206"/>
      <c r="BHD1" s="206"/>
      <c r="BHE1" s="206"/>
      <c r="BHF1" s="206"/>
      <c r="BHG1" s="206"/>
      <c r="BHH1" s="206"/>
      <c r="BHI1" s="206"/>
      <c r="BHJ1" s="206"/>
      <c r="BHK1" s="206"/>
      <c r="BHL1" s="206"/>
      <c r="BHM1" s="206"/>
      <c r="BHN1" s="206"/>
      <c r="BHO1" s="206"/>
      <c r="BHP1" s="206" t="s">
        <v>17</v>
      </c>
      <c r="BHQ1" s="206"/>
      <c r="BHR1" s="206"/>
      <c r="BHS1" s="206"/>
      <c r="BHT1" s="206"/>
      <c r="BHU1" s="206"/>
      <c r="BHV1" s="206"/>
      <c r="BHW1" s="206"/>
      <c r="BHX1" s="206"/>
      <c r="BHY1" s="206"/>
      <c r="BHZ1" s="206"/>
      <c r="BIA1" s="206"/>
      <c r="BIB1" s="206"/>
      <c r="BIC1" s="206"/>
      <c r="BID1" s="206"/>
      <c r="BIE1" s="206" t="s">
        <v>17</v>
      </c>
      <c r="BIF1" s="206"/>
      <c r="BIG1" s="206"/>
      <c r="BIH1" s="206"/>
      <c r="BII1" s="206"/>
      <c r="BIJ1" s="206"/>
      <c r="BIK1" s="206"/>
      <c r="BIL1" s="206"/>
      <c r="BIM1" s="206"/>
      <c r="BIN1" s="206"/>
      <c r="BIO1" s="206"/>
      <c r="BIP1" s="206"/>
      <c r="BIQ1" s="206"/>
      <c r="BIR1" s="206"/>
      <c r="BIS1" s="206"/>
      <c r="BIT1" s="206" t="s">
        <v>17</v>
      </c>
      <c r="BIU1" s="206"/>
      <c r="BIV1" s="206"/>
      <c r="BIW1" s="206"/>
      <c r="BIX1" s="206"/>
      <c r="BIY1" s="206"/>
      <c r="BIZ1" s="206"/>
      <c r="BJA1" s="206"/>
      <c r="BJB1" s="206"/>
      <c r="BJC1" s="206"/>
      <c r="BJD1" s="206"/>
      <c r="BJE1" s="206"/>
      <c r="BJF1" s="206"/>
      <c r="BJG1" s="206"/>
      <c r="BJH1" s="206"/>
      <c r="BJI1" s="206" t="s">
        <v>17</v>
      </c>
      <c r="BJJ1" s="206"/>
      <c r="BJK1" s="206"/>
      <c r="BJL1" s="206"/>
      <c r="BJM1" s="206"/>
      <c r="BJN1" s="206"/>
      <c r="BJO1" s="206"/>
      <c r="BJP1" s="206"/>
      <c r="BJQ1" s="206"/>
      <c r="BJR1" s="206"/>
      <c r="BJS1" s="206"/>
      <c r="BJT1" s="206"/>
      <c r="BJU1" s="206"/>
      <c r="BJV1" s="206"/>
      <c r="BJW1" s="206"/>
      <c r="BJX1" s="206" t="s">
        <v>17</v>
      </c>
      <c r="BJY1" s="206"/>
      <c r="BJZ1" s="206"/>
      <c r="BKA1" s="206"/>
      <c r="BKB1" s="206"/>
      <c r="BKC1" s="206"/>
      <c r="BKD1" s="206"/>
      <c r="BKE1" s="206"/>
      <c r="BKF1" s="206"/>
      <c r="BKG1" s="206"/>
      <c r="BKH1" s="206"/>
      <c r="BKI1" s="206"/>
      <c r="BKJ1" s="206"/>
      <c r="BKK1" s="206"/>
      <c r="BKL1" s="206"/>
      <c r="BKM1" s="206" t="s">
        <v>17</v>
      </c>
      <c r="BKN1" s="206"/>
      <c r="BKO1" s="206"/>
      <c r="BKP1" s="206"/>
      <c r="BKQ1" s="206"/>
      <c r="BKR1" s="206"/>
      <c r="BKS1" s="206"/>
      <c r="BKT1" s="206"/>
      <c r="BKU1" s="206"/>
      <c r="BKV1" s="206"/>
      <c r="BKW1" s="206"/>
      <c r="BKX1" s="206"/>
      <c r="BKY1" s="206"/>
      <c r="BKZ1" s="206"/>
      <c r="BLA1" s="206"/>
      <c r="BLB1" s="206" t="s">
        <v>17</v>
      </c>
      <c r="BLC1" s="206"/>
      <c r="BLD1" s="206"/>
      <c r="BLE1" s="206"/>
      <c r="BLF1" s="206"/>
      <c r="BLG1" s="206"/>
      <c r="BLH1" s="206"/>
      <c r="BLI1" s="206"/>
      <c r="BLJ1" s="206"/>
      <c r="BLK1" s="206"/>
      <c r="BLL1" s="206"/>
      <c r="BLM1" s="206"/>
      <c r="BLN1" s="206"/>
      <c r="BLO1" s="206"/>
      <c r="BLP1" s="206"/>
      <c r="BLQ1" s="206" t="s">
        <v>17</v>
      </c>
      <c r="BLR1" s="206"/>
      <c r="BLS1" s="206"/>
      <c r="BLT1" s="206"/>
      <c r="BLU1" s="206"/>
      <c r="BLV1" s="206"/>
      <c r="BLW1" s="206"/>
      <c r="BLX1" s="206"/>
      <c r="BLY1" s="206"/>
      <c r="BLZ1" s="206"/>
      <c r="BMA1" s="206"/>
      <c r="BMB1" s="206"/>
      <c r="BMC1" s="206"/>
      <c r="BMD1" s="206"/>
      <c r="BME1" s="206"/>
      <c r="BMF1" s="206" t="s">
        <v>17</v>
      </c>
      <c r="BMG1" s="206"/>
      <c r="BMH1" s="206"/>
      <c r="BMI1" s="206"/>
      <c r="BMJ1" s="206"/>
      <c r="BMK1" s="206"/>
      <c r="BML1" s="206"/>
      <c r="BMM1" s="206"/>
      <c r="BMN1" s="206"/>
      <c r="BMO1" s="206"/>
      <c r="BMP1" s="206"/>
      <c r="BMQ1" s="206"/>
      <c r="BMR1" s="206"/>
      <c r="BMS1" s="206"/>
      <c r="BMT1" s="206"/>
      <c r="BMU1" s="206" t="s">
        <v>17</v>
      </c>
      <c r="BMV1" s="206"/>
      <c r="BMW1" s="206"/>
      <c r="BMX1" s="206"/>
      <c r="BMY1" s="206"/>
      <c r="BMZ1" s="206"/>
      <c r="BNA1" s="206"/>
      <c r="BNB1" s="206"/>
      <c r="BNC1" s="206"/>
      <c r="BND1" s="206"/>
      <c r="BNE1" s="206"/>
      <c r="BNF1" s="206"/>
      <c r="BNG1" s="206"/>
      <c r="BNH1" s="206"/>
      <c r="BNI1" s="206"/>
      <c r="BNJ1" s="206" t="s">
        <v>17</v>
      </c>
      <c r="BNK1" s="206"/>
      <c r="BNL1" s="206"/>
      <c r="BNM1" s="206"/>
      <c r="BNN1" s="206"/>
      <c r="BNO1" s="206"/>
      <c r="BNP1" s="206"/>
      <c r="BNQ1" s="206"/>
      <c r="BNR1" s="206"/>
      <c r="BNS1" s="206"/>
      <c r="BNT1" s="206"/>
      <c r="BNU1" s="206"/>
      <c r="BNV1" s="206"/>
      <c r="BNW1" s="206"/>
      <c r="BNX1" s="206"/>
      <c r="BNY1" s="206" t="s">
        <v>17</v>
      </c>
      <c r="BNZ1" s="206"/>
      <c r="BOA1" s="206"/>
      <c r="BOB1" s="206"/>
      <c r="BOC1" s="206"/>
      <c r="BOD1" s="206"/>
      <c r="BOE1" s="206"/>
      <c r="BOF1" s="206"/>
      <c r="BOG1" s="206"/>
      <c r="BOH1" s="206"/>
      <c r="BOI1" s="206"/>
      <c r="BOJ1" s="206"/>
      <c r="BOK1" s="206"/>
      <c r="BOL1" s="206"/>
      <c r="BOM1" s="206"/>
      <c r="BON1" s="206" t="s">
        <v>17</v>
      </c>
      <c r="BOO1" s="206"/>
      <c r="BOP1" s="206"/>
      <c r="BOQ1" s="206"/>
      <c r="BOR1" s="206"/>
      <c r="BOS1" s="206"/>
      <c r="BOT1" s="206"/>
      <c r="BOU1" s="206"/>
      <c r="BOV1" s="206"/>
      <c r="BOW1" s="206"/>
      <c r="BOX1" s="206"/>
      <c r="BOY1" s="206"/>
      <c r="BOZ1" s="206"/>
      <c r="BPA1" s="206"/>
      <c r="BPB1" s="206"/>
      <c r="BPC1" s="206" t="s">
        <v>17</v>
      </c>
      <c r="BPD1" s="206"/>
      <c r="BPE1" s="206"/>
      <c r="BPF1" s="206"/>
      <c r="BPG1" s="206"/>
      <c r="BPH1" s="206"/>
      <c r="BPI1" s="206"/>
      <c r="BPJ1" s="206"/>
      <c r="BPK1" s="206"/>
      <c r="BPL1" s="206"/>
      <c r="BPM1" s="206"/>
      <c r="BPN1" s="206"/>
      <c r="BPO1" s="206"/>
      <c r="BPP1" s="206"/>
      <c r="BPQ1" s="206"/>
      <c r="BPR1" s="206" t="s">
        <v>17</v>
      </c>
      <c r="BPS1" s="206"/>
      <c r="BPT1" s="206"/>
      <c r="BPU1" s="206"/>
      <c r="BPV1" s="206"/>
      <c r="BPW1" s="206"/>
      <c r="BPX1" s="206"/>
      <c r="BPY1" s="206"/>
      <c r="BPZ1" s="206"/>
      <c r="BQA1" s="206"/>
      <c r="BQB1" s="206"/>
      <c r="BQC1" s="206"/>
      <c r="BQD1" s="206"/>
      <c r="BQE1" s="206"/>
      <c r="BQF1" s="206"/>
      <c r="BQG1" s="206" t="s">
        <v>17</v>
      </c>
      <c r="BQH1" s="206"/>
      <c r="BQI1" s="206"/>
      <c r="BQJ1" s="206"/>
      <c r="BQK1" s="206"/>
      <c r="BQL1" s="206"/>
      <c r="BQM1" s="206"/>
      <c r="BQN1" s="206"/>
      <c r="BQO1" s="206"/>
      <c r="BQP1" s="206"/>
      <c r="BQQ1" s="206"/>
      <c r="BQR1" s="206"/>
      <c r="BQS1" s="206"/>
      <c r="BQT1" s="206"/>
      <c r="BQU1" s="206"/>
      <c r="BQV1" s="206" t="s">
        <v>17</v>
      </c>
      <c r="BQW1" s="206"/>
      <c r="BQX1" s="206"/>
      <c r="BQY1" s="206"/>
      <c r="BQZ1" s="206"/>
      <c r="BRA1" s="206"/>
      <c r="BRB1" s="206"/>
      <c r="BRC1" s="206"/>
      <c r="BRD1" s="206"/>
      <c r="BRE1" s="206"/>
      <c r="BRF1" s="206"/>
      <c r="BRG1" s="206"/>
      <c r="BRH1" s="206"/>
      <c r="BRI1" s="206"/>
      <c r="BRJ1" s="206"/>
      <c r="BRK1" s="206" t="s">
        <v>17</v>
      </c>
      <c r="BRL1" s="206"/>
      <c r="BRM1" s="206"/>
      <c r="BRN1" s="206"/>
      <c r="BRO1" s="206"/>
      <c r="BRP1" s="206"/>
      <c r="BRQ1" s="206"/>
      <c r="BRR1" s="206"/>
      <c r="BRS1" s="206"/>
      <c r="BRT1" s="206"/>
      <c r="BRU1" s="206"/>
      <c r="BRV1" s="206"/>
      <c r="BRW1" s="206"/>
      <c r="BRX1" s="206"/>
      <c r="BRY1" s="206"/>
      <c r="BRZ1" s="205" t="s">
        <v>578</v>
      </c>
      <c r="BSA1" s="205"/>
      <c r="BSB1" s="205"/>
      <c r="BSC1" s="205"/>
      <c r="BSD1" s="205"/>
      <c r="BSE1" s="205"/>
    </row>
    <row r="2" spans="1:1851" s="112" customFormat="1" ht="45.75" customHeight="1">
      <c r="A2" s="214"/>
      <c r="B2" s="214"/>
      <c r="C2" s="215" t="s">
        <v>241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07" t="s">
        <v>243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0" t="s">
        <v>245</v>
      </c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7" t="s">
        <v>246</v>
      </c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 t="s">
        <v>248</v>
      </c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 t="s">
        <v>250</v>
      </c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 t="s">
        <v>252</v>
      </c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 t="s">
        <v>254</v>
      </c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 t="s">
        <v>256</v>
      </c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 t="s">
        <v>258</v>
      </c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 t="s">
        <v>259</v>
      </c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 t="s">
        <v>261</v>
      </c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 t="s">
        <v>264</v>
      </c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 t="s">
        <v>265</v>
      </c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 t="s">
        <v>267</v>
      </c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 t="s">
        <v>389</v>
      </c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 t="s">
        <v>391</v>
      </c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  <c r="IT2" s="207"/>
      <c r="IU2" s="207"/>
      <c r="IV2" s="200" t="s">
        <v>713</v>
      </c>
      <c r="IW2" s="200"/>
      <c r="IX2" s="200"/>
      <c r="IY2" s="200"/>
      <c r="IZ2" s="200"/>
      <c r="JA2" s="200"/>
      <c r="JB2" s="200"/>
      <c r="JC2" s="200"/>
      <c r="JD2" s="200"/>
      <c r="JE2" s="200"/>
      <c r="JF2" s="200"/>
      <c r="JG2" s="200"/>
      <c r="JH2" s="200"/>
      <c r="JI2" s="200"/>
      <c r="JJ2" s="200"/>
      <c r="JK2" s="207" t="s">
        <v>396</v>
      </c>
      <c r="JL2" s="207"/>
      <c r="JM2" s="207"/>
      <c r="JN2" s="207"/>
      <c r="JO2" s="207"/>
      <c r="JP2" s="207"/>
      <c r="JQ2" s="207"/>
      <c r="JR2" s="207"/>
      <c r="JS2" s="207"/>
      <c r="JT2" s="207"/>
      <c r="JU2" s="207"/>
      <c r="JV2" s="207"/>
      <c r="JW2" s="207"/>
      <c r="JX2" s="207"/>
      <c r="JY2" s="207"/>
      <c r="JZ2" s="207" t="s">
        <v>581</v>
      </c>
      <c r="KA2" s="207"/>
      <c r="KB2" s="207"/>
      <c r="KC2" s="207"/>
      <c r="KD2" s="207"/>
      <c r="KE2" s="207"/>
      <c r="KF2" s="207"/>
      <c r="KG2" s="207"/>
      <c r="KH2" s="207"/>
      <c r="KI2" s="207"/>
      <c r="KJ2" s="207"/>
      <c r="KK2" s="207"/>
      <c r="KL2" s="207"/>
      <c r="KM2" s="207"/>
      <c r="KN2" s="207"/>
      <c r="KO2" s="207" t="s">
        <v>582</v>
      </c>
      <c r="KP2" s="207"/>
      <c r="KQ2" s="207"/>
      <c r="KR2" s="207"/>
      <c r="KS2" s="207"/>
      <c r="KT2" s="207"/>
      <c r="KU2" s="207"/>
      <c r="KV2" s="207"/>
      <c r="KW2" s="207"/>
      <c r="KX2" s="207"/>
      <c r="KY2" s="207"/>
      <c r="KZ2" s="207"/>
      <c r="LA2" s="207"/>
      <c r="LB2" s="207"/>
      <c r="LC2" s="207"/>
      <c r="LD2" s="207" t="s">
        <v>583</v>
      </c>
      <c r="LE2" s="207"/>
      <c r="LF2" s="207"/>
      <c r="LG2" s="207"/>
      <c r="LH2" s="207"/>
      <c r="LI2" s="207"/>
      <c r="LJ2" s="207"/>
      <c r="LK2" s="207"/>
      <c r="LL2" s="207"/>
      <c r="LM2" s="207"/>
      <c r="LN2" s="207"/>
      <c r="LO2" s="207"/>
      <c r="LP2" s="207"/>
      <c r="LQ2" s="207"/>
      <c r="LR2" s="207"/>
      <c r="LS2" s="207" t="s">
        <v>269</v>
      </c>
      <c r="LT2" s="207"/>
      <c r="LU2" s="207"/>
      <c r="LV2" s="207"/>
      <c r="LW2" s="207"/>
      <c r="LX2" s="207"/>
      <c r="LY2" s="207"/>
      <c r="LZ2" s="207"/>
      <c r="MA2" s="207"/>
      <c r="MB2" s="207"/>
      <c r="MC2" s="207"/>
      <c r="MD2" s="207"/>
      <c r="ME2" s="207"/>
      <c r="MF2" s="207"/>
      <c r="MG2" s="207"/>
      <c r="MH2" s="207" t="s">
        <v>270</v>
      </c>
      <c r="MI2" s="207"/>
      <c r="MJ2" s="207"/>
      <c r="MK2" s="207"/>
      <c r="ML2" s="207"/>
      <c r="MM2" s="207"/>
      <c r="MN2" s="207"/>
      <c r="MO2" s="207"/>
      <c r="MP2" s="207"/>
      <c r="MQ2" s="207"/>
      <c r="MR2" s="207"/>
      <c r="MS2" s="207"/>
      <c r="MT2" s="207"/>
      <c r="MU2" s="207"/>
      <c r="MV2" s="207"/>
      <c r="MW2" s="207" t="s">
        <v>272</v>
      </c>
      <c r="MX2" s="207"/>
      <c r="MY2" s="207"/>
      <c r="MZ2" s="207"/>
      <c r="NA2" s="207"/>
      <c r="NB2" s="207"/>
      <c r="NC2" s="207"/>
      <c r="ND2" s="207"/>
      <c r="NE2" s="207"/>
      <c r="NF2" s="207"/>
      <c r="NG2" s="207"/>
      <c r="NH2" s="207"/>
      <c r="NI2" s="207"/>
      <c r="NJ2" s="207"/>
      <c r="NK2" s="207"/>
      <c r="NL2" s="207" t="s">
        <v>274</v>
      </c>
      <c r="NM2" s="207"/>
      <c r="NN2" s="207"/>
      <c r="NO2" s="207"/>
      <c r="NP2" s="207"/>
      <c r="NQ2" s="207"/>
      <c r="NR2" s="207"/>
      <c r="NS2" s="207"/>
      <c r="NT2" s="207"/>
      <c r="NU2" s="207"/>
      <c r="NV2" s="207"/>
      <c r="NW2" s="207"/>
      <c r="NX2" s="207"/>
      <c r="NY2" s="207"/>
      <c r="NZ2" s="207"/>
      <c r="OA2" s="207" t="s">
        <v>276</v>
      </c>
      <c r="OB2" s="207"/>
      <c r="OC2" s="207"/>
      <c r="OD2" s="207"/>
      <c r="OE2" s="207"/>
      <c r="OF2" s="207"/>
      <c r="OG2" s="207"/>
      <c r="OH2" s="207"/>
      <c r="OI2" s="207"/>
      <c r="OJ2" s="207"/>
      <c r="OK2" s="207"/>
      <c r="OL2" s="207"/>
      <c r="OM2" s="207"/>
      <c r="ON2" s="207"/>
      <c r="OO2" s="207"/>
      <c r="OP2" s="207" t="s">
        <v>278</v>
      </c>
      <c r="OQ2" s="207"/>
      <c r="OR2" s="207"/>
      <c r="OS2" s="207"/>
      <c r="OT2" s="207"/>
      <c r="OU2" s="207"/>
      <c r="OV2" s="207"/>
      <c r="OW2" s="207"/>
      <c r="OX2" s="207"/>
      <c r="OY2" s="207"/>
      <c r="OZ2" s="207"/>
      <c r="PA2" s="207"/>
      <c r="PB2" s="207"/>
      <c r="PC2" s="207"/>
      <c r="PD2" s="207"/>
      <c r="PE2" s="207" t="s">
        <v>280</v>
      </c>
      <c r="PF2" s="207"/>
      <c r="PG2" s="207"/>
      <c r="PH2" s="207"/>
      <c r="PI2" s="207"/>
      <c r="PJ2" s="207"/>
      <c r="PK2" s="207"/>
      <c r="PL2" s="207"/>
      <c r="PM2" s="207"/>
      <c r="PN2" s="207"/>
      <c r="PO2" s="207"/>
      <c r="PP2" s="207"/>
      <c r="PQ2" s="207"/>
      <c r="PR2" s="207"/>
      <c r="PS2" s="207"/>
      <c r="PT2" s="207" t="s">
        <v>282</v>
      </c>
      <c r="PU2" s="207"/>
      <c r="PV2" s="207"/>
      <c r="PW2" s="207"/>
      <c r="PX2" s="207"/>
      <c r="PY2" s="207"/>
      <c r="PZ2" s="207"/>
      <c r="QA2" s="207"/>
      <c r="QB2" s="207"/>
      <c r="QC2" s="207"/>
      <c r="QD2" s="207"/>
      <c r="QE2" s="207"/>
      <c r="QF2" s="207"/>
      <c r="QG2" s="207"/>
      <c r="QH2" s="207"/>
      <c r="QI2" s="207" t="s">
        <v>284</v>
      </c>
      <c r="QJ2" s="207"/>
      <c r="QK2" s="207"/>
      <c r="QL2" s="207"/>
      <c r="QM2" s="207"/>
      <c r="QN2" s="207"/>
      <c r="QO2" s="207"/>
      <c r="QP2" s="207"/>
      <c r="QQ2" s="207"/>
      <c r="QR2" s="207"/>
      <c r="QS2" s="207"/>
      <c r="QT2" s="207"/>
      <c r="QU2" s="207"/>
      <c r="QV2" s="207"/>
      <c r="QW2" s="207"/>
      <c r="QX2" s="207" t="s">
        <v>286</v>
      </c>
      <c r="QY2" s="207"/>
      <c r="QZ2" s="207"/>
      <c r="RA2" s="207"/>
      <c r="RB2" s="207"/>
      <c r="RC2" s="207"/>
      <c r="RD2" s="207"/>
      <c r="RE2" s="207"/>
      <c r="RF2" s="207"/>
      <c r="RG2" s="207"/>
      <c r="RH2" s="207"/>
      <c r="RI2" s="207"/>
      <c r="RJ2" s="207"/>
      <c r="RK2" s="207"/>
      <c r="RL2" s="207"/>
      <c r="RM2" s="207" t="s">
        <v>288</v>
      </c>
      <c r="RN2" s="207"/>
      <c r="RO2" s="207"/>
      <c r="RP2" s="207"/>
      <c r="RQ2" s="207"/>
      <c r="RR2" s="207"/>
      <c r="RS2" s="207"/>
      <c r="RT2" s="207"/>
      <c r="RU2" s="207"/>
      <c r="RV2" s="207"/>
      <c r="RW2" s="207"/>
      <c r="RX2" s="207"/>
      <c r="RY2" s="207"/>
      <c r="RZ2" s="207"/>
      <c r="SA2" s="207"/>
      <c r="SB2" s="207" t="s">
        <v>398</v>
      </c>
      <c r="SC2" s="207"/>
      <c r="SD2" s="207"/>
      <c r="SE2" s="207"/>
      <c r="SF2" s="207"/>
      <c r="SG2" s="207"/>
      <c r="SH2" s="207"/>
      <c r="SI2" s="207"/>
      <c r="SJ2" s="207"/>
      <c r="SK2" s="207"/>
      <c r="SL2" s="207"/>
      <c r="SM2" s="207"/>
      <c r="SN2" s="207"/>
      <c r="SO2" s="207"/>
      <c r="SP2" s="207"/>
      <c r="SQ2" s="207" t="s">
        <v>400</v>
      </c>
      <c r="SR2" s="207"/>
      <c r="SS2" s="207"/>
      <c r="ST2" s="207"/>
      <c r="SU2" s="207"/>
      <c r="SV2" s="207"/>
      <c r="SW2" s="207"/>
      <c r="SX2" s="207"/>
      <c r="SY2" s="207"/>
      <c r="SZ2" s="207"/>
      <c r="TA2" s="207"/>
      <c r="TB2" s="207"/>
      <c r="TC2" s="207"/>
      <c r="TD2" s="207"/>
      <c r="TE2" s="207"/>
      <c r="TF2" s="207" t="s">
        <v>402</v>
      </c>
      <c r="TG2" s="207"/>
      <c r="TH2" s="207"/>
      <c r="TI2" s="207"/>
      <c r="TJ2" s="207"/>
      <c r="TK2" s="207"/>
      <c r="TL2" s="207"/>
      <c r="TM2" s="207"/>
      <c r="TN2" s="207"/>
      <c r="TO2" s="207"/>
      <c r="TP2" s="207"/>
      <c r="TQ2" s="207"/>
      <c r="TR2" s="207"/>
      <c r="TS2" s="207"/>
      <c r="TT2" s="207"/>
      <c r="TU2" s="207" t="s">
        <v>404</v>
      </c>
      <c r="TV2" s="207"/>
      <c r="TW2" s="207"/>
      <c r="TX2" s="207"/>
      <c r="TY2" s="207"/>
      <c r="TZ2" s="207"/>
      <c r="UA2" s="207"/>
      <c r="UB2" s="207"/>
      <c r="UC2" s="207"/>
      <c r="UD2" s="207"/>
      <c r="UE2" s="207"/>
      <c r="UF2" s="207"/>
      <c r="UG2" s="207"/>
      <c r="UH2" s="207"/>
      <c r="UI2" s="207"/>
      <c r="UJ2" s="207" t="s">
        <v>406</v>
      </c>
      <c r="UK2" s="207"/>
      <c r="UL2" s="207"/>
      <c r="UM2" s="207"/>
      <c r="UN2" s="207"/>
      <c r="UO2" s="207"/>
      <c r="UP2" s="207"/>
      <c r="UQ2" s="207"/>
      <c r="UR2" s="207"/>
      <c r="US2" s="207"/>
      <c r="UT2" s="207"/>
      <c r="UU2" s="207"/>
      <c r="UV2" s="207"/>
      <c r="UW2" s="207"/>
      <c r="UX2" s="207"/>
      <c r="UY2" s="207" t="s">
        <v>408</v>
      </c>
      <c r="UZ2" s="207"/>
      <c r="VA2" s="207"/>
      <c r="VB2" s="207"/>
      <c r="VC2" s="207"/>
      <c r="VD2" s="207"/>
      <c r="VE2" s="207"/>
      <c r="VF2" s="207"/>
      <c r="VG2" s="207"/>
      <c r="VH2" s="207"/>
      <c r="VI2" s="207"/>
      <c r="VJ2" s="207"/>
      <c r="VK2" s="207"/>
      <c r="VL2" s="207"/>
      <c r="VM2" s="207"/>
      <c r="VN2" s="207" t="s">
        <v>289</v>
      </c>
      <c r="VO2" s="207"/>
      <c r="VP2" s="207"/>
      <c r="VQ2" s="207"/>
      <c r="VR2" s="207"/>
      <c r="VS2" s="207"/>
      <c r="VT2" s="207"/>
      <c r="VU2" s="207"/>
      <c r="VV2" s="207"/>
      <c r="VW2" s="207"/>
      <c r="VX2" s="207"/>
      <c r="VY2" s="207"/>
      <c r="VZ2" s="207"/>
      <c r="WA2" s="207"/>
      <c r="WB2" s="207"/>
      <c r="WC2" s="207" t="s">
        <v>291</v>
      </c>
      <c r="WD2" s="207"/>
      <c r="WE2" s="207"/>
      <c r="WF2" s="207"/>
      <c r="WG2" s="207"/>
      <c r="WH2" s="207"/>
      <c r="WI2" s="207"/>
      <c r="WJ2" s="207"/>
      <c r="WK2" s="207"/>
      <c r="WL2" s="207"/>
      <c r="WM2" s="207"/>
      <c r="WN2" s="207"/>
      <c r="WO2" s="207"/>
      <c r="WP2" s="207"/>
      <c r="WQ2" s="207"/>
      <c r="WR2" s="207" t="s">
        <v>293</v>
      </c>
      <c r="WS2" s="207"/>
      <c r="WT2" s="207"/>
      <c r="WU2" s="207"/>
      <c r="WV2" s="207"/>
      <c r="WW2" s="207"/>
      <c r="WX2" s="207"/>
      <c r="WY2" s="207"/>
      <c r="WZ2" s="207"/>
      <c r="XA2" s="207"/>
      <c r="XB2" s="207"/>
      <c r="XC2" s="207"/>
      <c r="XD2" s="207"/>
      <c r="XE2" s="207"/>
      <c r="XF2" s="207"/>
      <c r="XG2" s="207" t="s">
        <v>295</v>
      </c>
      <c r="XH2" s="207"/>
      <c r="XI2" s="207"/>
      <c r="XJ2" s="207"/>
      <c r="XK2" s="207"/>
      <c r="XL2" s="207"/>
      <c r="XM2" s="207"/>
      <c r="XN2" s="207"/>
      <c r="XO2" s="207"/>
      <c r="XP2" s="207"/>
      <c r="XQ2" s="207"/>
      <c r="XR2" s="207"/>
      <c r="XS2" s="207"/>
      <c r="XT2" s="207"/>
      <c r="XU2" s="207"/>
      <c r="XV2" s="207" t="s">
        <v>297</v>
      </c>
      <c r="XW2" s="207"/>
      <c r="XX2" s="207"/>
      <c r="XY2" s="207"/>
      <c r="XZ2" s="207"/>
      <c r="YA2" s="207"/>
      <c r="YB2" s="207"/>
      <c r="YC2" s="207"/>
      <c r="YD2" s="207"/>
      <c r="YE2" s="207"/>
      <c r="YF2" s="207"/>
      <c r="YG2" s="207"/>
      <c r="YH2" s="207"/>
      <c r="YI2" s="207"/>
      <c r="YJ2" s="207"/>
      <c r="YK2" s="200" t="s">
        <v>715</v>
      </c>
      <c r="YL2" s="200"/>
      <c r="YM2" s="200"/>
      <c r="YN2" s="200"/>
      <c r="YO2" s="200"/>
      <c r="YP2" s="200"/>
      <c r="YQ2" s="200"/>
      <c r="YR2" s="200"/>
      <c r="YS2" s="200"/>
      <c r="YT2" s="200"/>
      <c r="YU2" s="200"/>
      <c r="YV2" s="200"/>
      <c r="YW2" s="200"/>
      <c r="YX2" s="200"/>
      <c r="YY2" s="200"/>
      <c r="YZ2" s="207" t="s">
        <v>299</v>
      </c>
      <c r="ZA2" s="207"/>
      <c r="ZB2" s="207"/>
      <c r="ZC2" s="207"/>
      <c r="ZD2" s="207"/>
      <c r="ZE2" s="207"/>
      <c r="ZF2" s="207"/>
      <c r="ZG2" s="207"/>
      <c r="ZH2" s="207"/>
      <c r="ZI2" s="207"/>
      <c r="ZJ2" s="207"/>
      <c r="ZK2" s="207"/>
      <c r="ZL2" s="207"/>
      <c r="ZM2" s="207"/>
      <c r="ZN2" s="207"/>
      <c r="ZO2" s="207" t="s">
        <v>301</v>
      </c>
      <c r="ZP2" s="207"/>
      <c r="ZQ2" s="207"/>
      <c r="ZR2" s="207"/>
      <c r="ZS2" s="207"/>
      <c r="ZT2" s="207"/>
      <c r="ZU2" s="207"/>
      <c r="ZV2" s="207"/>
      <c r="ZW2" s="207"/>
      <c r="ZX2" s="207"/>
      <c r="ZY2" s="207"/>
      <c r="ZZ2" s="207"/>
      <c r="AAA2" s="207"/>
      <c r="AAB2" s="207"/>
      <c r="AAC2" s="207"/>
      <c r="AAD2" s="207" t="s">
        <v>303</v>
      </c>
      <c r="AAE2" s="207"/>
      <c r="AAF2" s="207"/>
      <c r="AAG2" s="207"/>
      <c r="AAH2" s="207"/>
      <c r="AAI2" s="207"/>
      <c r="AAJ2" s="207"/>
      <c r="AAK2" s="207"/>
      <c r="AAL2" s="207"/>
      <c r="AAM2" s="207"/>
      <c r="AAN2" s="207"/>
      <c r="AAO2" s="207"/>
      <c r="AAP2" s="207"/>
      <c r="AAQ2" s="207"/>
      <c r="AAR2" s="207"/>
      <c r="AAS2" s="200" t="s">
        <v>305</v>
      </c>
      <c r="AAT2" s="200"/>
      <c r="AAU2" s="200"/>
      <c r="AAV2" s="200"/>
      <c r="AAW2" s="200"/>
      <c r="AAX2" s="200"/>
      <c r="AAY2" s="200"/>
      <c r="AAZ2" s="200"/>
      <c r="ABA2" s="200"/>
      <c r="ABB2" s="200"/>
      <c r="ABC2" s="200"/>
      <c r="ABD2" s="200"/>
      <c r="ABE2" s="200"/>
      <c r="ABF2" s="200"/>
      <c r="ABG2" s="200"/>
      <c r="ABH2" s="207" t="s">
        <v>306</v>
      </c>
      <c r="ABI2" s="207"/>
      <c r="ABJ2" s="207"/>
      <c r="ABK2" s="207"/>
      <c r="ABL2" s="207"/>
      <c r="ABM2" s="207"/>
      <c r="ABN2" s="207"/>
      <c r="ABO2" s="207"/>
      <c r="ABP2" s="207"/>
      <c r="ABQ2" s="207"/>
      <c r="ABR2" s="207"/>
      <c r="ABS2" s="207"/>
      <c r="ABT2" s="207"/>
      <c r="ABU2" s="207"/>
      <c r="ABV2" s="207"/>
      <c r="ABW2" s="207" t="s">
        <v>311</v>
      </c>
      <c r="ABX2" s="207"/>
      <c r="ABY2" s="207"/>
      <c r="ABZ2" s="207"/>
      <c r="ACA2" s="207"/>
      <c r="ACB2" s="207"/>
      <c r="ACC2" s="207"/>
      <c r="ACD2" s="207"/>
      <c r="ACE2" s="207"/>
      <c r="ACF2" s="207"/>
      <c r="ACG2" s="207"/>
      <c r="ACH2" s="207"/>
      <c r="ACI2" s="207"/>
      <c r="ACJ2" s="207"/>
      <c r="ACK2" s="207"/>
      <c r="ACL2" s="207" t="s">
        <v>308</v>
      </c>
      <c r="ACM2" s="207"/>
      <c r="ACN2" s="207"/>
      <c r="ACO2" s="207"/>
      <c r="ACP2" s="207"/>
      <c r="ACQ2" s="207"/>
      <c r="ACR2" s="207"/>
      <c r="ACS2" s="207"/>
      <c r="ACT2" s="207"/>
      <c r="ACU2" s="207"/>
      <c r="ACV2" s="207"/>
      <c r="ACW2" s="207"/>
      <c r="ACX2" s="207"/>
      <c r="ACY2" s="207"/>
      <c r="ACZ2" s="207"/>
      <c r="ADA2" s="207" t="s">
        <v>312</v>
      </c>
      <c r="ADB2" s="207"/>
      <c r="ADC2" s="207"/>
      <c r="ADD2" s="207"/>
      <c r="ADE2" s="207"/>
      <c r="ADF2" s="207"/>
      <c r="ADG2" s="207"/>
      <c r="ADH2" s="207"/>
      <c r="ADI2" s="207"/>
      <c r="ADJ2" s="207"/>
      <c r="ADK2" s="207"/>
      <c r="ADL2" s="207"/>
      <c r="ADM2" s="207"/>
      <c r="ADN2" s="207"/>
      <c r="ADO2" s="207"/>
      <c r="ADP2" s="207" t="s">
        <v>314</v>
      </c>
      <c r="ADQ2" s="207"/>
      <c r="ADR2" s="207"/>
      <c r="ADS2" s="207"/>
      <c r="ADT2" s="207"/>
      <c r="ADU2" s="207"/>
      <c r="ADV2" s="207"/>
      <c r="ADW2" s="207"/>
      <c r="ADX2" s="207"/>
      <c r="ADY2" s="207"/>
      <c r="ADZ2" s="207"/>
      <c r="AEA2" s="207"/>
      <c r="AEB2" s="207"/>
      <c r="AEC2" s="207"/>
      <c r="AED2" s="207"/>
      <c r="AEE2" s="207" t="s">
        <v>316</v>
      </c>
      <c r="AEF2" s="207"/>
      <c r="AEG2" s="207"/>
      <c r="AEH2" s="207"/>
      <c r="AEI2" s="207"/>
      <c r="AEJ2" s="207"/>
      <c r="AEK2" s="207"/>
      <c r="AEL2" s="207"/>
      <c r="AEM2" s="207"/>
      <c r="AEN2" s="207"/>
      <c r="AEO2" s="207"/>
      <c r="AEP2" s="207"/>
      <c r="AEQ2" s="207"/>
      <c r="AER2" s="207"/>
      <c r="AES2" s="207"/>
      <c r="AET2" s="207" t="s">
        <v>318</v>
      </c>
      <c r="AEU2" s="207"/>
      <c r="AEV2" s="207"/>
      <c r="AEW2" s="207"/>
      <c r="AEX2" s="207"/>
      <c r="AEY2" s="207"/>
      <c r="AEZ2" s="207"/>
      <c r="AFA2" s="207"/>
      <c r="AFB2" s="207"/>
      <c r="AFC2" s="207"/>
      <c r="AFD2" s="207"/>
      <c r="AFE2" s="207"/>
      <c r="AFF2" s="207"/>
      <c r="AFG2" s="207"/>
      <c r="AFH2" s="207"/>
      <c r="AFI2" s="207" t="s">
        <v>320</v>
      </c>
      <c r="AFJ2" s="207"/>
      <c r="AFK2" s="207"/>
      <c r="AFL2" s="207"/>
      <c r="AFM2" s="207"/>
      <c r="AFN2" s="207"/>
      <c r="AFO2" s="207"/>
      <c r="AFP2" s="207"/>
      <c r="AFQ2" s="207"/>
      <c r="AFR2" s="207"/>
      <c r="AFS2" s="207"/>
      <c r="AFT2" s="207"/>
      <c r="AFU2" s="207"/>
      <c r="AFV2" s="207"/>
      <c r="AFW2" s="207"/>
      <c r="AFX2" s="207" t="s">
        <v>322</v>
      </c>
      <c r="AFY2" s="207"/>
      <c r="AFZ2" s="207"/>
      <c r="AGA2" s="207"/>
      <c r="AGB2" s="207"/>
      <c r="AGC2" s="207"/>
      <c r="AGD2" s="207"/>
      <c r="AGE2" s="207"/>
      <c r="AGF2" s="207"/>
      <c r="AGG2" s="207"/>
      <c r="AGH2" s="207"/>
      <c r="AGI2" s="207"/>
      <c r="AGJ2" s="207"/>
      <c r="AGK2" s="207"/>
      <c r="AGL2" s="207"/>
      <c r="AGM2" s="207" t="s">
        <v>412</v>
      </c>
      <c r="AGN2" s="207"/>
      <c r="AGO2" s="207"/>
      <c r="AGP2" s="207"/>
      <c r="AGQ2" s="207"/>
      <c r="AGR2" s="207"/>
      <c r="AGS2" s="207"/>
      <c r="AGT2" s="207"/>
      <c r="AGU2" s="207"/>
      <c r="AGV2" s="207"/>
      <c r="AGW2" s="207"/>
      <c r="AGX2" s="207"/>
      <c r="AGY2" s="207"/>
      <c r="AGZ2" s="207"/>
      <c r="AHA2" s="207"/>
      <c r="AHB2" s="207" t="s">
        <v>324</v>
      </c>
      <c r="AHC2" s="207"/>
      <c r="AHD2" s="207"/>
      <c r="AHE2" s="207"/>
      <c r="AHF2" s="207"/>
      <c r="AHG2" s="207"/>
      <c r="AHH2" s="207"/>
      <c r="AHI2" s="207"/>
      <c r="AHJ2" s="207"/>
      <c r="AHK2" s="207"/>
      <c r="AHL2" s="207"/>
      <c r="AHM2" s="207"/>
      <c r="AHN2" s="207"/>
      <c r="AHO2" s="207"/>
      <c r="AHP2" s="207"/>
      <c r="AHQ2" s="207" t="s">
        <v>326</v>
      </c>
      <c r="AHR2" s="207"/>
      <c r="AHS2" s="207"/>
      <c r="AHT2" s="207"/>
      <c r="AHU2" s="207"/>
      <c r="AHV2" s="207"/>
      <c r="AHW2" s="207"/>
      <c r="AHX2" s="207"/>
      <c r="AHY2" s="207"/>
      <c r="AHZ2" s="207"/>
      <c r="AIA2" s="207"/>
      <c r="AIB2" s="207"/>
      <c r="AIC2" s="207"/>
      <c r="AID2" s="207"/>
      <c r="AIE2" s="207"/>
      <c r="AIF2" s="207" t="s">
        <v>328</v>
      </c>
      <c r="AIG2" s="207"/>
      <c r="AIH2" s="207"/>
      <c r="AII2" s="207"/>
      <c r="AIJ2" s="207"/>
      <c r="AIK2" s="207"/>
      <c r="AIL2" s="207"/>
      <c r="AIM2" s="207"/>
      <c r="AIN2" s="207"/>
      <c r="AIO2" s="207"/>
      <c r="AIP2" s="207"/>
      <c r="AIQ2" s="207"/>
      <c r="AIR2" s="207"/>
      <c r="AIS2" s="207"/>
      <c r="AIT2" s="207"/>
      <c r="AIU2" s="207" t="s">
        <v>330</v>
      </c>
      <c r="AIV2" s="207"/>
      <c r="AIW2" s="207"/>
      <c r="AIX2" s="207"/>
      <c r="AIY2" s="207"/>
      <c r="AIZ2" s="207"/>
      <c r="AJA2" s="207"/>
      <c r="AJB2" s="207"/>
      <c r="AJC2" s="207"/>
      <c r="AJD2" s="207"/>
      <c r="AJE2" s="207"/>
      <c r="AJF2" s="207"/>
      <c r="AJG2" s="207"/>
      <c r="AJH2" s="207"/>
      <c r="AJI2" s="207"/>
      <c r="AJJ2" s="207" t="s">
        <v>332</v>
      </c>
      <c r="AJK2" s="207"/>
      <c r="AJL2" s="207"/>
      <c r="AJM2" s="207"/>
      <c r="AJN2" s="207"/>
      <c r="AJO2" s="207"/>
      <c r="AJP2" s="207"/>
      <c r="AJQ2" s="207"/>
      <c r="AJR2" s="207"/>
      <c r="AJS2" s="207"/>
      <c r="AJT2" s="207"/>
      <c r="AJU2" s="207"/>
      <c r="AJV2" s="207"/>
      <c r="AJW2" s="207"/>
      <c r="AJX2" s="207"/>
      <c r="AJY2" s="207" t="s">
        <v>334</v>
      </c>
      <c r="AJZ2" s="207"/>
      <c r="AKA2" s="207"/>
      <c r="AKB2" s="207"/>
      <c r="AKC2" s="207"/>
      <c r="AKD2" s="207"/>
      <c r="AKE2" s="207"/>
      <c r="AKF2" s="207"/>
      <c r="AKG2" s="207"/>
      <c r="AKH2" s="207"/>
      <c r="AKI2" s="207"/>
      <c r="AKJ2" s="207"/>
      <c r="AKK2" s="207"/>
      <c r="AKL2" s="207"/>
      <c r="AKM2" s="207"/>
      <c r="AKN2" s="207" t="s">
        <v>336</v>
      </c>
      <c r="AKO2" s="207"/>
      <c r="AKP2" s="207"/>
      <c r="AKQ2" s="207"/>
      <c r="AKR2" s="207"/>
      <c r="AKS2" s="207"/>
      <c r="AKT2" s="207"/>
      <c r="AKU2" s="207"/>
      <c r="AKV2" s="207"/>
      <c r="AKW2" s="207"/>
      <c r="AKX2" s="207"/>
      <c r="AKY2" s="207"/>
      <c r="AKZ2" s="207"/>
      <c r="ALA2" s="207"/>
      <c r="ALB2" s="207"/>
      <c r="ALC2" s="207" t="s">
        <v>338</v>
      </c>
      <c r="ALD2" s="207"/>
      <c r="ALE2" s="207"/>
      <c r="ALF2" s="207"/>
      <c r="ALG2" s="207"/>
      <c r="ALH2" s="207"/>
      <c r="ALI2" s="207"/>
      <c r="ALJ2" s="207"/>
      <c r="ALK2" s="207"/>
      <c r="ALL2" s="207"/>
      <c r="ALM2" s="207"/>
      <c r="ALN2" s="207"/>
      <c r="ALO2" s="207"/>
      <c r="ALP2" s="207"/>
      <c r="ALQ2" s="207"/>
      <c r="ALR2" s="207" t="s">
        <v>340</v>
      </c>
      <c r="ALS2" s="207"/>
      <c r="ALT2" s="207"/>
      <c r="ALU2" s="207"/>
      <c r="ALV2" s="207"/>
      <c r="ALW2" s="207"/>
      <c r="ALX2" s="207"/>
      <c r="ALY2" s="207"/>
      <c r="ALZ2" s="207"/>
      <c r="AMA2" s="207"/>
      <c r="AMB2" s="207"/>
      <c r="AMC2" s="207"/>
      <c r="AMD2" s="207"/>
      <c r="AME2" s="207"/>
      <c r="AMF2" s="207"/>
      <c r="AMG2" s="207" t="s">
        <v>342</v>
      </c>
      <c r="AMH2" s="207"/>
      <c r="AMI2" s="207"/>
      <c r="AMJ2" s="207"/>
      <c r="AMK2" s="207"/>
      <c r="AML2" s="207"/>
      <c r="AMM2" s="207"/>
      <c r="AMN2" s="207"/>
      <c r="AMO2" s="207"/>
      <c r="AMP2" s="207"/>
      <c r="AMQ2" s="207"/>
      <c r="AMR2" s="207"/>
      <c r="AMS2" s="207"/>
      <c r="AMT2" s="207"/>
      <c r="AMU2" s="207"/>
      <c r="AMV2" s="207" t="s">
        <v>344</v>
      </c>
      <c r="AMW2" s="207"/>
      <c r="AMX2" s="207"/>
      <c r="AMY2" s="207"/>
      <c r="AMZ2" s="207"/>
      <c r="ANA2" s="207"/>
      <c r="ANB2" s="207"/>
      <c r="ANC2" s="207"/>
      <c r="AND2" s="207"/>
      <c r="ANE2" s="207"/>
      <c r="ANF2" s="207"/>
      <c r="ANG2" s="207"/>
      <c r="ANH2" s="207"/>
      <c r="ANI2" s="207"/>
      <c r="ANJ2" s="207"/>
      <c r="ANK2" s="207" t="s">
        <v>346</v>
      </c>
      <c r="ANL2" s="207"/>
      <c r="ANM2" s="207"/>
      <c r="ANN2" s="207"/>
      <c r="ANO2" s="207"/>
      <c r="ANP2" s="207"/>
      <c r="ANQ2" s="207"/>
      <c r="ANR2" s="207"/>
      <c r="ANS2" s="207"/>
      <c r="ANT2" s="207"/>
      <c r="ANU2" s="207"/>
      <c r="ANV2" s="207"/>
      <c r="ANW2" s="207"/>
      <c r="ANX2" s="207"/>
      <c r="ANY2" s="207"/>
      <c r="ANZ2" s="207" t="s">
        <v>348</v>
      </c>
      <c r="AOA2" s="207"/>
      <c r="AOB2" s="207"/>
      <c r="AOC2" s="207"/>
      <c r="AOD2" s="207"/>
      <c r="AOE2" s="207"/>
      <c r="AOF2" s="207"/>
      <c r="AOG2" s="207"/>
      <c r="AOH2" s="207"/>
      <c r="AOI2" s="207"/>
      <c r="AOJ2" s="207"/>
      <c r="AOK2" s="207"/>
      <c r="AOL2" s="207"/>
      <c r="AOM2" s="207"/>
      <c r="AON2" s="207"/>
      <c r="AOO2" s="207" t="s">
        <v>350</v>
      </c>
      <c r="AOP2" s="207"/>
      <c r="AOQ2" s="207"/>
      <c r="AOR2" s="207"/>
      <c r="AOS2" s="207"/>
      <c r="AOT2" s="207"/>
      <c r="AOU2" s="207"/>
      <c r="AOV2" s="207"/>
      <c r="AOW2" s="207"/>
      <c r="AOX2" s="207"/>
      <c r="AOY2" s="207"/>
      <c r="AOZ2" s="207"/>
      <c r="APA2" s="207"/>
      <c r="APB2" s="207"/>
      <c r="APC2" s="207"/>
      <c r="APD2" s="207" t="s">
        <v>352</v>
      </c>
      <c r="APE2" s="207"/>
      <c r="APF2" s="207"/>
      <c r="APG2" s="207"/>
      <c r="APH2" s="207"/>
      <c r="API2" s="207"/>
      <c r="APJ2" s="207"/>
      <c r="APK2" s="207"/>
      <c r="APL2" s="207"/>
      <c r="APM2" s="207"/>
      <c r="APN2" s="207"/>
      <c r="APO2" s="207"/>
      <c r="APP2" s="207"/>
      <c r="APQ2" s="207"/>
      <c r="APR2" s="207"/>
      <c r="APS2" s="207" t="s">
        <v>619</v>
      </c>
      <c r="APT2" s="207"/>
      <c r="APU2" s="207"/>
      <c r="APV2" s="207"/>
      <c r="APW2" s="207"/>
      <c r="APX2" s="207"/>
      <c r="APY2" s="207"/>
      <c r="APZ2" s="207"/>
      <c r="AQA2" s="207"/>
      <c r="AQB2" s="207"/>
      <c r="AQC2" s="207"/>
      <c r="AQD2" s="207"/>
      <c r="AQE2" s="207"/>
      <c r="AQF2" s="207"/>
      <c r="AQG2" s="207"/>
      <c r="AQH2" s="207" t="s">
        <v>354</v>
      </c>
      <c r="AQI2" s="207"/>
      <c r="AQJ2" s="207"/>
      <c r="AQK2" s="207"/>
      <c r="AQL2" s="207"/>
      <c r="AQM2" s="207"/>
      <c r="AQN2" s="207"/>
      <c r="AQO2" s="207"/>
      <c r="AQP2" s="207"/>
      <c r="AQQ2" s="207"/>
      <c r="AQR2" s="207"/>
      <c r="AQS2" s="207"/>
      <c r="AQT2" s="207"/>
      <c r="AQU2" s="207"/>
      <c r="AQV2" s="207"/>
      <c r="AQW2" s="207" t="s">
        <v>356</v>
      </c>
      <c r="AQX2" s="207"/>
      <c r="AQY2" s="207"/>
      <c r="AQZ2" s="207"/>
      <c r="ARA2" s="207"/>
      <c r="ARB2" s="207"/>
      <c r="ARC2" s="207"/>
      <c r="ARD2" s="207"/>
      <c r="ARE2" s="207"/>
      <c r="ARF2" s="207"/>
      <c r="ARG2" s="207"/>
      <c r="ARH2" s="207"/>
      <c r="ARI2" s="207"/>
      <c r="ARJ2" s="207"/>
      <c r="ARK2" s="207"/>
      <c r="ARL2" s="207" t="s">
        <v>414</v>
      </c>
      <c r="ARM2" s="207"/>
      <c r="ARN2" s="207"/>
      <c r="ARO2" s="207"/>
      <c r="ARP2" s="207"/>
      <c r="ARQ2" s="207"/>
      <c r="ARR2" s="207"/>
      <c r="ARS2" s="207"/>
      <c r="ART2" s="207"/>
      <c r="ARU2" s="207"/>
      <c r="ARV2" s="207"/>
      <c r="ARW2" s="207"/>
      <c r="ARX2" s="207"/>
      <c r="ARY2" s="207"/>
      <c r="ARZ2" s="207"/>
      <c r="ASA2" s="207" t="s">
        <v>416</v>
      </c>
      <c r="ASB2" s="207"/>
      <c r="ASC2" s="207"/>
      <c r="ASD2" s="207"/>
      <c r="ASE2" s="207"/>
      <c r="ASF2" s="207"/>
      <c r="ASG2" s="207"/>
      <c r="ASH2" s="207"/>
      <c r="ASI2" s="207"/>
      <c r="ASJ2" s="207"/>
      <c r="ASK2" s="207"/>
      <c r="ASL2" s="207"/>
      <c r="ASM2" s="207"/>
      <c r="ASN2" s="207"/>
      <c r="ASO2" s="207"/>
      <c r="ASP2" s="207" t="s">
        <v>418</v>
      </c>
      <c r="ASQ2" s="207"/>
      <c r="ASR2" s="207"/>
      <c r="ASS2" s="207"/>
      <c r="AST2" s="207"/>
      <c r="ASU2" s="207"/>
      <c r="ASV2" s="207"/>
      <c r="ASW2" s="207"/>
      <c r="ASX2" s="207"/>
      <c r="ASY2" s="207"/>
      <c r="ASZ2" s="207"/>
      <c r="ATA2" s="207"/>
      <c r="ATB2" s="207"/>
      <c r="ATC2" s="207"/>
      <c r="ATD2" s="207"/>
      <c r="ATE2" s="207" t="s">
        <v>357</v>
      </c>
      <c r="ATF2" s="207"/>
      <c r="ATG2" s="207"/>
      <c r="ATH2" s="207"/>
      <c r="ATI2" s="207"/>
      <c r="ATJ2" s="207"/>
      <c r="ATK2" s="207"/>
      <c r="ATL2" s="207"/>
      <c r="ATM2" s="207"/>
      <c r="ATN2" s="207"/>
      <c r="ATO2" s="207"/>
      <c r="ATP2" s="207"/>
      <c r="ATQ2" s="207"/>
      <c r="ATR2" s="207"/>
      <c r="ATS2" s="207"/>
      <c r="ATT2" s="207" t="s">
        <v>420</v>
      </c>
      <c r="ATU2" s="207"/>
      <c r="ATV2" s="207"/>
      <c r="ATW2" s="207"/>
      <c r="ATX2" s="207"/>
      <c r="ATY2" s="207"/>
      <c r="ATZ2" s="207"/>
      <c r="AUA2" s="207"/>
      <c r="AUB2" s="207"/>
      <c r="AUC2" s="207"/>
      <c r="AUD2" s="207"/>
      <c r="AUE2" s="207"/>
      <c r="AUF2" s="207"/>
      <c r="AUG2" s="207"/>
      <c r="AUH2" s="207"/>
      <c r="AUI2" s="207" t="s">
        <v>422</v>
      </c>
      <c r="AUJ2" s="207"/>
      <c r="AUK2" s="207"/>
      <c r="AUL2" s="207"/>
      <c r="AUM2" s="207"/>
      <c r="AUN2" s="207"/>
      <c r="AUO2" s="207"/>
      <c r="AUP2" s="207"/>
      <c r="AUQ2" s="207"/>
      <c r="AUR2" s="207"/>
      <c r="AUS2" s="207"/>
      <c r="AUT2" s="207"/>
      <c r="AUU2" s="207"/>
      <c r="AUV2" s="207"/>
      <c r="AUW2" s="207"/>
      <c r="AUX2" s="207" t="s">
        <v>424</v>
      </c>
      <c r="AUY2" s="207"/>
      <c r="AUZ2" s="207"/>
      <c r="AVA2" s="207"/>
      <c r="AVB2" s="207"/>
      <c r="AVC2" s="207"/>
      <c r="AVD2" s="207"/>
      <c r="AVE2" s="207"/>
      <c r="AVF2" s="207"/>
      <c r="AVG2" s="207"/>
      <c r="AVH2" s="207"/>
      <c r="AVI2" s="207"/>
      <c r="AVJ2" s="207"/>
      <c r="AVK2" s="207"/>
      <c r="AVL2" s="207"/>
      <c r="AVM2" s="207" t="s">
        <v>426</v>
      </c>
      <c r="AVN2" s="207"/>
      <c r="AVO2" s="207"/>
      <c r="AVP2" s="207"/>
      <c r="AVQ2" s="207"/>
      <c r="AVR2" s="207"/>
      <c r="AVS2" s="207"/>
      <c r="AVT2" s="207"/>
      <c r="AVU2" s="207"/>
      <c r="AVV2" s="207"/>
      <c r="AVW2" s="207"/>
      <c r="AVX2" s="207"/>
      <c r="AVY2" s="207"/>
      <c r="AVZ2" s="207"/>
      <c r="AWA2" s="207"/>
      <c r="AWB2" s="207" t="s">
        <v>428</v>
      </c>
      <c r="AWC2" s="207"/>
      <c r="AWD2" s="207"/>
      <c r="AWE2" s="207"/>
      <c r="AWF2" s="207"/>
      <c r="AWG2" s="207"/>
      <c r="AWH2" s="207"/>
      <c r="AWI2" s="207"/>
      <c r="AWJ2" s="207"/>
      <c r="AWK2" s="207"/>
      <c r="AWL2" s="207"/>
      <c r="AWM2" s="207"/>
      <c r="AWN2" s="207"/>
      <c r="AWO2" s="207"/>
      <c r="AWP2" s="207"/>
      <c r="AWQ2" s="207" t="s">
        <v>430</v>
      </c>
      <c r="AWR2" s="207"/>
      <c r="AWS2" s="207"/>
      <c r="AWT2" s="207"/>
      <c r="AWU2" s="207"/>
      <c r="AWV2" s="207"/>
      <c r="AWW2" s="207"/>
      <c r="AWX2" s="207"/>
      <c r="AWY2" s="207"/>
      <c r="AWZ2" s="207"/>
      <c r="AXA2" s="207"/>
      <c r="AXB2" s="207"/>
      <c r="AXC2" s="207"/>
      <c r="AXD2" s="207"/>
      <c r="AXE2" s="207"/>
      <c r="AXF2" s="207" t="s">
        <v>432</v>
      </c>
      <c r="AXG2" s="207"/>
      <c r="AXH2" s="207"/>
      <c r="AXI2" s="207"/>
      <c r="AXJ2" s="207"/>
      <c r="AXK2" s="207"/>
      <c r="AXL2" s="207"/>
      <c r="AXM2" s="207"/>
      <c r="AXN2" s="207"/>
      <c r="AXO2" s="207"/>
      <c r="AXP2" s="207"/>
      <c r="AXQ2" s="207"/>
      <c r="AXR2" s="207"/>
      <c r="AXS2" s="207"/>
      <c r="AXT2" s="207"/>
      <c r="AXU2" s="207" t="s">
        <v>434</v>
      </c>
      <c r="AXV2" s="207"/>
      <c r="AXW2" s="207"/>
      <c r="AXX2" s="207"/>
      <c r="AXY2" s="207"/>
      <c r="AXZ2" s="207"/>
      <c r="AYA2" s="207"/>
      <c r="AYB2" s="207"/>
      <c r="AYC2" s="207"/>
      <c r="AYD2" s="207"/>
      <c r="AYE2" s="207"/>
      <c r="AYF2" s="207"/>
      <c r="AYG2" s="207"/>
      <c r="AYH2" s="207"/>
      <c r="AYI2" s="207"/>
      <c r="AYJ2" s="207" t="s">
        <v>436</v>
      </c>
      <c r="AYK2" s="207"/>
      <c r="AYL2" s="207"/>
      <c r="AYM2" s="207"/>
      <c r="AYN2" s="207"/>
      <c r="AYO2" s="207"/>
      <c r="AYP2" s="207"/>
      <c r="AYQ2" s="207"/>
      <c r="AYR2" s="207"/>
      <c r="AYS2" s="207"/>
      <c r="AYT2" s="207"/>
      <c r="AYU2" s="207"/>
      <c r="AYV2" s="207"/>
      <c r="AYW2" s="207"/>
      <c r="AYX2" s="207"/>
      <c r="AYY2" s="207" t="s">
        <v>438</v>
      </c>
      <c r="AYZ2" s="207"/>
      <c r="AZA2" s="207"/>
      <c r="AZB2" s="207"/>
      <c r="AZC2" s="207"/>
      <c r="AZD2" s="207"/>
      <c r="AZE2" s="207"/>
      <c r="AZF2" s="207"/>
      <c r="AZG2" s="207"/>
      <c r="AZH2" s="207"/>
      <c r="AZI2" s="207"/>
      <c r="AZJ2" s="207"/>
      <c r="AZK2" s="207"/>
      <c r="AZL2" s="207"/>
      <c r="AZM2" s="207"/>
      <c r="AZN2" s="207" t="s">
        <v>440</v>
      </c>
      <c r="AZO2" s="207"/>
      <c r="AZP2" s="207"/>
      <c r="AZQ2" s="207"/>
      <c r="AZR2" s="207"/>
      <c r="AZS2" s="207"/>
      <c r="AZT2" s="207"/>
      <c r="AZU2" s="207"/>
      <c r="AZV2" s="207"/>
      <c r="AZW2" s="207"/>
      <c r="AZX2" s="207"/>
      <c r="AZY2" s="207"/>
      <c r="AZZ2" s="207"/>
      <c r="BAA2" s="207"/>
      <c r="BAB2" s="207"/>
      <c r="BAC2" s="207" t="s">
        <v>442</v>
      </c>
      <c r="BAD2" s="207"/>
      <c r="BAE2" s="207"/>
      <c r="BAF2" s="207"/>
      <c r="BAG2" s="207"/>
      <c r="BAH2" s="207"/>
      <c r="BAI2" s="207"/>
      <c r="BAJ2" s="207"/>
      <c r="BAK2" s="207"/>
      <c r="BAL2" s="207"/>
      <c r="BAM2" s="207"/>
      <c r="BAN2" s="207"/>
      <c r="BAO2" s="207"/>
      <c r="BAP2" s="207"/>
      <c r="BAQ2" s="207"/>
      <c r="BAR2" s="207" t="s">
        <v>444</v>
      </c>
      <c r="BAS2" s="207"/>
      <c r="BAT2" s="207"/>
      <c r="BAU2" s="207"/>
      <c r="BAV2" s="207"/>
      <c r="BAW2" s="207"/>
      <c r="BAX2" s="207"/>
      <c r="BAY2" s="207"/>
      <c r="BAZ2" s="207"/>
      <c r="BBA2" s="207"/>
      <c r="BBB2" s="207"/>
      <c r="BBC2" s="207"/>
      <c r="BBD2" s="207"/>
      <c r="BBE2" s="207"/>
      <c r="BBF2" s="207"/>
      <c r="BBG2" s="207" t="s">
        <v>446</v>
      </c>
      <c r="BBH2" s="207"/>
      <c r="BBI2" s="207"/>
      <c r="BBJ2" s="207"/>
      <c r="BBK2" s="207"/>
      <c r="BBL2" s="207"/>
      <c r="BBM2" s="207"/>
      <c r="BBN2" s="207"/>
      <c r="BBO2" s="207"/>
      <c r="BBP2" s="207"/>
      <c r="BBQ2" s="207"/>
      <c r="BBR2" s="207"/>
      <c r="BBS2" s="207"/>
      <c r="BBT2" s="207"/>
      <c r="BBU2" s="207"/>
      <c r="BBV2" s="207" t="s">
        <v>448</v>
      </c>
      <c r="BBW2" s="207"/>
      <c r="BBX2" s="207"/>
      <c r="BBY2" s="207"/>
      <c r="BBZ2" s="207"/>
      <c r="BCA2" s="207"/>
      <c r="BCB2" s="207"/>
      <c r="BCC2" s="207"/>
      <c r="BCD2" s="207"/>
      <c r="BCE2" s="207"/>
      <c r="BCF2" s="207"/>
      <c r="BCG2" s="207"/>
      <c r="BCH2" s="207"/>
      <c r="BCI2" s="207"/>
      <c r="BCJ2" s="207"/>
      <c r="BCK2" s="207" t="s">
        <v>450</v>
      </c>
      <c r="BCL2" s="207"/>
      <c r="BCM2" s="207"/>
      <c r="BCN2" s="207"/>
      <c r="BCO2" s="207"/>
      <c r="BCP2" s="207"/>
      <c r="BCQ2" s="207"/>
      <c r="BCR2" s="207"/>
      <c r="BCS2" s="207"/>
      <c r="BCT2" s="207"/>
      <c r="BCU2" s="207"/>
      <c r="BCV2" s="207"/>
      <c r="BCW2" s="207"/>
      <c r="BCX2" s="207"/>
      <c r="BCY2" s="207"/>
      <c r="BCZ2" s="207" t="s">
        <v>452</v>
      </c>
      <c r="BDA2" s="207"/>
      <c r="BDB2" s="207"/>
      <c r="BDC2" s="207"/>
      <c r="BDD2" s="207"/>
      <c r="BDE2" s="207"/>
      <c r="BDF2" s="207"/>
      <c r="BDG2" s="207"/>
      <c r="BDH2" s="207"/>
      <c r="BDI2" s="207"/>
      <c r="BDJ2" s="207"/>
      <c r="BDK2" s="207"/>
      <c r="BDL2" s="207"/>
      <c r="BDM2" s="207"/>
      <c r="BDN2" s="207"/>
      <c r="BDO2" s="207" t="s">
        <v>454</v>
      </c>
      <c r="BDP2" s="207"/>
      <c r="BDQ2" s="207"/>
      <c r="BDR2" s="207"/>
      <c r="BDS2" s="207"/>
      <c r="BDT2" s="207"/>
      <c r="BDU2" s="207"/>
      <c r="BDV2" s="207"/>
      <c r="BDW2" s="207"/>
      <c r="BDX2" s="207"/>
      <c r="BDY2" s="207"/>
      <c r="BDZ2" s="207"/>
      <c r="BEA2" s="207"/>
      <c r="BEB2" s="207"/>
      <c r="BEC2" s="207"/>
      <c r="BED2" s="207" t="s">
        <v>456</v>
      </c>
      <c r="BEE2" s="207"/>
      <c r="BEF2" s="207"/>
      <c r="BEG2" s="207"/>
      <c r="BEH2" s="207"/>
      <c r="BEI2" s="207"/>
      <c r="BEJ2" s="207"/>
      <c r="BEK2" s="207"/>
      <c r="BEL2" s="207"/>
      <c r="BEM2" s="207"/>
      <c r="BEN2" s="207"/>
      <c r="BEO2" s="207"/>
      <c r="BEP2" s="207"/>
      <c r="BEQ2" s="207"/>
      <c r="BER2" s="207"/>
      <c r="BES2" s="207" t="s">
        <v>458</v>
      </c>
      <c r="BET2" s="207"/>
      <c r="BEU2" s="207"/>
      <c r="BEV2" s="207"/>
      <c r="BEW2" s="207"/>
      <c r="BEX2" s="207"/>
      <c r="BEY2" s="207"/>
      <c r="BEZ2" s="207"/>
      <c r="BFA2" s="207"/>
      <c r="BFB2" s="207"/>
      <c r="BFC2" s="207"/>
      <c r="BFD2" s="207"/>
      <c r="BFE2" s="207"/>
      <c r="BFF2" s="207"/>
      <c r="BFG2" s="207"/>
      <c r="BFH2" s="207" t="s">
        <v>460</v>
      </c>
      <c r="BFI2" s="207"/>
      <c r="BFJ2" s="207"/>
      <c r="BFK2" s="207"/>
      <c r="BFL2" s="207"/>
      <c r="BFM2" s="207"/>
      <c r="BFN2" s="207"/>
      <c r="BFO2" s="207"/>
      <c r="BFP2" s="207"/>
      <c r="BFQ2" s="207"/>
      <c r="BFR2" s="207"/>
      <c r="BFS2" s="207"/>
      <c r="BFT2" s="207"/>
      <c r="BFU2" s="207"/>
      <c r="BFV2" s="207"/>
      <c r="BFW2" s="207" t="s">
        <v>462</v>
      </c>
      <c r="BFX2" s="207"/>
      <c r="BFY2" s="207"/>
      <c r="BFZ2" s="207"/>
      <c r="BGA2" s="207"/>
      <c r="BGB2" s="207"/>
      <c r="BGC2" s="207"/>
      <c r="BGD2" s="207"/>
      <c r="BGE2" s="207"/>
      <c r="BGF2" s="207"/>
      <c r="BGG2" s="207"/>
      <c r="BGH2" s="207"/>
      <c r="BGI2" s="207"/>
      <c r="BGJ2" s="207"/>
      <c r="BGK2" s="207"/>
      <c r="BGL2" s="207" t="s">
        <v>464</v>
      </c>
      <c r="BGM2" s="207"/>
      <c r="BGN2" s="207"/>
      <c r="BGO2" s="207"/>
      <c r="BGP2" s="207"/>
      <c r="BGQ2" s="207"/>
      <c r="BGR2" s="207"/>
      <c r="BGS2" s="207"/>
      <c r="BGT2" s="207"/>
      <c r="BGU2" s="207"/>
      <c r="BGV2" s="207"/>
      <c r="BGW2" s="207"/>
      <c r="BGX2" s="207"/>
      <c r="BGY2" s="207"/>
      <c r="BGZ2" s="207"/>
      <c r="BHA2" s="207" t="s">
        <v>466</v>
      </c>
      <c r="BHB2" s="207"/>
      <c r="BHC2" s="207"/>
      <c r="BHD2" s="207"/>
      <c r="BHE2" s="207"/>
      <c r="BHF2" s="207"/>
      <c r="BHG2" s="207"/>
      <c r="BHH2" s="207"/>
      <c r="BHI2" s="207"/>
      <c r="BHJ2" s="207"/>
      <c r="BHK2" s="207"/>
      <c r="BHL2" s="207"/>
      <c r="BHM2" s="207"/>
      <c r="BHN2" s="207"/>
      <c r="BHO2" s="207"/>
      <c r="BHP2" s="207" t="s">
        <v>468</v>
      </c>
      <c r="BHQ2" s="207"/>
      <c r="BHR2" s="207"/>
      <c r="BHS2" s="207"/>
      <c r="BHT2" s="207"/>
      <c r="BHU2" s="207"/>
      <c r="BHV2" s="207"/>
      <c r="BHW2" s="207"/>
      <c r="BHX2" s="207"/>
      <c r="BHY2" s="207"/>
      <c r="BHZ2" s="207"/>
      <c r="BIA2" s="207"/>
      <c r="BIB2" s="207"/>
      <c r="BIC2" s="207"/>
      <c r="BID2" s="207"/>
      <c r="BIE2" s="207" t="s">
        <v>470</v>
      </c>
      <c r="BIF2" s="207"/>
      <c r="BIG2" s="207"/>
      <c r="BIH2" s="207"/>
      <c r="BII2" s="207"/>
      <c r="BIJ2" s="207"/>
      <c r="BIK2" s="207"/>
      <c r="BIL2" s="207"/>
      <c r="BIM2" s="207"/>
      <c r="BIN2" s="207"/>
      <c r="BIO2" s="207"/>
      <c r="BIP2" s="207"/>
      <c r="BIQ2" s="207"/>
      <c r="BIR2" s="207"/>
      <c r="BIS2" s="207"/>
      <c r="BIT2" s="207" t="s">
        <v>472</v>
      </c>
      <c r="BIU2" s="207"/>
      <c r="BIV2" s="207"/>
      <c r="BIW2" s="207"/>
      <c r="BIX2" s="207"/>
      <c r="BIY2" s="207"/>
      <c r="BIZ2" s="207"/>
      <c r="BJA2" s="207"/>
      <c r="BJB2" s="207"/>
      <c r="BJC2" s="207"/>
      <c r="BJD2" s="207"/>
      <c r="BJE2" s="207"/>
      <c r="BJF2" s="207"/>
      <c r="BJG2" s="207"/>
      <c r="BJH2" s="207"/>
      <c r="BJI2" s="207" t="s">
        <v>474</v>
      </c>
      <c r="BJJ2" s="207"/>
      <c r="BJK2" s="207"/>
      <c r="BJL2" s="207"/>
      <c r="BJM2" s="207"/>
      <c r="BJN2" s="207"/>
      <c r="BJO2" s="207"/>
      <c r="BJP2" s="207"/>
      <c r="BJQ2" s="207"/>
      <c r="BJR2" s="207"/>
      <c r="BJS2" s="207"/>
      <c r="BJT2" s="207"/>
      <c r="BJU2" s="207"/>
      <c r="BJV2" s="207"/>
      <c r="BJW2" s="207"/>
      <c r="BJX2" s="207" t="s">
        <v>476</v>
      </c>
      <c r="BJY2" s="207"/>
      <c r="BJZ2" s="207"/>
      <c r="BKA2" s="207"/>
      <c r="BKB2" s="207"/>
      <c r="BKC2" s="207"/>
      <c r="BKD2" s="207"/>
      <c r="BKE2" s="207"/>
      <c r="BKF2" s="207"/>
      <c r="BKG2" s="207"/>
      <c r="BKH2" s="207"/>
      <c r="BKI2" s="207"/>
      <c r="BKJ2" s="207"/>
      <c r="BKK2" s="207"/>
      <c r="BKL2" s="207"/>
      <c r="BKM2" s="207" t="s">
        <v>478</v>
      </c>
      <c r="BKN2" s="207"/>
      <c r="BKO2" s="207"/>
      <c r="BKP2" s="207"/>
      <c r="BKQ2" s="207"/>
      <c r="BKR2" s="207"/>
      <c r="BKS2" s="207"/>
      <c r="BKT2" s="207"/>
      <c r="BKU2" s="207"/>
      <c r="BKV2" s="207"/>
      <c r="BKW2" s="207"/>
      <c r="BKX2" s="207"/>
      <c r="BKY2" s="207"/>
      <c r="BKZ2" s="207"/>
      <c r="BLA2" s="207"/>
      <c r="BLB2" s="207" t="s">
        <v>480</v>
      </c>
      <c r="BLC2" s="207"/>
      <c r="BLD2" s="207"/>
      <c r="BLE2" s="207"/>
      <c r="BLF2" s="207"/>
      <c r="BLG2" s="207"/>
      <c r="BLH2" s="207"/>
      <c r="BLI2" s="207"/>
      <c r="BLJ2" s="207"/>
      <c r="BLK2" s="207"/>
      <c r="BLL2" s="207"/>
      <c r="BLM2" s="207"/>
      <c r="BLN2" s="207"/>
      <c r="BLO2" s="207"/>
      <c r="BLP2" s="207"/>
      <c r="BLQ2" s="207" t="s">
        <v>482</v>
      </c>
      <c r="BLR2" s="207"/>
      <c r="BLS2" s="207"/>
      <c r="BLT2" s="207"/>
      <c r="BLU2" s="207"/>
      <c r="BLV2" s="207"/>
      <c r="BLW2" s="207"/>
      <c r="BLX2" s="207"/>
      <c r="BLY2" s="207"/>
      <c r="BLZ2" s="207"/>
      <c r="BMA2" s="207"/>
      <c r="BMB2" s="207"/>
      <c r="BMC2" s="207"/>
      <c r="BMD2" s="207"/>
      <c r="BME2" s="207"/>
      <c r="BMF2" s="207" t="s">
        <v>484</v>
      </c>
      <c r="BMG2" s="207"/>
      <c r="BMH2" s="207"/>
      <c r="BMI2" s="207"/>
      <c r="BMJ2" s="207"/>
      <c r="BMK2" s="207"/>
      <c r="BML2" s="207"/>
      <c r="BMM2" s="207"/>
      <c r="BMN2" s="207"/>
      <c r="BMO2" s="207"/>
      <c r="BMP2" s="207"/>
      <c r="BMQ2" s="207"/>
      <c r="BMR2" s="207"/>
      <c r="BMS2" s="207"/>
      <c r="BMT2" s="207"/>
      <c r="BMU2" s="207" t="s">
        <v>486</v>
      </c>
      <c r="BMV2" s="207"/>
      <c r="BMW2" s="207"/>
      <c r="BMX2" s="207"/>
      <c r="BMY2" s="207"/>
      <c r="BMZ2" s="207"/>
      <c r="BNA2" s="207"/>
      <c r="BNB2" s="207"/>
      <c r="BNC2" s="207"/>
      <c r="BND2" s="207"/>
      <c r="BNE2" s="207"/>
      <c r="BNF2" s="207"/>
      <c r="BNG2" s="207"/>
      <c r="BNH2" s="207"/>
      <c r="BNI2" s="207"/>
      <c r="BNJ2" s="207" t="s">
        <v>488</v>
      </c>
      <c r="BNK2" s="207"/>
      <c r="BNL2" s="207"/>
      <c r="BNM2" s="207"/>
      <c r="BNN2" s="207"/>
      <c r="BNO2" s="207"/>
      <c r="BNP2" s="207"/>
      <c r="BNQ2" s="207"/>
      <c r="BNR2" s="207"/>
      <c r="BNS2" s="207"/>
      <c r="BNT2" s="207"/>
      <c r="BNU2" s="207"/>
      <c r="BNV2" s="207"/>
      <c r="BNW2" s="207"/>
      <c r="BNX2" s="207"/>
      <c r="BNY2" s="207" t="s">
        <v>490</v>
      </c>
      <c r="BNZ2" s="207"/>
      <c r="BOA2" s="207"/>
      <c r="BOB2" s="207"/>
      <c r="BOC2" s="207"/>
      <c r="BOD2" s="207"/>
      <c r="BOE2" s="207"/>
      <c r="BOF2" s="207"/>
      <c r="BOG2" s="207"/>
      <c r="BOH2" s="207"/>
      <c r="BOI2" s="207"/>
      <c r="BOJ2" s="207"/>
      <c r="BOK2" s="207"/>
      <c r="BOL2" s="207"/>
      <c r="BOM2" s="207"/>
      <c r="BON2" s="207" t="s">
        <v>492</v>
      </c>
      <c r="BOO2" s="207"/>
      <c r="BOP2" s="207"/>
      <c r="BOQ2" s="207"/>
      <c r="BOR2" s="207"/>
      <c r="BOS2" s="207"/>
      <c r="BOT2" s="207"/>
      <c r="BOU2" s="207"/>
      <c r="BOV2" s="207"/>
      <c r="BOW2" s="207"/>
      <c r="BOX2" s="207"/>
      <c r="BOY2" s="207"/>
      <c r="BOZ2" s="207"/>
      <c r="BPA2" s="207"/>
      <c r="BPB2" s="207"/>
      <c r="BPC2" s="207" t="s">
        <v>494</v>
      </c>
      <c r="BPD2" s="207"/>
      <c r="BPE2" s="207"/>
      <c r="BPF2" s="207"/>
      <c r="BPG2" s="207"/>
      <c r="BPH2" s="207"/>
      <c r="BPI2" s="207"/>
      <c r="BPJ2" s="207"/>
      <c r="BPK2" s="207"/>
      <c r="BPL2" s="207"/>
      <c r="BPM2" s="207"/>
      <c r="BPN2" s="207"/>
      <c r="BPO2" s="207"/>
      <c r="BPP2" s="207"/>
      <c r="BPQ2" s="207"/>
      <c r="BPR2" s="207" t="s">
        <v>496</v>
      </c>
      <c r="BPS2" s="207"/>
      <c r="BPT2" s="207"/>
      <c r="BPU2" s="207"/>
      <c r="BPV2" s="207"/>
      <c r="BPW2" s="207"/>
      <c r="BPX2" s="207"/>
      <c r="BPY2" s="207"/>
      <c r="BPZ2" s="207"/>
      <c r="BQA2" s="207"/>
      <c r="BQB2" s="207"/>
      <c r="BQC2" s="207"/>
      <c r="BQD2" s="207"/>
      <c r="BQE2" s="207"/>
      <c r="BQF2" s="207"/>
      <c r="BQG2" s="207" t="s">
        <v>498</v>
      </c>
      <c r="BQH2" s="207"/>
      <c r="BQI2" s="207"/>
      <c r="BQJ2" s="207"/>
      <c r="BQK2" s="207"/>
      <c r="BQL2" s="207"/>
      <c r="BQM2" s="207"/>
      <c r="BQN2" s="207"/>
      <c r="BQO2" s="207"/>
      <c r="BQP2" s="207"/>
      <c r="BQQ2" s="207"/>
      <c r="BQR2" s="207"/>
      <c r="BQS2" s="207"/>
      <c r="BQT2" s="207"/>
      <c r="BQU2" s="207"/>
      <c r="BQV2" s="207" t="s">
        <v>500</v>
      </c>
      <c r="BQW2" s="207"/>
      <c r="BQX2" s="207"/>
      <c r="BQY2" s="207"/>
      <c r="BQZ2" s="207"/>
      <c r="BRA2" s="207"/>
      <c r="BRB2" s="207"/>
      <c r="BRC2" s="207"/>
      <c r="BRD2" s="207"/>
      <c r="BRE2" s="207"/>
      <c r="BRF2" s="207"/>
      <c r="BRG2" s="207"/>
      <c r="BRH2" s="207"/>
      <c r="BRI2" s="207"/>
      <c r="BRJ2" s="207"/>
      <c r="BRK2" s="207" t="s">
        <v>502</v>
      </c>
      <c r="BRL2" s="207"/>
      <c r="BRM2" s="207"/>
      <c r="BRN2" s="207"/>
      <c r="BRO2" s="207"/>
      <c r="BRP2" s="207"/>
      <c r="BRQ2" s="207"/>
      <c r="BRR2" s="207"/>
      <c r="BRS2" s="207"/>
      <c r="BRT2" s="207"/>
      <c r="BRU2" s="207"/>
      <c r="BRV2" s="207"/>
      <c r="BRW2" s="207"/>
      <c r="BRX2" s="207"/>
      <c r="BRY2" s="207"/>
      <c r="BRZ2" s="205"/>
      <c r="BSA2" s="205"/>
      <c r="BSB2" s="205"/>
      <c r="BSC2" s="205"/>
      <c r="BSD2" s="205"/>
      <c r="BSE2" s="205"/>
    </row>
    <row r="3" spans="1:1851" s="112" customFormat="1" ht="66.75" customHeight="1">
      <c r="A3" s="214"/>
      <c r="B3" s="214"/>
      <c r="C3" s="207" t="s">
        <v>242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244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0" t="s">
        <v>568</v>
      </c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7" t="s">
        <v>247</v>
      </c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 t="s">
        <v>249</v>
      </c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 t="s">
        <v>251</v>
      </c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 t="s">
        <v>253</v>
      </c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 t="s">
        <v>255</v>
      </c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 t="s">
        <v>257</v>
      </c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 t="s">
        <v>387</v>
      </c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 t="s">
        <v>260</v>
      </c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 t="s">
        <v>262</v>
      </c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 t="s">
        <v>263</v>
      </c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 t="s">
        <v>266</v>
      </c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 t="s">
        <v>388</v>
      </c>
      <c r="HD3" s="207"/>
      <c r="HE3" s="207"/>
      <c r="HF3" s="207"/>
      <c r="HG3" s="207"/>
      <c r="HH3" s="207"/>
      <c r="HI3" s="207"/>
      <c r="HJ3" s="207"/>
      <c r="HK3" s="207"/>
      <c r="HL3" s="207"/>
      <c r="HM3" s="207"/>
      <c r="HN3" s="207"/>
      <c r="HO3" s="207"/>
      <c r="HP3" s="207"/>
      <c r="HQ3" s="207"/>
      <c r="HR3" s="207" t="s">
        <v>390</v>
      </c>
      <c r="HS3" s="207"/>
      <c r="HT3" s="207"/>
      <c r="HU3" s="207"/>
      <c r="HV3" s="207"/>
      <c r="HW3" s="207"/>
      <c r="HX3" s="207"/>
      <c r="HY3" s="207"/>
      <c r="HZ3" s="207"/>
      <c r="IA3" s="207"/>
      <c r="IB3" s="207"/>
      <c r="IC3" s="207"/>
      <c r="ID3" s="207"/>
      <c r="IE3" s="207"/>
      <c r="IF3" s="207"/>
      <c r="IG3" s="207" t="s">
        <v>392</v>
      </c>
      <c r="IH3" s="207"/>
      <c r="II3" s="207"/>
      <c r="IJ3" s="207"/>
      <c r="IK3" s="207"/>
      <c r="IL3" s="207"/>
      <c r="IM3" s="207"/>
      <c r="IN3" s="207"/>
      <c r="IO3" s="207"/>
      <c r="IP3" s="207"/>
      <c r="IQ3" s="207"/>
      <c r="IR3" s="207"/>
      <c r="IS3" s="207"/>
      <c r="IT3" s="207"/>
      <c r="IU3" s="207"/>
      <c r="IV3" s="200" t="s">
        <v>714</v>
      </c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  <c r="JH3" s="200"/>
      <c r="JI3" s="200"/>
      <c r="JJ3" s="200"/>
      <c r="JK3" s="207" t="s">
        <v>393</v>
      </c>
      <c r="JL3" s="207"/>
      <c r="JM3" s="207"/>
      <c r="JN3" s="207"/>
      <c r="JO3" s="207"/>
      <c r="JP3" s="207"/>
      <c r="JQ3" s="207"/>
      <c r="JR3" s="207"/>
      <c r="JS3" s="207"/>
      <c r="JT3" s="207"/>
      <c r="JU3" s="207"/>
      <c r="JV3" s="207"/>
      <c r="JW3" s="207"/>
      <c r="JX3" s="207"/>
      <c r="JY3" s="207"/>
      <c r="JZ3" s="207" t="s">
        <v>394</v>
      </c>
      <c r="KA3" s="207"/>
      <c r="KB3" s="207"/>
      <c r="KC3" s="207"/>
      <c r="KD3" s="207"/>
      <c r="KE3" s="207"/>
      <c r="KF3" s="207"/>
      <c r="KG3" s="207"/>
      <c r="KH3" s="207"/>
      <c r="KI3" s="207"/>
      <c r="KJ3" s="207"/>
      <c r="KK3" s="207"/>
      <c r="KL3" s="207"/>
      <c r="KM3" s="207"/>
      <c r="KN3" s="207"/>
      <c r="KO3" s="207" t="s">
        <v>395</v>
      </c>
      <c r="KP3" s="207"/>
      <c r="KQ3" s="207"/>
      <c r="KR3" s="207"/>
      <c r="KS3" s="207"/>
      <c r="KT3" s="207"/>
      <c r="KU3" s="207"/>
      <c r="KV3" s="207"/>
      <c r="KW3" s="207"/>
      <c r="KX3" s="207"/>
      <c r="KY3" s="207"/>
      <c r="KZ3" s="207"/>
      <c r="LA3" s="207"/>
      <c r="LB3" s="207"/>
      <c r="LC3" s="207"/>
      <c r="LD3" s="207" t="s">
        <v>397</v>
      </c>
      <c r="LE3" s="207"/>
      <c r="LF3" s="207"/>
      <c r="LG3" s="207"/>
      <c r="LH3" s="207"/>
      <c r="LI3" s="207"/>
      <c r="LJ3" s="207"/>
      <c r="LK3" s="207"/>
      <c r="LL3" s="207"/>
      <c r="LM3" s="207"/>
      <c r="LN3" s="207"/>
      <c r="LO3" s="207"/>
      <c r="LP3" s="207"/>
      <c r="LQ3" s="207"/>
      <c r="LR3" s="207"/>
      <c r="LS3" s="207" t="s">
        <v>268</v>
      </c>
      <c r="LT3" s="207"/>
      <c r="LU3" s="207"/>
      <c r="LV3" s="207"/>
      <c r="LW3" s="207"/>
      <c r="LX3" s="207"/>
      <c r="LY3" s="207"/>
      <c r="LZ3" s="207"/>
      <c r="MA3" s="207"/>
      <c r="MB3" s="207"/>
      <c r="MC3" s="207"/>
      <c r="MD3" s="207"/>
      <c r="ME3" s="207"/>
      <c r="MF3" s="207"/>
      <c r="MG3" s="207"/>
      <c r="MH3" s="207" t="s">
        <v>271</v>
      </c>
      <c r="MI3" s="207"/>
      <c r="MJ3" s="207"/>
      <c r="MK3" s="207"/>
      <c r="ML3" s="207"/>
      <c r="MM3" s="207"/>
      <c r="MN3" s="207"/>
      <c r="MO3" s="207"/>
      <c r="MP3" s="207"/>
      <c r="MQ3" s="207"/>
      <c r="MR3" s="207"/>
      <c r="MS3" s="207"/>
      <c r="MT3" s="207"/>
      <c r="MU3" s="207"/>
      <c r="MV3" s="207"/>
      <c r="MW3" s="207" t="s">
        <v>273</v>
      </c>
      <c r="MX3" s="207"/>
      <c r="MY3" s="207"/>
      <c r="MZ3" s="207"/>
      <c r="NA3" s="207"/>
      <c r="NB3" s="207"/>
      <c r="NC3" s="207"/>
      <c r="ND3" s="207"/>
      <c r="NE3" s="207"/>
      <c r="NF3" s="207"/>
      <c r="NG3" s="207"/>
      <c r="NH3" s="207"/>
      <c r="NI3" s="207"/>
      <c r="NJ3" s="207"/>
      <c r="NK3" s="207"/>
      <c r="NL3" s="207" t="s">
        <v>275</v>
      </c>
      <c r="NM3" s="207"/>
      <c r="NN3" s="207"/>
      <c r="NO3" s="207"/>
      <c r="NP3" s="207"/>
      <c r="NQ3" s="207"/>
      <c r="NR3" s="207"/>
      <c r="NS3" s="207"/>
      <c r="NT3" s="207"/>
      <c r="NU3" s="207"/>
      <c r="NV3" s="207"/>
      <c r="NW3" s="207"/>
      <c r="NX3" s="207"/>
      <c r="NY3" s="207"/>
      <c r="NZ3" s="207"/>
      <c r="OA3" s="207" t="s">
        <v>277</v>
      </c>
      <c r="OB3" s="207"/>
      <c r="OC3" s="207"/>
      <c r="OD3" s="207"/>
      <c r="OE3" s="207"/>
      <c r="OF3" s="207"/>
      <c r="OG3" s="207"/>
      <c r="OH3" s="207"/>
      <c r="OI3" s="207"/>
      <c r="OJ3" s="207"/>
      <c r="OK3" s="207"/>
      <c r="OL3" s="207"/>
      <c r="OM3" s="207"/>
      <c r="ON3" s="207"/>
      <c r="OO3" s="207"/>
      <c r="OP3" s="207" t="s">
        <v>279</v>
      </c>
      <c r="OQ3" s="207"/>
      <c r="OR3" s="207"/>
      <c r="OS3" s="207"/>
      <c r="OT3" s="207"/>
      <c r="OU3" s="207"/>
      <c r="OV3" s="207"/>
      <c r="OW3" s="207"/>
      <c r="OX3" s="207"/>
      <c r="OY3" s="207"/>
      <c r="OZ3" s="207"/>
      <c r="PA3" s="207"/>
      <c r="PB3" s="207"/>
      <c r="PC3" s="207"/>
      <c r="PD3" s="207"/>
      <c r="PE3" s="207" t="s">
        <v>281</v>
      </c>
      <c r="PF3" s="207"/>
      <c r="PG3" s="207"/>
      <c r="PH3" s="207"/>
      <c r="PI3" s="207"/>
      <c r="PJ3" s="207"/>
      <c r="PK3" s="207"/>
      <c r="PL3" s="207"/>
      <c r="PM3" s="207"/>
      <c r="PN3" s="207"/>
      <c r="PO3" s="207"/>
      <c r="PP3" s="207"/>
      <c r="PQ3" s="207"/>
      <c r="PR3" s="207"/>
      <c r="PS3" s="207"/>
      <c r="PT3" s="207" t="s">
        <v>283</v>
      </c>
      <c r="PU3" s="207"/>
      <c r="PV3" s="207"/>
      <c r="PW3" s="207"/>
      <c r="PX3" s="207"/>
      <c r="PY3" s="207"/>
      <c r="PZ3" s="207"/>
      <c r="QA3" s="207"/>
      <c r="QB3" s="207"/>
      <c r="QC3" s="207"/>
      <c r="QD3" s="207"/>
      <c r="QE3" s="207"/>
      <c r="QF3" s="207"/>
      <c r="QG3" s="207"/>
      <c r="QH3" s="207"/>
      <c r="QI3" s="207" t="s">
        <v>285</v>
      </c>
      <c r="QJ3" s="207"/>
      <c r="QK3" s="207"/>
      <c r="QL3" s="207"/>
      <c r="QM3" s="207"/>
      <c r="QN3" s="207"/>
      <c r="QO3" s="207"/>
      <c r="QP3" s="207"/>
      <c r="QQ3" s="207"/>
      <c r="QR3" s="207"/>
      <c r="QS3" s="207"/>
      <c r="QT3" s="207"/>
      <c r="QU3" s="207"/>
      <c r="QV3" s="207"/>
      <c r="QW3" s="207"/>
      <c r="QX3" s="207" t="s">
        <v>287</v>
      </c>
      <c r="QY3" s="207"/>
      <c r="QZ3" s="207"/>
      <c r="RA3" s="207"/>
      <c r="RB3" s="207"/>
      <c r="RC3" s="207"/>
      <c r="RD3" s="207"/>
      <c r="RE3" s="207"/>
      <c r="RF3" s="207"/>
      <c r="RG3" s="207"/>
      <c r="RH3" s="207"/>
      <c r="RI3" s="207"/>
      <c r="RJ3" s="207"/>
      <c r="RK3" s="207"/>
      <c r="RL3" s="207"/>
      <c r="RM3" s="207" t="s">
        <v>410</v>
      </c>
      <c r="RN3" s="207"/>
      <c r="RO3" s="207"/>
      <c r="RP3" s="207"/>
      <c r="RQ3" s="207"/>
      <c r="RR3" s="207"/>
      <c r="RS3" s="207"/>
      <c r="RT3" s="207"/>
      <c r="RU3" s="207"/>
      <c r="RV3" s="207"/>
      <c r="RW3" s="207"/>
      <c r="RX3" s="207"/>
      <c r="RY3" s="207"/>
      <c r="RZ3" s="207"/>
      <c r="SA3" s="207"/>
      <c r="SB3" s="207" t="s">
        <v>399</v>
      </c>
      <c r="SC3" s="207"/>
      <c r="SD3" s="207"/>
      <c r="SE3" s="207"/>
      <c r="SF3" s="207"/>
      <c r="SG3" s="207"/>
      <c r="SH3" s="207"/>
      <c r="SI3" s="207"/>
      <c r="SJ3" s="207"/>
      <c r="SK3" s="207"/>
      <c r="SL3" s="207"/>
      <c r="SM3" s="207"/>
      <c r="SN3" s="207"/>
      <c r="SO3" s="207"/>
      <c r="SP3" s="207"/>
      <c r="SQ3" s="207" t="s">
        <v>401</v>
      </c>
      <c r="SR3" s="207"/>
      <c r="SS3" s="207"/>
      <c r="ST3" s="207"/>
      <c r="SU3" s="207"/>
      <c r="SV3" s="207"/>
      <c r="SW3" s="207"/>
      <c r="SX3" s="207"/>
      <c r="SY3" s="207"/>
      <c r="SZ3" s="207"/>
      <c r="TA3" s="207"/>
      <c r="TB3" s="207"/>
      <c r="TC3" s="207"/>
      <c r="TD3" s="207"/>
      <c r="TE3" s="207"/>
      <c r="TF3" s="207" t="s">
        <v>403</v>
      </c>
      <c r="TG3" s="207"/>
      <c r="TH3" s="207"/>
      <c r="TI3" s="207"/>
      <c r="TJ3" s="207"/>
      <c r="TK3" s="207"/>
      <c r="TL3" s="207"/>
      <c r="TM3" s="207"/>
      <c r="TN3" s="207"/>
      <c r="TO3" s="207"/>
      <c r="TP3" s="207"/>
      <c r="TQ3" s="207"/>
      <c r="TR3" s="207"/>
      <c r="TS3" s="207"/>
      <c r="TT3" s="207"/>
      <c r="TU3" s="207" t="s">
        <v>405</v>
      </c>
      <c r="TV3" s="207"/>
      <c r="TW3" s="207"/>
      <c r="TX3" s="207"/>
      <c r="TY3" s="207"/>
      <c r="TZ3" s="207"/>
      <c r="UA3" s="207"/>
      <c r="UB3" s="207"/>
      <c r="UC3" s="207"/>
      <c r="UD3" s="207"/>
      <c r="UE3" s="207"/>
      <c r="UF3" s="207"/>
      <c r="UG3" s="207"/>
      <c r="UH3" s="207"/>
      <c r="UI3" s="207"/>
      <c r="UJ3" s="207" t="s">
        <v>407</v>
      </c>
      <c r="UK3" s="207"/>
      <c r="UL3" s="207"/>
      <c r="UM3" s="207"/>
      <c r="UN3" s="207"/>
      <c r="UO3" s="207"/>
      <c r="UP3" s="207"/>
      <c r="UQ3" s="207"/>
      <c r="UR3" s="207"/>
      <c r="US3" s="207"/>
      <c r="UT3" s="207"/>
      <c r="UU3" s="207"/>
      <c r="UV3" s="207"/>
      <c r="UW3" s="207"/>
      <c r="UX3" s="207"/>
      <c r="UY3" s="207" t="s">
        <v>409</v>
      </c>
      <c r="UZ3" s="207"/>
      <c r="VA3" s="207"/>
      <c r="VB3" s="207"/>
      <c r="VC3" s="207"/>
      <c r="VD3" s="207"/>
      <c r="VE3" s="207"/>
      <c r="VF3" s="207"/>
      <c r="VG3" s="207"/>
      <c r="VH3" s="207"/>
      <c r="VI3" s="207"/>
      <c r="VJ3" s="207"/>
      <c r="VK3" s="207"/>
      <c r="VL3" s="207"/>
      <c r="VM3" s="207"/>
      <c r="VN3" s="207" t="s">
        <v>290</v>
      </c>
      <c r="VO3" s="207"/>
      <c r="VP3" s="207"/>
      <c r="VQ3" s="207"/>
      <c r="VR3" s="207"/>
      <c r="VS3" s="207"/>
      <c r="VT3" s="207"/>
      <c r="VU3" s="207"/>
      <c r="VV3" s="207"/>
      <c r="VW3" s="207"/>
      <c r="VX3" s="207"/>
      <c r="VY3" s="207"/>
      <c r="VZ3" s="207"/>
      <c r="WA3" s="207"/>
      <c r="WB3" s="207"/>
      <c r="WC3" s="207" t="s">
        <v>292</v>
      </c>
      <c r="WD3" s="207"/>
      <c r="WE3" s="207"/>
      <c r="WF3" s="207"/>
      <c r="WG3" s="207"/>
      <c r="WH3" s="207"/>
      <c r="WI3" s="207"/>
      <c r="WJ3" s="207"/>
      <c r="WK3" s="207"/>
      <c r="WL3" s="207"/>
      <c r="WM3" s="207"/>
      <c r="WN3" s="207"/>
      <c r="WO3" s="207"/>
      <c r="WP3" s="207"/>
      <c r="WQ3" s="207"/>
      <c r="WR3" s="207" t="s">
        <v>294</v>
      </c>
      <c r="WS3" s="207"/>
      <c r="WT3" s="207"/>
      <c r="WU3" s="207"/>
      <c r="WV3" s="207"/>
      <c r="WW3" s="207"/>
      <c r="WX3" s="207"/>
      <c r="WY3" s="207"/>
      <c r="WZ3" s="207"/>
      <c r="XA3" s="207"/>
      <c r="XB3" s="207"/>
      <c r="XC3" s="207"/>
      <c r="XD3" s="207"/>
      <c r="XE3" s="207"/>
      <c r="XF3" s="207"/>
      <c r="XG3" s="207" t="s">
        <v>296</v>
      </c>
      <c r="XH3" s="207"/>
      <c r="XI3" s="207"/>
      <c r="XJ3" s="207"/>
      <c r="XK3" s="207"/>
      <c r="XL3" s="207"/>
      <c r="XM3" s="207"/>
      <c r="XN3" s="207"/>
      <c r="XO3" s="207"/>
      <c r="XP3" s="207"/>
      <c r="XQ3" s="207"/>
      <c r="XR3" s="207"/>
      <c r="XS3" s="207"/>
      <c r="XT3" s="207"/>
      <c r="XU3" s="207"/>
      <c r="XV3" s="207" t="s">
        <v>298</v>
      </c>
      <c r="XW3" s="207"/>
      <c r="XX3" s="207"/>
      <c r="XY3" s="207"/>
      <c r="XZ3" s="207"/>
      <c r="YA3" s="207"/>
      <c r="YB3" s="207"/>
      <c r="YC3" s="207"/>
      <c r="YD3" s="207"/>
      <c r="YE3" s="207"/>
      <c r="YF3" s="207"/>
      <c r="YG3" s="207"/>
      <c r="YH3" s="207"/>
      <c r="YI3" s="207"/>
      <c r="YJ3" s="207"/>
      <c r="YK3" s="200" t="s">
        <v>716</v>
      </c>
      <c r="YL3" s="200"/>
      <c r="YM3" s="200"/>
      <c r="YN3" s="200"/>
      <c r="YO3" s="200"/>
      <c r="YP3" s="200"/>
      <c r="YQ3" s="200"/>
      <c r="YR3" s="200"/>
      <c r="YS3" s="200"/>
      <c r="YT3" s="200"/>
      <c r="YU3" s="200"/>
      <c r="YV3" s="200"/>
      <c r="YW3" s="200"/>
      <c r="YX3" s="200"/>
      <c r="YY3" s="200"/>
      <c r="YZ3" s="207" t="s">
        <v>300</v>
      </c>
      <c r="ZA3" s="207"/>
      <c r="ZB3" s="207"/>
      <c r="ZC3" s="207"/>
      <c r="ZD3" s="207"/>
      <c r="ZE3" s="207"/>
      <c r="ZF3" s="207"/>
      <c r="ZG3" s="207"/>
      <c r="ZH3" s="207"/>
      <c r="ZI3" s="207"/>
      <c r="ZJ3" s="207"/>
      <c r="ZK3" s="207"/>
      <c r="ZL3" s="207"/>
      <c r="ZM3" s="207"/>
      <c r="ZN3" s="207"/>
      <c r="ZO3" s="207" t="s">
        <v>302</v>
      </c>
      <c r="ZP3" s="207"/>
      <c r="ZQ3" s="207"/>
      <c r="ZR3" s="207"/>
      <c r="ZS3" s="207"/>
      <c r="ZT3" s="207"/>
      <c r="ZU3" s="207"/>
      <c r="ZV3" s="207"/>
      <c r="ZW3" s="207"/>
      <c r="ZX3" s="207"/>
      <c r="ZY3" s="207"/>
      <c r="ZZ3" s="207"/>
      <c r="AAA3" s="207"/>
      <c r="AAB3" s="207"/>
      <c r="AAC3" s="207"/>
      <c r="AAD3" s="207" t="s">
        <v>304</v>
      </c>
      <c r="AAE3" s="207"/>
      <c r="AAF3" s="207"/>
      <c r="AAG3" s="207"/>
      <c r="AAH3" s="207"/>
      <c r="AAI3" s="207"/>
      <c r="AAJ3" s="207"/>
      <c r="AAK3" s="207"/>
      <c r="AAL3" s="207"/>
      <c r="AAM3" s="207"/>
      <c r="AAN3" s="207"/>
      <c r="AAO3" s="207"/>
      <c r="AAP3" s="207"/>
      <c r="AAQ3" s="207"/>
      <c r="AAR3" s="207"/>
      <c r="AAS3" s="200" t="s">
        <v>569</v>
      </c>
      <c r="AAT3" s="200"/>
      <c r="AAU3" s="200"/>
      <c r="AAV3" s="200"/>
      <c r="AAW3" s="200"/>
      <c r="AAX3" s="200"/>
      <c r="AAY3" s="200"/>
      <c r="AAZ3" s="200"/>
      <c r="ABA3" s="200"/>
      <c r="ABB3" s="200"/>
      <c r="ABC3" s="200"/>
      <c r="ABD3" s="200"/>
      <c r="ABE3" s="200"/>
      <c r="ABF3" s="200"/>
      <c r="ABG3" s="200"/>
      <c r="ABH3" s="207" t="s">
        <v>307</v>
      </c>
      <c r="ABI3" s="207"/>
      <c r="ABJ3" s="207"/>
      <c r="ABK3" s="207"/>
      <c r="ABL3" s="207"/>
      <c r="ABM3" s="207"/>
      <c r="ABN3" s="207"/>
      <c r="ABO3" s="207"/>
      <c r="ABP3" s="207"/>
      <c r="ABQ3" s="207"/>
      <c r="ABR3" s="207"/>
      <c r="ABS3" s="207"/>
      <c r="ABT3" s="207"/>
      <c r="ABU3" s="207"/>
      <c r="ABV3" s="207"/>
      <c r="ABW3" s="207" t="s">
        <v>310</v>
      </c>
      <c r="ABX3" s="207"/>
      <c r="ABY3" s="207"/>
      <c r="ABZ3" s="207"/>
      <c r="ACA3" s="207"/>
      <c r="ACB3" s="207"/>
      <c r="ACC3" s="207"/>
      <c r="ACD3" s="207"/>
      <c r="ACE3" s="207"/>
      <c r="ACF3" s="207"/>
      <c r="ACG3" s="207"/>
      <c r="ACH3" s="207"/>
      <c r="ACI3" s="207"/>
      <c r="ACJ3" s="207"/>
      <c r="ACK3" s="207"/>
      <c r="ACL3" s="207" t="s">
        <v>309</v>
      </c>
      <c r="ACM3" s="207"/>
      <c r="ACN3" s="207"/>
      <c r="ACO3" s="207"/>
      <c r="ACP3" s="207"/>
      <c r="ACQ3" s="207"/>
      <c r="ACR3" s="207"/>
      <c r="ACS3" s="207"/>
      <c r="ACT3" s="207"/>
      <c r="ACU3" s="207"/>
      <c r="ACV3" s="207"/>
      <c r="ACW3" s="207"/>
      <c r="ACX3" s="207"/>
      <c r="ACY3" s="207"/>
      <c r="ACZ3" s="207"/>
      <c r="ADA3" s="207" t="s">
        <v>313</v>
      </c>
      <c r="ADB3" s="207"/>
      <c r="ADC3" s="207"/>
      <c r="ADD3" s="207"/>
      <c r="ADE3" s="207"/>
      <c r="ADF3" s="207"/>
      <c r="ADG3" s="207"/>
      <c r="ADH3" s="207"/>
      <c r="ADI3" s="207"/>
      <c r="ADJ3" s="207"/>
      <c r="ADK3" s="207"/>
      <c r="ADL3" s="207"/>
      <c r="ADM3" s="207"/>
      <c r="ADN3" s="207"/>
      <c r="ADO3" s="207"/>
      <c r="ADP3" s="207" t="s">
        <v>315</v>
      </c>
      <c r="ADQ3" s="207"/>
      <c r="ADR3" s="207"/>
      <c r="ADS3" s="207"/>
      <c r="ADT3" s="207"/>
      <c r="ADU3" s="207"/>
      <c r="ADV3" s="207"/>
      <c r="ADW3" s="207"/>
      <c r="ADX3" s="207"/>
      <c r="ADY3" s="207"/>
      <c r="ADZ3" s="207"/>
      <c r="AEA3" s="207"/>
      <c r="AEB3" s="207"/>
      <c r="AEC3" s="207"/>
      <c r="AED3" s="207"/>
      <c r="AEE3" s="207" t="s">
        <v>317</v>
      </c>
      <c r="AEF3" s="207"/>
      <c r="AEG3" s="207"/>
      <c r="AEH3" s="207"/>
      <c r="AEI3" s="207"/>
      <c r="AEJ3" s="207"/>
      <c r="AEK3" s="207"/>
      <c r="AEL3" s="207"/>
      <c r="AEM3" s="207"/>
      <c r="AEN3" s="207"/>
      <c r="AEO3" s="207"/>
      <c r="AEP3" s="207"/>
      <c r="AEQ3" s="207"/>
      <c r="AER3" s="207"/>
      <c r="AES3" s="207"/>
      <c r="AET3" s="207" t="s">
        <v>319</v>
      </c>
      <c r="AEU3" s="207"/>
      <c r="AEV3" s="207"/>
      <c r="AEW3" s="207"/>
      <c r="AEX3" s="207"/>
      <c r="AEY3" s="207"/>
      <c r="AEZ3" s="207"/>
      <c r="AFA3" s="207"/>
      <c r="AFB3" s="207"/>
      <c r="AFC3" s="207"/>
      <c r="AFD3" s="207"/>
      <c r="AFE3" s="207"/>
      <c r="AFF3" s="207"/>
      <c r="AFG3" s="207"/>
      <c r="AFH3" s="207"/>
      <c r="AFI3" s="207" t="s">
        <v>321</v>
      </c>
      <c r="AFJ3" s="207"/>
      <c r="AFK3" s="207"/>
      <c r="AFL3" s="207"/>
      <c r="AFM3" s="207"/>
      <c r="AFN3" s="207"/>
      <c r="AFO3" s="207"/>
      <c r="AFP3" s="207"/>
      <c r="AFQ3" s="207"/>
      <c r="AFR3" s="207"/>
      <c r="AFS3" s="207"/>
      <c r="AFT3" s="207"/>
      <c r="AFU3" s="207"/>
      <c r="AFV3" s="207"/>
      <c r="AFW3" s="207"/>
      <c r="AFX3" s="207" t="s">
        <v>411</v>
      </c>
      <c r="AFY3" s="207"/>
      <c r="AFZ3" s="207"/>
      <c r="AGA3" s="207"/>
      <c r="AGB3" s="207"/>
      <c r="AGC3" s="207"/>
      <c r="AGD3" s="207"/>
      <c r="AGE3" s="207"/>
      <c r="AGF3" s="207"/>
      <c r="AGG3" s="207"/>
      <c r="AGH3" s="207"/>
      <c r="AGI3" s="207"/>
      <c r="AGJ3" s="207"/>
      <c r="AGK3" s="207"/>
      <c r="AGL3" s="207"/>
      <c r="AGM3" s="207" t="s">
        <v>323</v>
      </c>
      <c r="AGN3" s="207"/>
      <c r="AGO3" s="207"/>
      <c r="AGP3" s="207"/>
      <c r="AGQ3" s="207"/>
      <c r="AGR3" s="207"/>
      <c r="AGS3" s="207"/>
      <c r="AGT3" s="207"/>
      <c r="AGU3" s="207"/>
      <c r="AGV3" s="207"/>
      <c r="AGW3" s="207"/>
      <c r="AGX3" s="207"/>
      <c r="AGY3" s="207"/>
      <c r="AGZ3" s="207"/>
      <c r="AHA3" s="207"/>
      <c r="AHB3" s="207" t="s">
        <v>325</v>
      </c>
      <c r="AHC3" s="207"/>
      <c r="AHD3" s="207"/>
      <c r="AHE3" s="207"/>
      <c r="AHF3" s="207"/>
      <c r="AHG3" s="207"/>
      <c r="AHH3" s="207"/>
      <c r="AHI3" s="207"/>
      <c r="AHJ3" s="207"/>
      <c r="AHK3" s="207"/>
      <c r="AHL3" s="207"/>
      <c r="AHM3" s="207"/>
      <c r="AHN3" s="207"/>
      <c r="AHO3" s="207"/>
      <c r="AHP3" s="207"/>
      <c r="AHQ3" s="207" t="s">
        <v>327</v>
      </c>
      <c r="AHR3" s="207"/>
      <c r="AHS3" s="207"/>
      <c r="AHT3" s="207"/>
      <c r="AHU3" s="207"/>
      <c r="AHV3" s="207"/>
      <c r="AHW3" s="207"/>
      <c r="AHX3" s="207"/>
      <c r="AHY3" s="207"/>
      <c r="AHZ3" s="207"/>
      <c r="AIA3" s="207"/>
      <c r="AIB3" s="207"/>
      <c r="AIC3" s="207"/>
      <c r="AID3" s="207"/>
      <c r="AIE3" s="207"/>
      <c r="AIF3" s="207" t="s">
        <v>329</v>
      </c>
      <c r="AIG3" s="207"/>
      <c r="AIH3" s="207"/>
      <c r="AII3" s="207"/>
      <c r="AIJ3" s="207"/>
      <c r="AIK3" s="207"/>
      <c r="AIL3" s="207"/>
      <c r="AIM3" s="207"/>
      <c r="AIN3" s="207"/>
      <c r="AIO3" s="207"/>
      <c r="AIP3" s="207"/>
      <c r="AIQ3" s="207"/>
      <c r="AIR3" s="207"/>
      <c r="AIS3" s="207"/>
      <c r="AIT3" s="207"/>
      <c r="AIU3" s="207" t="s">
        <v>331</v>
      </c>
      <c r="AIV3" s="207"/>
      <c r="AIW3" s="207"/>
      <c r="AIX3" s="207"/>
      <c r="AIY3" s="207"/>
      <c r="AIZ3" s="207"/>
      <c r="AJA3" s="207"/>
      <c r="AJB3" s="207"/>
      <c r="AJC3" s="207"/>
      <c r="AJD3" s="207"/>
      <c r="AJE3" s="207"/>
      <c r="AJF3" s="207"/>
      <c r="AJG3" s="207"/>
      <c r="AJH3" s="207"/>
      <c r="AJI3" s="207"/>
      <c r="AJJ3" s="207" t="s">
        <v>333</v>
      </c>
      <c r="AJK3" s="207"/>
      <c r="AJL3" s="207"/>
      <c r="AJM3" s="207"/>
      <c r="AJN3" s="207"/>
      <c r="AJO3" s="207"/>
      <c r="AJP3" s="207"/>
      <c r="AJQ3" s="207"/>
      <c r="AJR3" s="207"/>
      <c r="AJS3" s="207"/>
      <c r="AJT3" s="207"/>
      <c r="AJU3" s="207"/>
      <c r="AJV3" s="207"/>
      <c r="AJW3" s="207"/>
      <c r="AJX3" s="207"/>
      <c r="AJY3" s="207" t="s">
        <v>335</v>
      </c>
      <c r="AJZ3" s="207"/>
      <c r="AKA3" s="207"/>
      <c r="AKB3" s="207"/>
      <c r="AKC3" s="207"/>
      <c r="AKD3" s="207"/>
      <c r="AKE3" s="207"/>
      <c r="AKF3" s="207"/>
      <c r="AKG3" s="207"/>
      <c r="AKH3" s="207"/>
      <c r="AKI3" s="207"/>
      <c r="AKJ3" s="207"/>
      <c r="AKK3" s="207"/>
      <c r="AKL3" s="207"/>
      <c r="AKM3" s="207"/>
      <c r="AKN3" s="207" t="s">
        <v>337</v>
      </c>
      <c r="AKO3" s="207"/>
      <c r="AKP3" s="207"/>
      <c r="AKQ3" s="207"/>
      <c r="AKR3" s="207"/>
      <c r="AKS3" s="207"/>
      <c r="AKT3" s="207"/>
      <c r="AKU3" s="207"/>
      <c r="AKV3" s="207"/>
      <c r="AKW3" s="207"/>
      <c r="AKX3" s="207"/>
      <c r="AKY3" s="207"/>
      <c r="AKZ3" s="207"/>
      <c r="ALA3" s="207"/>
      <c r="ALB3" s="207"/>
      <c r="ALC3" s="207" t="s">
        <v>339</v>
      </c>
      <c r="ALD3" s="207"/>
      <c r="ALE3" s="207"/>
      <c r="ALF3" s="207"/>
      <c r="ALG3" s="207"/>
      <c r="ALH3" s="207"/>
      <c r="ALI3" s="207"/>
      <c r="ALJ3" s="207"/>
      <c r="ALK3" s="207"/>
      <c r="ALL3" s="207"/>
      <c r="ALM3" s="207"/>
      <c r="ALN3" s="207"/>
      <c r="ALO3" s="207"/>
      <c r="ALP3" s="207"/>
      <c r="ALQ3" s="207"/>
      <c r="ALR3" s="207" t="s">
        <v>341</v>
      </c>
      <c r="ALS3" s="207"/>
      <c r="ALT3" s="207"/>
      <c r="ALU3" s="207"/>
      <c r="ALV3" s="207"/>
      <c r="ALW3" s="207"/>
      <c r="ALX3" s="207"/>
      <c r="ALY3" s="207"/>
      <c r="ALZ3" s="207"/>
      <c r="AMA3" s="207"/>
      <c r="AMB3" s="207"/>
      <c r="AMC3" s="207"/>
      <c r="AMD3" s="207"/>
      <c r="AME3" s="207"/>
      <c r="AMF3" s="207"/>
      <c r="AMG3" s="207" t="s">
        <v>343</v>
      </c>
      <c r="AMH3" s="207"/>
      <c r="AMI3" s="207"/>
      <c r="AMJ3" s="207"/>
      <c r="AMK3" s="207"/>
      <c r="AML3" s="207"/>
      <c r="AMM3" s="207"/>
      <c r="AMN3" s="207"/>
      <c r="AMO3" s="207"/>
      <c r="AMP3" s="207"/>
      <c r="AMQ3" s="207"/>
      <c r="AMR3" s="207"/>
      <c r="AMS3" s="207"/>
      <c r="AMT3" s="207"/>
      <c r="AMU3" s="207"/>
      <c r="AMV3" s="207" t="s">
        <v>345</v>
      </c>
      <c r="AMW3" s="207"/>
      <c r="AMX3" s="207"/>
      <c r="AMY3" s="207"/>
      <c r="AMZ3" s="207"/>
      <c r="ANA3" s="207"/>
      <c r="ANB3" s="207"/>
      <c r="ANC3" s="207"/>
      <c r="AND3" s="207"/>
      <c r="ANE3" s="207"/>
      <c r="ANF3" s="207"/>
      <c r="ANG3" s="207"/>
      <c r="ANH3" s="207"/>
      <c r="ANI3" s="207"/>
      <c r="ANJ3" s="207"/>
      <c r="ANK3" s="207" t="s">
        <v>347</v>
      </c>
      <c r="ANL3" s="207"/>
      <c r="ANM3" s="207"/>
      <c r="ANN3" s="207"/>
      <c r="ANO3" s="207"/>
      <c r="ANP3" s="207"/>
      <c r="ANQ3" s="207"/>
      <c r="ANR3" s="207"/>
      <c r="ANS3" s="207"/>
      <c r="ANT3" s="207"/>
      <c r="ANU3" s="207"/>
      <c r="ANV3" s="207"/>
      <c r="ANW3" s="207"/>
      <c r="ANX3" s="207"/>
      <c r="ANY3" s="207"/>
      <c r="ANZ3" s="207" t="s">
        <v>349</v>
      </c>
      <c r="AOA3" s="207"/>
      <c r="AOB3" s="207"/>
      <c r="AOC3" s="207"/>
      <c r="AOD3" s="207"/>
      <c r="AOE3" s="207"/>
      <c r="AOF3" s="207"/>
      <c r="AOG3" s="207"/>
      <c r="AOH3" s="207"/>
      <c r="AOI3" s="207"/>
      <c r="AOJ3" s="207"/>
      <c r="AOK3" s="207"/>
      <c r="AOL3" s="207"/>
      <c r="AOM3" s="207"/>
      <c r="AON3" s="207"/>
      <c r="AOO3" s="207" t="s">
        <v>351</v>
      </c>
      <c r="AOP3" s="207"/>
      <c r="AOQ3" s="207"/>
      <c r="AOR3" s="207"/>
      <c r="AOS3" s="207"/>
      <c r="AOT3" s="207"/>
      <c r="AOU3" s="207"/>
      <c r="AOV3" s="207"/>
      <c r="AOW3" s="207"/>
      <c r="AOX3" s="207"/>
      <c r="AOY3" s="207"/>
      <c r="AOZ3" s="207"/>
      <c r="APA3" s="207"/>
      <c r="APB3" s="207"/>
      <c r="APC3" s="207"/>
      <c r="APD3" s="207" t="s">
        <v>353</v>
      </c>
      <c r="APE3" s="207"/>
      <c r="APF3" s="207"/>
      <c r="APG3" s="207"/>
      <c r="APH3" s="207"/>
      <c r="API3" s="207"/>
      <c r="APJ3" s="207"/>
      <c r="APK3" s="207"/>
      <c r="APL3" s="207"/>
      <c r="APM3" s="207"/>
      <c r="APN3" s="207"/>
      <c r="APO3" s="207"/>
      <c r="APP3" s="207"/>
      <c r="APQ3" s="207"/>
      <c r="APR3" s="207"/>
      <c r="APS3" s="207" t="s">
        <v>620</v>
      </c>
      <c r="APT3" s="207"/>
      <c r="APU3" s="207"/>
      <c r="APV3" s="207"/>
      <c r="APW3" s="207"/>
      <c r="APX3" s="207"/>
      <c r="APY3" s="207"/>
      <c r="APZ3" s="207"/>
      <c r="AQA3" s="207"/>
      <c r="AQB3" s="207"/>
      <c r="AQC3" s="207"/>
      <c r="AQD3" s="207"/>
      <c r="AQE3" s="207"/>
      <c r="AQF3" s="207"/>
      <c r="AQG3" s="207"/>
      <c r="AQH3" s="207" t="s">
        <v>355</v>
      </c>
      <c r="AQI3" s="207"/>
      <c r="AQJ3" s="207"/>
      <c r="AQK3" s="207"/>
      <c r="AQL3" s="207"/>
      <c r="AQM3" s="207"/>
      <c r="AQN3" s="207"/>
      <c r="AQO3" s="207"/>
      <c r="AQP3" s="207"/>
      <c r="AQQ3" s="207"/>
      <c r="AQR3" s="207"/>
      <c r="AQS3" s="207"/>
      <c r="AQT3" s="207"/>
      <c r="AQU3" s="207"/>
      <c r="AQV3" s="207"/>
      <c r="AQW3" s="207" t="s">
        <v>413</v>
      </c>
      <c r="AQX3" s="207"/>
      <c r="AQY3" s="207"/>
      <c r="AQZ3" s="207"/>
      <c r="ARA3" s="207"/>
      <c r="ARB3" s="207"/>
      <c r="ARC3" s="207"/>
      <c r="ARD3" s="207"/>
      <c r="ARE3" s="207"/>
      <c r="ARF3" s="207"/>
      <c r="ARG3" s="207"/>
      <c r="ARH3" s="207"/>
      <c r="ARI3" s="207"/>
      <c r="ARJ3" s="207"/>
      <c r="ARK3" s="207"/>
      <c r="ARL3" s="207" t="s">
        <v>415</v>
      </c>
      <c r="ARM3" s="207"/>
      <c r="ARN3" s="207"/>
      <c r="ARO3" s="207"/>
      <c r="ARP3" s="207"/>
      <c r="ARQ3" s="207"/>
      <c r="ARR3" s="207"/>
      <c r="ARS3" s="207"/>
      <c r="ART3" s="207"/>
      <c r="ARU3" s="207"/>
      <c r="ARV3" s="207"/>
      <c r="ARW3" s="207"/>
      <c r="ARX3" s="207"/>
      <c r="ARY3" s="207"/>
      <c r="ARZ3" s="207"/>
      <c r="ASA3" s="207" t="s">
        <v>417</v>
      </c>
      <c r="ASB3" s="207"/>
      <c r="ASC3" s="207"/>
      <c r="ASD3" s="207"/>
      <c r="ASE3" s="207"/>
      <c r="ASF3" s="207"/>
      <c r="ASG3" s="207"/>
      <c r="ASH3" s="207"/>
      <c r="ASI3" s="207"/>
      <c r="ASJ3" s="207"/>
      <c r="ASK3" s="207"/>
      <c r="ASL3" s="207"/>
      <c r="ASM3" s="207"/>
      <c r="ASN3" s="207"/>
      <c r="ASO3" s="207"/>
      <c r="ASP3" s="207" t="s">
        <v>419</v>
      </c>
      <c r="ASQ3" s="207"/>
      <c r="ASR3" s="207"/>
      <c r="ASS3" s="207"/>
      <c r="AST3" s="207"/>
      <c r="ASU3" s="207"/>
      <c r="ASV3" s="207"/>
      <c r="ASW3" s="207"/>
      <c r="ASX3" s="207"/>
      <c r="ASY3" s="207"/>
      <c r="ASZ3" s="207"/>
      <c r="ATA3" s="207"/>
      <c r="ATB3" s="207"/>
      <c r="ATC3" s="207"/>
      <c r="ATD3" s="207"/>
      <c r="ATE3" s="207" t="s">
        <v>358</v>
      </c>
      <c r="ATF3" s="207"/>
      <c r="ATG3" s="207"/>
      <c r="ATH3" s="207"/>
      <c r="ATI3" s="207"/>
      <c r="ATJ3" s="207"/>
      <c r="ATK3" s="207"/>
      <c r="ATL3" s="207"/>
      <c r="ATM3" s="207"/>
      <c r="ATN3" s="207"/>
      <c r="ATO3" s="207"/>
      <c r="ATP3" s="207"/>
      <c r="ATQ3" s="207"/>
      <c r="ATR3" s="207"/>
      <c r="ATS3" s="207"/>
      <c r="ATT3" s="207" t="s">
        <v>421</v>
      </c>
      <c r="ATU3" s="207"/>
      <c r="ATV3" s="207"/>
      <c r="ATW3" s="207"/>
      <c r="ATX3" s="207"/>
      <c r="ATY3" s="207"/>
      <c r="ATZ3" s="207"/>
      <c r="AUA3" s="207"/>
      <c r="AUB3" s="207"/>
      <c r="AUC3" s="207"/>
      <c r="AUD3" s="207"/>
      <c r="AUE3" s="207"/>
      <c r="AUF3" s="207"/>
      <c r="AUG3" s="207"/>
      <c r="AUH3" s="207"/>
      <c r="AUI3" s="207" t="s">
        <v>423</v>
      </c>
      <c r="AUJ3" s="207"/>
      <c r="AUK3" s="207"/>
      <c r="AUL3" s="207"/>
      <c r="AUM3" s="207"/>
      <c r="AUN3" s="207"/>
      <c r="AUO3" s="207"/>
      <c r="AUP3" s="207"/>
      <c r="AUQ3" s="207"/>
      <c r="AUR3" s="207"/>
      <c r="AUS3" s="207"/>
      <c r="AUT3" s="207"/>
      <c r="AUU3" s="207"/>
      <c r="AUV3" s="207"/>
      <c r="AUW3" s="207"/>
      <c r="AUX3" s="207" t="s">
        <v>425</v>
      </c>
      <c r="AUY3" s="207"/>
      <c r="AUZ3" s="207"/>
      <c r="AVA3" s="207"/>
      <c r="AVB3" s="207"/>
      <c r="AVC3" s="207"/>
      <c r="AVD3" s="207"/>
      <c r="AVE3" s="207"/>
      <c r="AVF3" s="207"/>
      <c r="AVG3" s="207"/>
      <c r="AVH3" s="207"/>
      <c r="AVI3" s="207"/>
      <c r="AVJ3" s="207"/>
      <c r="AVK3" s="207"/>
      <c r="AVL3" s="207"/>
      <c r="AVM3" s="207" t="s">
        <v>427</v>
      </c>
      <c r="AVN3" s="207"/>
      <c r="AVO3" s="207"/>
      <c r="AVP3" s="207"/>
      <c r="AVQ3" s="207"/>
      <c r="AVR3" s="207"/>
      <c r="AVS3" s="207"/>
      <c r="AVT3" s="207"/>
      <c r="AVU3" s="207"/>
      <c r="AVV3" s="207"/>
      <c r="AVW3" s="207"/>
      <c r="AVX3" s="207"/>
      <c r="AVY3" s="207"/>
      <c r="AVZ3" s="207"/>
      <c r="AWA3" s="207"/>
      <c r="AWB3" s="207" t="s">
        <v>429</v>
      </c>
      <c r="AWC3" s="207"/>
      <c r="AWD3" s="207"/>
      <c r="AWE3" s="207"/>
      <c r="AWF3" s="207"/>
      <c r="AWG3" s="207"/>
      <c r="AWH3" s="207"/>
      <c r="AWI3" s="207"/>
      <c r="AWJ3" s="207"/>
      <c r="AWK3" s="207"/>
      <c r="AWL3" s="207"/>
      <c r="AWM3" s="207"/>
      <c r="AWN3" s="207"/>
      <c r="AWO3" s="207"/>
      <c r="AWP3" s="207"/>
      <c r="AWQ3" s="207" t="s">
        <v>431</v>
      </c>
      <c r="AWR3" s="207"/>
      <c r="AWS3" s="207"/>
      <c r="AWT3" s="207"/>
      <c r="AWU3" s="207"/>
      <c r="AWV3" s="207"/>
      <c r="AWW3" s="207"/>
      <c r="AWX3" s="207"/>
      <c r="AWY3" s="207"/>
      <c r="AWZ3" s="207"/>
      <c r="AXA3" s="207"/>
      <c r="AXB3" s="207"/>
      <c r="AXC3" s="207"/>
      <c r="AXD3" s="207"/>
      <c r="AXE3" s="207"/>
      <c r="AXF3" s="207" t="s">
        <v>433</v>
      </c>
      <c r="AXG3" s="207"/>
      <c r="AXH3" s="207"/>
      <c r="AXI3" s="207"/>
      <c r="AXJ3" s="207"/>
      <c r="AXK3" s="207"/>
      <c r="AXL3" s="207"/>
      <c r="AXM3" s="207"/>
      <c r="AXN3" s="207"/>
      <c r="AXO3" s="207"/>
      <c r="AXP3" s="207"/>
      <c r="AXQ3" s="207"/>
      <c r="AXR3" s="207"/>
      <c r="AXS3" s="207"/>
      <c r="AXT3" s="207"/>
      <c r="AXU3" s="207" t="s">
        <v>435</v>
      </c>
      <c r="AXV3" s="207"/>
      <c r="AXW3" s="207"/>
      <c r="AXX3" s="207"/>
      <c r="AXY3" s="207"/>
      <c r="AXZ3" s="207"/>
      <c r="AYA3" s="207"/>
      <c r="AYB3" s="207"/>
      <c r="AYC3" s="207"/>
      <c r="AYD3" s="207"/>
      <c r="AYE3" s="207"/>
      <c r="AYF3" s="207"/>
      <c r="AYG3" s="207"/>
      <c r="AYH3" s="207"/>
      <c r="AYI3" s="207"/>
      <c r="AYJ3" s="207" t="s">
        <v>437</v>
      </c>
      <c r="AYK3" s="207"/>
      <c r="AYL3" s="207"/>
      <c r="AYM3" s="207"/>
      <c r="AYN3" s="207"/>
      <c r="AYO3" s="207"/>
      <c r="AYP3" s="207"/>
      <c r="AYQ3" s="207"/>
      <c r="AYR3" s="207"/>
      <c r="AYS3" s="207"/>
      <c r="AYT3" s="207"/>
      <c r="AYU3" s="207"/>
      <c r="AYV3" s="207"/>
      <c r="AYW3" s="207"/>
      <c r="AYX3" s="207"/>
      <c r="AYY3" s="207" t="s">
        <v>439</v>
      </c>
      <c r="AYZ3" s="207"/>
      <c r="AZA3" s="207"/>
      <c r="AZB3" s="207"/>
      <c r="AZC3" s="207"/>
      <c r="AZD3" s="207"/>
      <c r="AZE3" s="207"/>
      <c r="AZF3" s="207"/>
      <c r="AZG3" s="207"/>
      <c r="AZH3" s="207"/>
      <c r="AZI3" s="207"/>
      <c r="AZJ3" s="207"/>
      <c r="AZK3" s="207"/>
      <c r="AZL3" s="207"/>
      <c r="AZM3" s="207"/>
      <c r="AZN3" s="207" t="s">
        <v>441</v>
      </c>
      <c r="AZO3" s="207"/>
      <c r="AZP3" s="207"/>
      <c r="AZQ3" s="207"/>
      <c r="AZR3" s="207"/>
      <c r="AZS3" s="207"/>
      <c r="AZT3" s="207"/>
      <c r="AZU3" s="207"/>
      <c r="AZV3" s="207"/>
      <c r="AZW3" s="207"/>
      <c r="AZX3" s="207"/>
      <c r="AZY3" s="207"/>
      <c r="AZZ3" s="207"/>
      <c r="BAA3" s="207"/>
      <c r="BAB3" s="207"/>
      <c r="BAC3" s="207" t="s">
        <v>443</v>
      </c>
      <c r="BAD3" s="207"/>
      <c r="BAE3" s="207"/>
      <c r="BAF3" s="207"/>
      <c r="BAG3" s="207"/>
      <c r="BAH3" s="207"/>
      <c r="BAI3" s="207"/>
      <c r="BAJ3" s="207"/>
      <c r="BAK3" s="207"/>
      <c r="BAL3" s="207"/>
      <c r="BAM3" s="207"/>
      <c r="BAN3" s="207"/>
      <c r="BAO3" s="207"/>
      <c r="BAP3" s="207"/>
      <c r="BAQ3" s="207"/>
      <c r="BAR3" s="207" t="s">
        <v>445</v>
      </c>
      <c r="BAS3" s="207"/>
      <c r="BAT3" s="207"/>
      <c r="BAU3" s="207"/>
      <c r="BAV3" s="207"/>
      <c r="BAW3" s="207"/>
      <c r="BAX3" s="207"/>
      <c r="BAY3" s="207"/>
      <c r="BAZ3" s="207"/>
      <c r="BBA3" s="207"/>
      <c r="BBB3" s="207"/>
      <c r="BBC3" s="207"/>
      <c r="BBD3" s="207"/>
      <c r="BBE3" s="207"/>
      <c r="BBF3" s="207"/>
      <c r="BBG3" s="207" t="s">
        <v>447</v>
      </c>
      <c r="BBH3" s="207"/>
      <c r="BBI3" s="207"/>
      <c r="BBJ3" s="207"/>
      <c r="BBK3" s="207"/>
      <c r="BBL3" s="207"/>
      <c r="BBM3" s="207"/>
      <c r="BBN3" s="207"/>
      <c r="BBO3" s="207"/>
      <c r="BBP3" s="207"/>
      <c r="BBQ3" s="207"/>
      <c r="BBR3" s="207"/>
      <c r="BBS3" s="207"/>
      <c r="BBT3" s="207"/>
      <c r="BBU3" s="207"/>
      <c r="BBV3" s="207" t="s">
        <v>449</v>
      </c>
      <c r="BBW3" s="207"/>
      <c r="BBX3" s="207"/>
      <c r="BBY3" s="207"/>
      <c r="BBZ3" s="207"/>
      <c r="BCA3" s="207"/>
      <c r="BCB3" s="207"/>
      <c r="BCC3" s="207"/>
      <c r="BCD3" s="207"/>
      <c r="BCE3" s="207"/>
      <c r="BCF3" s="207"/>
      <c r="BCG3" s="207"/>
      <c r="BCH3" s="207"/>
      <c r="BCI3" s="207"/>
      <c r="BCJ3" s="207"/>
      <c r="BCK3" s="207" t="s">
        <v>451</v>
      </c>
      <c r="BCL3" s="207"/>
      <c r="BCM3" s="207"/>
      <c r="BCN3" s="207"/>
      <c r="BCO3" s="207"/>
      <c r="BCP3" s="207"/>
      <c r="BCQ3" s="207"/>
      <c r="BCR3" s="207"/>
      <c r="BCS3" s="207"/>
      <c r="BCT3" s="207"/>
      <c r="BCU3" s="207"/>
      <c r="BCV3" s="207"/>
      <c r="BCW3" s="207"/>
      <c r="BCX3" s="207"/>
      <c r="BCY3" s="207"/>
      <c r="BCZ3" s="207" t="s">
        <v>453</v>
      </c>
      <c r="BDA3" s="207"/>
      <c r="BDB3" s="207"/>
      <c r="BDC3" s="207"/>
      <c r="BDD3" s="207"/>
      <c r="BDE3" s="207"/>
      <c r="BDF3" s="207"/>
      <c r="BDG3" s="207"/>
      <c r="BDH3" s="207"/>
      <c r="BDI3" s="207"/>
      <c r="BDJ3" s="207"/>
      <c r="BDK3" s="207"/>
      <c r="BDL3" s="207"/>
      <c r="BDM3" s="207"/>
      <c r="BDN3" s="207"/>
      <c r="BDO3" s="207" t="s">
        <v>455</v>
      </c>
      <c r="BDP3" s="207"/>
      <c r="BDQ3" s="207"/>
      <c r="BDR3" s="207"/>
      <c r="BDS3" s="207"/>
      <c r="BDT3" s="207"/>
      <c r="BDU3" s="207"/>
      <c r="BDV3" s="207"/>
      <c r="BDW3" s="207"/>
      <c r="BDX3" s="207"/>
      <c r="BDY3" s="207"/>
      <c r="BDZ3" s="207"/>
      <c r="BEA3" s="207"/>
      <c r="BEB3" s="207"/>
      <c r="BEC3" s="207"/>
      <c r="BED3" s="207" t="s">
        <v>457</v>
      </c>
      <c r="BEE3" s="207"/>
      <c r="BEF3" s="207"/>
      <c r="BEG3" s="207"/>
      <c r="BEH3" s="207"/>
      <c r="BEI3" s="207"/>
      <c r="BEJ3" s="207"/>
      <c r="BEK3" s="207"/>
      <c r="BEL3" s="207"/>
      <c r="BEM3" s="207"/>
      <c r="BEN3" s="207"/>
      <c r="BEO3" s="207"/>
      <c r="BEP3" s="207"/>
      <c r="BEQ3" s="207"/>
      <c r="BER3" s="207"/>
      <c r="BES3" s="207" t="s">
        <v>459</v>
      </c>
      <c r="BET3" s="207"/>
      <c r="BEU3" s="207"/>
      <c r="BEV3" s="207"/>
      <c r="BEW3" s="207"/>
      <c r="BEX3" s="207"/>
      <c r="BEY3" s="207"/>
      <c r="BEZ3" s="207"/>
      <c r="BFA3" s="207"/>
      <c r="BFB3" s="207"/>
      <c r="BFC3" s="207"/>
      <c r="BFD3" s="207"/>
      <c r="BFE3" s="207"/>
      <c r="BFF3" s="207"/>
      <c r="BFG3" s="207"/>
      <c r="BFH3" s="207" t="s">
        <v>461</v>
      </c>
      <c r="BFI3" s="207"/>
      <c r="BFJ3" s="207"/>
      <c r="BFK3" s="207"/>
      <c r="BFL3" s="207"/>
      <c r="BFM3" s="207"/>
      <c r="BFN3" s="207"/>
      <c r="BFO3" s="207"/>
      <c r="BFP3" s="207"/>
      <c r="BFQ3" s="207"/>
      <c r="BFR3" s="207"/>
      <c r="BFS3" s="207"/>
      <c r="BFT3" s="207"/>
      <c r="BFU3" s="207"/>
      <c r="BFV3" s="207"/>
      <c r="BFW3" s="207" t="s">
        <v>463</v>
      </c>
      <c r="BFX3" s="207"/>
      <c r="BFY3" s="207"/>
      <c r="BFZ3" s="207"/>
      <c r="BGA3" s="207"/>
      <c r="BGB3" s="207"/>
      <c r="BGC3" s="207"/>
      <c r="BGD3" s="207"/>
      <c r="BGE3" s="207"/>
      <c r="BGF3" s="207"/>
      <c r="BGG3" s="207"/>
      <c r="BGH3" s="207"/>
      <c r="BGI3" s="207"/>
      <c r="BGJ3" s="207"/>
      <c r="BGK3" s="207"/>
      <c r="BGL3" s="207" t="s">
        <v>465</v>
      </c>
      <c r="BGM3" s="207"/>
      <c r="BGN3" s="207"/>
      <c r="BGO3" s="207"/>
      <c r="BGP3" s="207"/>
      <c r="BGQ3" s="207"/>
      <c r="BGR3" s="207"/>
      <c r="BGS3" s="207"/>
      <c r="BGT3" s="207"/>
      <c r="BGU3" s="207"/>
      <c r="BGV3" s="207"/>
      <c r="BGW3" s="207"/>
      <c r="BGX3" s="207"/>
      <c r="BGY3" s="207"/>
      <c r="BGZ3" s="207"/>
      <c r="BHA3" s="207" t="s">
        <v>467</v>
      </c>
      <c r="BHB3" s="207"/>
      <c r="BHC3" s="207"/>
      <c r="BHD3" s="207"/>
      <c r="BHE3" s="207"/>
      <c r="BHF3" s="207"/>
      <c r="BHG3" s="207"/>
      <c r="BHH3" s="207"/>
      <c r="BHI3" s="207"/>
      <c r="BHJ3" s="207"/>
      <c r="BHK3" s="207"/>
      <c r="BHL3" s="207"/>
      <c r="BHM3" s="207"/>
      <c r="BHN3" s="207"/>
      <c r="BHO3" s="207"/>
      <c r="BHP3" s="207" t="s">
        <v>469</v>
      </c>
      <c r="BHQ3" s="207"/>
      <c r="BHR3" s="207"/>
      <c r="BHS3" s="207"/>
      <c r="BHT3" s="207"/>
      <c r="BHU3" s="207"/>
      <c r="BHV3" s="207"/>
      <c r="BHW3" s="207"/>
      <c r="BHX3" s="207"/>
      <c r="BHY3" s="207"/>
      <c r="BHZ3" s="207"/>
      <c r="BIA3" s="207"/>
      <c r="BIB3" s="207"/>
      <c r="BIC3" s="207"/>
      <c r="BID3" s="207"/>
      <c r="BIE3" s="207" t="s">
        <v>471</v>
      </c>
      <c r="BIF3" s="207"/>
      <c r="BIG3" s="207"/>
      <c r="BIH3" s="207"/>
      <c r="BII3" s="207"/>
      <c r="BIJ3" s="207"/>
      <c r="BIK3" s="207"/>
      <c r="BIL3" s="207"/>
      <c r="BIM3" s="207"/>
      <c r="BIN3" s="207"/>
      <c r="BIO3" s="207"/>
      <c r="BIP3" s="207"/>
      <c r="BIQ3" s="207"/>
      <c r="BIR3" s="207"/>
      <c r="BIS3" s="207"/>
      <c r="BIT3" s="207" t="s">
        <v>473</v>
      </c>
      <c r="BIU3" s="207"/>
      <c r="BIV3" s="207"/>
      <c r="BIW3" s="207"/>
      <c r="BIX3" s="207"/>
      <c r="BIY3" s="207"/>
      <c r="BIZ3" s="207"/>
      <c r="BJA3" s="207"/>
      <c r="BJB3" s="207"/>
      <c r="BJC3" s="207"/>
      <c r="BJD3" s="207"/>
      <c r="BJE3" s="207"/>
      <c r="BJF3" s="207"/>
      <c r="BJG3" s="207"/>
      <c r="BJH3" s="207"/>
      <c r="BJI3" s="207" t="s">
        <v>475</v>
      </c>
      <c r="BJJ3" s="207"/>
      <c r="BJK3" s="207"/>
      <c r="BJL3" s="207"/>
      <c r="BJM3" s="207"/>
      <c r="BJN3" s="207"/>
      <c r="BJO3" s="207"/>
      <c r="BJP3" s="207"/>
      <c r="BJQ3" s="207"/>
      <c r="BJR3" s="207"/>
      <c r="BJS3" s="207"/>
      <c r="BJT3" s="207"/>
      <c r="BJU3" s="207"/>
      <c r="BJV3" s="207"/>
      <c r="BJW3" s="207"/>
      <c r="BJX3" s="207" t="s">
        <v>477</v>
      </c>
      <c r="BJY3" s="207"/>
      <c r="BJZ3" s="207"/>
      <c r="BKA3" s="207"/>
      <c r="BKB3" s="207"/>
      <c r="BKC3" s="207"/>
      <c r="BKD3" s="207"/>
      <c r="BKE3" s="207"/>
      <c r="BKF3" s="207"/>
      <c r="BKG3" s="207"/>
      <c r="BKH3" s="207"/>
      <c r="BKI3" s="207"/>
      <c r="BKJ3" s="207"/>
      <c r="BKK3" s="207"/>
      <c r="BKL3" s="207"/>
      <c r="BKM3" s="207" t="s">
        <v>479</v>
      </c>
      <c r="BKN3" s="207"/>
      <c r="BKO3" s="207"/>
      <c r="BKP3" s="207"/>
      <c r="BKQ3" s="207"/>
      <c r="BKR3" s="207"/>
      <c r="BKS3" s="207"/>
      <c r="BKT3" s="207"/>
      <c r="BKU3" s="207"/>
      <c r="BKV3" s="207"/>
      <c r="BKW3" s="207"/>
      <c r="BKX3" s="207"/>
      <c r="BKY3" s="207"/>
      <c r="BKZ3" s="207"/>
      <c r="BLA3" s="207"/>
      <c r="BLB3" s="207" t="s">
        <v>481</v>
      </c>
      <c r="BLC3" s="207"/>
      <c r="BLD3" s="207"/>
      <c r="BLE3" s="207"/>
      <c r="BLF3" s="207"/>
      <c r="BLG3" s="207"/>
      <c r="BLH3" s="207"/>
      <c r="BLI3" s="207"/>
      <c r="BLJ3" s="207"/>
      <c r="BLK3" s="207"/>
      <c r="BLL3" s="207"/>
      <c r="BLM3" s="207"/>
      <c r="BLN3" s="207"/>
      <c r="BLO3" s="207"/>
      <c r="BLP3" s="207"/>
      <c r="BLQ3" s="207" t="s">
        <v>483</v>
      </c>
      <c r="BLR3" s="207"/>
      <c r="BLS3" s="207"/>
      <c r="BLT3" s="207"/>
      <c r="BLU3" s="207"/>
      <c r="BLV3" s="207"/>
      <c r="BLW3" s="207"/>
      <c r="BLX3" s="207"/>
      <c r="BLY3" s="207"/>
      <c r="BLZ3" s="207"/>
      <c r="BMA3" s="207"/>
      <c r="BMB3" s="207"/>
      <c r="BMC3" s="207"/>
      <c r="BMD3" s="207"/>
      <c r="BME3" s="207"/>
      <c r="BMF3" s="207" t="s">
        <v>485</v>
      </c>
      <c r="BMG3" s="207"/>
      <c r="BMH3" s="207"/>
      <c r="BMI3" s="207"/>
      <c r="BMJ3" s="207"/>
      <c r="BMK3" s="207"/>
      <c r="BML3" s="207"/>
      <c r="BMM3" s="207"/>
      <c r="BMN3" s="207"/>
      <c r="BMO3" s="207"/>
      <c r="BMP3" s="207"/>
      <c r="BMQ3" s="207"/>
      <c r="BMR3" s="207"/>
      <c r="BMS3" s="207"/>
      <c r="BMT3" s="207"/>
      <c r="BMU3" s="207" t="s">
        <v>487</v>
      </c>
      <c r="BMV3" s="207"/>
      <c r="BMW3" s="207"/>
      <c r="BMX3" s="207"/>
      <c r="BMY3" s="207"/>
      <c r="BMZ3" s="207"/>
      <c r="BNA3" s="207"/>
      <c r="BNB3" s="207"/>
      <c r="BNC3" s="207"/>
      <c r="BND3" s="207"/>
      <c r="BNE3" s="207"/>
      <c r="BNF3" s="207"/>
      <c r="BNG3" s="207"/>
      <c r="BNH3" s="207"/>
      <c r="BNI3" s="207"/>
      <c r="BNJ3" s="207" t="s">
        <v>489</v>
      </c>
      <c r="BNK3" s="207"/>
      <c r="BNL3" s="207"/>
      <c r="BNM3" s="207"/>
      <c r="BNN3" s="207"/>
      <c r="BNO3" s="207"/>
      <c r="BNP3" s="207"/>
      <c r="BNQ3" s="207"/>
      <c r="BNR3" s="207"/>
      <c r="BNS3" s="207"/>
      <c r="BNT3" s="207"/>
      <c r="BNU3" s="207"/>
      <c r="BNV3" s="207"/>
      <c r="BNW3" s="207"/>
      <c r="BNX3" s="207"/>
      <c r="BNY3" s="207" t="s">
        <v>491</v>
      </c>
      <c r="BNZ3" s="207"/>
      <c r="BOA3" s="207"/>
      <c r="BOB3" s="207"/>
      <c r="BOC3" s="207"/>
      <c r="BOD3" s="207"/>
      <c r="BOE3" s="207"/>
      <c r="BOF3" s="207"/>
      <c r="BOG3" s="207"/>
      <c r="BOH3" s="207"/>
      <c r="BOI3" s="207"/>
      <c r="BOJ3" s="207"/>
      <c r="BOK3" s="207"/>
      <c r="BOL3" s="207"/>
      <c r="BOM3" s="207"/>
      <c r="BON3" s="207" t="s">
        <v>493</v>
      </c>
      <c r="BOO3" s="207"/>
      <c r="BOP3" s="207"/>
      <c r="BOQ3" s="207"/>
      <c r="BOR3" s="207"/>
      <c r="BOS3" s="207"/>
      <c r="BOT3" s="207"/>
      <c r="BOU3" s="207"/>
      <c r="BOV3" s="207"/>
      <c r="BOW3" s="207"/>
      <c r="BOX3" s="207"/>
      <c r="BOY3" s="207"/>
      <c r="BOZ3" s="207"/>
      <c r="BPA3" s="207"/>
      <c r="BPB3" s="207"/>
      <c r="BPC3" s="207" t="s">
        <v>495</v>
      </c>
      <c r="BPD3" s="207"/>
      <c r="BPE3" s="207"/>
      <c r="BPF3" s="207"/>
      <c r="BPG3" s="207"/>
      <c r="BPH3" s="207"/>
      <c r="BPI3" s="207"/>
      <c r="BPJ3" s="207"/>
      <c r="BPK3" s="207"/>
      <c r="BPL3" s="207"/>
      <c r="BPM3" s="207"/>
      <c r="BPN3" s="207"/>
      <c r="BPO3" s="207"/>
      <c r="BPP3" s="207"/>
      <c r="BPQ3" s="207"/>
      <c r="BPR3" s="207" t="s">
        <v>497</v>
      </c>
      <c r="BPS3" s="207"/>
      <c r="BPT3" s="207"/>
      <c r="BPU3" s="207"/>
      <c r="BPV3" s="207"/>
      <c r="BPW3" s="207"/>
      <c r="BPX3" s="207"/>
      <c r="BPY3" s="207"/>
      <c r="BPZ3" s="207"/>
      <c r="BQA3" s="207"/>
      <c r="BQB3" s="207"/>
      <c r="BQC3" s="207"/>
      <c r="BQD3" s="207"/>
      <c r="BQE3" s="207"/>
      <c r="BQF3" s="207"/>
      <c r="BQG3" s="207" t="s">
        <v>499</v>
      </c>
      <c r="BQH3" s="207"/>
      <c r="BQI3" s="207"/>
      <c r="BQJ3" s="207"/>
      <c r="BQK3" s="207"/>
      <c r="BQL3" s="207"/>
      <c r="BQM3" s="207"/>
      <c r="BQN3" s="207"/>
      <c r="BQO3" s="207"/>
      <c r="BQP3" s="207"/>
      <c r="BQQ3" s="207"/>
      <c r="BQR3" s="207"/>
      <c r="BQS3" s="207"/>
      <c r="BQT3" s="207"/>
      <c r="BQU3" s="207"/>
      <c r="BQV3" s="207" t="s">
        <v>501</v>
      </c>
      <c r="BQW3" s="207"/>
      <c r="BQX3" s="207"/>
      <c r="BQY3" s="207"/>
      <c r="BQZ3" s="207"/>
      <c r="BRA3" s="207"/>
      <c r="BRB3" s="207"/>
      <c r="BRC3" s="207"/>
      <c r="BRD3" s="207"/>
      <c r="BRE3" s="207"/>
      <c r="BRF3" s="207"/>
      <c r="BRG3" s="207"/>
      <c r="BRH3" s="207"/>
      <c r="BRI3" s="207"/>
      <c r="BRJ3" s="207"/>
      <c r="BRK3" s="207" t="s">
        <v>503</v>
      </c>
      <c r="BRL3" s="207"/>
      <c r="BRM3" s="207"/>
      <c r="BRN3" s="207"/>
      <c r="BRO3" s="207"/>
      <c r="BRP3" s="207"/>
      <c r="BRQ3" s="207"/>
      <c r="BRR3" s="207"/>
      <c r="BRS3" s="207"/>
      <c r="BRT3" s="207"/>
      <c r="BRU3" s="207"/>
      <c r="BRV3" s="207"/>
      <c r="BRW3" s="207"/>
      <c r="BRX3" s="207"/>
      <c r="BRY3" s="207"/>
      <c r="BRZ3" s="205"/>
      <c r="BSA3" s="205"/>
      <c r="BSB3" s="205"/>
      <c r="BSC3" s="205"/>
      <c r="BSD3" s="205"/>
      <c r="BSE3" s="205"/>
    </row>
    <row r="4" spans="1:1851" s="112" customFormat="1" ht="124.5" customHeight="1">
      <c r="A4" s="121" t="s">
        <v>0</v>
      </c>
      <c r="B4" s="130" t="s">
        <v>667</v>
      </c>
      <c r="C4" s="121" t="s">
        <v>221</v>
      </c>
      <c r="D4" s="121" t="s">
        <v>222</v>
      </c>
      <c r="E4" s="121" t="s">
        <v>31</v>
      </c>
      <c r="F4" s="122" t="s">
        <v>15</v>
      </c>
      <c r="G4" s="122" t="s">
        <v>223</v>
      </c>
      <c r="H4" s="122" t="s">
        <v>224</v>
      </c>
      <c r="I4" s="122" t="s">
        <v>225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221</v>
      </c>
      <c r="S4" s="121" t="s">
        <v>222</v>
      </c>
      <c r="T4" s="121" t="s">
        <v>31</v>
      </c>
      <c r="U4" s="122" t="s">
        <v>594</v>
      </c>
      <c r="V4" s="122" t="s">
        <v>223</v>
      </c>
      <c r="W4" s="122" t="s">
        <v>224</v>
      </c>
      <c r="X4" s="122" t="s">
        <v>225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221</v>
      </c>
      <c r="AH4" s="121" t="s">
        <v>222</v>
      </c>
      <c r="AI4" s="121" t="s">
        <v>31</v>
      </c>
      <c r="AJ4" s="122" t="s">
        <v>636</v>
      </c>
      <c r="AK4" s="122" t="s">
        <v>223</v>
      </c>
      <c r="AL4" s="122" t="s">
        <v>224</v>
      </c>
      <c r="AM4" s="122" t="s">
        <v>225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221</v>
      </c>
      <c r="AW4" s="121" t="s">
        <v>222</v>
      </c>
      <c r="AX4" s="121" t="s">
        <v>31</v>
      </c>
      <c r="AY4" s="122" t="s">
        <v>659</v>
      </c>
      <c r="AZ4" s="122" t="s">
        <v>223</v>
      </c>
      <c r="BA4" s="122" t="s">
        <v>224</v>
      </c>
      <c r="BB4" s="122" t="s">
        <v>225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221</v>
      </c>
      <c r="BL4" s="121" t="s">
        <v>222</v>
      </c>
      <c r="BM4" s="121" t="s">
        <v>31</v>
      </c>
      <c r="BN4" s="122" t="s">
        <v>15</v>
      </c>
      <c r="BO4" s="122" t="s">
        <v>223</v>
      </c>
      <c r="BP4" s="122" t="s">
        <v>224</v>
      </c>
      <c r="BQ4" s="122" t="s">
        <v>225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221</v>
      </c>
      <c r="CA4" s="121" t="s">
        <v>222</v>
      </c>
      <c r="CB4" s="121" t="s">
        <v>31</v>
      </c>
      <c r="CC4" s="122" t="s">
        <v>15</v>
      </c>
      <c r="CD4" s="122" t="s">
        <v>223</v>
      </c>
      <c r="CE4" s="122" t="s">
        <v>224</v>
      </c>
      <c r="CF4" s="122" t="s">
        <v>225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221</v>
      </c>
      <c r="CP4" s="121" t="s">
        <v>222</v>
      </c>
      <c r="CQ4" s="121" t="s">
        <v>31</v>
      </c>
      <c r="CR4" s="122" t="s">
        <v>15</v>
      </c>
      <c r="CS4" s="122" t="s">
        <v>223</v>
      </c>
      <c r="CT4" s="122" t="s">
        <v>224</v>
      </c>
      <c r="CU4" s="122" t="s">
        <v>225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221</v>
      </c>
      <c r="DE4" s="121" t="s">
        <v>222</v>
      </c>
      <c r="DF4" s="121" t="s">
        <v>31</v>
      </c>
      <c r="DG4" s="122" t="s">
        <v>15</v>
      </c>
      <c r="DH4" s="122" t="s">
        <v>223</v>
      </c>
      <c r="DI4" s="122" t="s">
        <v>224</v>
      </c>
      <c r="DJ4" s="122" t="s">
        <v>225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221</v>
      </c>
      <c r="DT4" s="121" t="s">
        <v>222</v>
      </c>
      <c r="DU4" s="121" t="s">
        <v>31</v>
      </c>
      <c r="DV4" s="122" t="s">
        <v>15</v>
      </c>
      <c r="DW4" s="122" t="s">
        <v>223</v>
      </c>
      <c r="DX4" s="122" t="s">
        <v>224</v>
      </c>
      <c r="DY4" s="122" t="s">
        <v>225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121" t="s">
        <v>0</v>
      </c>
      <c r="EG4" s="121" t="s">
        <v>1</v>
      </c>
      <c r="EH4" s="121" t="s">
        <v>221</v>
      </c>
      <c r="EI4" s="121" t="s">
        <v>222</v>
      </c>
      <c r="EJ4" s="121" t="s">
        <v>31</v>
      </c>
      <c r="EK4" s="122" t="s">
        <v>627</v>
      </c>
      <c r="EL4" s="122" t="s">
        <v>223</v>
      </c>
      <c r="EM4" s="122" t="s">
        <v>224</v>
      </c>
      <c r="EN4" s="122" t="s">
        <v>225</v>
      </c>
      <c r="EO4" s="123" t="s">
        <v>2</v>
      </c>
      <c r="EP4" s="123" t="s">
        <v>3</v>
      </c>
      <c r="EQ4" s="123" t="s">
        <v>4</v>
      </c>
      <c r="ER4" s="123" t="s">
        <v>5</v>
      </c>
      <c r="ES4" s="123" t="s">
        <v>6</v>
      </c>
      <c r="ET4" s="123" t="s">
        <v>30</v>
      </c>
      <c r="EU4" s="121" t="s">
        <v>0</v>
      </c>
      <c r="EV4" s="121" t="s">
        <v>1</v>
      </c>
      <c r="EW4" s="121" t="s">
        <v>221</v>
      </c>
      <c r="EX4" s="121" t="s">
        <v>222</v>
      </c>
      <c r="EY4" s="121" t="s">
        <v>31</v>
      </c>
      <c r="EZ4" s="122" t="s">
        <v>628</v>
      </c>
      <c r="FA4" s="122" t="s">
        <v>223</v>
      </c>
      <c r="FB4" s="122" t="s">
        <v>224</v>
      </c>
      <c r="FC4" s="122" t="s">
        <v>225</v>
      </c>
      <c r="FD4" s="123" t="s">
        <v>2</v>
      </c>
      <c r="FE4" s="123" t="s">
        <v>3</v>
      </c>
      <c r="FF4" s="123" t="s">
        <v>4</v>
      </c>
      <c r="FG4" s="123" t="s">
        <v>5</v>
      </c>
      <c r="FH4" s="123" t="s">
        <v>6</v>
      </c>
      <c r="FI4" s="123" t="s">
        <v>30</v>
      </c>
      <c r="FJ4" s="121" t="s">
        <v>0</v>
      </c>
      <c r="FK4" s="121" t="s">
        <v>1</v>
      </c>
      <c r="FL4" s="121" t="s">
        <v>221</v>
      </c>
      <c r="FM4" s="121" t="s">
        <v>222</v>
      </c>
      <c r="FN4" s="121" t="s">
        <v>31</v>
      </c>
      <c r="FO4" s="122" t="s">
        <v>15</v>
      </c>
      <c r="FP4" s="122" t="s">
        <v>223</v>
      </c>
      <c r="FQ4" s="122" t="s">
        <v>224</v>
      </c>
      <c r="FR4" s="122" t="s">
        <v>225</v>
      </c>
      <c r="FS4" s="123" t="s">
        <v>2</v>
      </c>
      <c r="FT4" s="123" t="s">
        <v>3</v>
      </c>
      <c r="FU4" s="123" t="s">
        <v>4</v>
      </c>
      <c r="FV4" s="123" t="s">
        <v>5</v>
      </c>
      <c r="FW4" s="123" t="s">
        <v>6</v>
      </c>
      <c r="FX4" s="123" t="s">
        <v>30</v>
      </c>
      <c r="FY4" s="121" t="s">
        <v>0</v>
      </c>
      <c r="FZ4" s="121" t="s">
        <v>1</v>
      </c>
      <c r="GA4" s="121" t="s">
        <v>221</v>
      </c>
      <c r="GB4" s="121" t="s">
        <v>222</v>
      </c>
      <c r="GC4" s="121" t="s">
        <v>31</v>
      </c>
      <c r="GD4" s="122" t="s">
        <v>629</v>
      </c>
      <c r="GE4" s="122" t="s">
        <v>223</v>
      </c>
      <c r="GF4" s="122" t="s">
        <v>224</v>
      </c>
      <c r="GG4" s="122" t="s">
        <v>225</v>
      </c>
      <c r="GH4" s="123" t="s">
        <v>2</v>
      </c>
      <c r="GI4" s="123" t="s">
        <v>3</v>
      </c>
      <c r="GJ4" s="123" t="s">
        <v>4</v>
      </c>
      <c r="GK4" s="123" t="s">
        <v>5</v>
      </c>
      <c r="GL4" s="123" t="s">
        <v>6</v>
      </c>
      <c r="GM4" s="123" t="s">
        <v>30</v>
      </c>
      <c r="GN4" s="121" t="s">
        <v>0</v>
      </c>
      <c r="GO4" s="121" t="s">
        <v>1</v>
      </c>
      <c r="GP4" s="121" t="s">
        <v>221</v>
      </c>
      <c r="GQ4" s="121" t="s">
        <v>222</v>
      </c>
      <c r="GR4" s="121" t="s">
        <v>31</v>
      </c>
      <c r="GS4" s="122" t="s">
        <v>630</v>
      </c>
      <c r="GT4" s="122" t="s">
        <v>223</v>
      </c>
      <c r="GU4" s="122" t="s">
        <v>224</v>
      </c>
      <c r="GV4" s="122" t="s">
        <v>225</v>
      </c>
      <c r="GW4" s="123" t="s">
        <v>2</v>
      </c>
      <c r="GX4" s="123" t="s">
        <v>3</v>
      </c>
      <c r="GY4" s="123" t="s">
        <v>4</v>
      </c>
      <c r="GZ4" s="123" t="s">
        <v>5</v>
      </c>
      <c r="HA4" s="123" t="s">
        <v>6</v>
      </c>
      <c r="HB4" s="123" t="s">
        <v>30</v>
      </c>
      <c r="HC4" s="121" t="s">
        <v>0</v>
      </c>
      <c r="HD4" s="121" t="s">
        <v>1</v>
      </c>
      <c r="HE4" s="121" t="s">
        <v>221</v>
      </c>
      <c r="HF4" s="121" t="s">
        <v>222</v>
      </c>
      <c r="HG4" s="121" t="s">
        <v>31</v>
      </c>
      <c r="HH4" s="122" t="s">
        <v>15</v>
      </c>
      <c r="HI4" s="122" t="s">
        <v>223</v>
      </c>
      <c r="HJ4" s="122" t="s">
        <v>224</v>
      </c>
      <c r="HK4" s="122" t="s">
        <v>225</v>
      </c>
      <c r="HL4" s="123" t="s">
        <v>2</v>
      </c>
      <c r="HM4" s="123" t="s">
        <v>3</v>
      </c>
      <c r="HN4" s="123" t="s">
        <v>4</v>
      </c>
      <c r="HO4" s="123" t="s">
        <v>5</v>
      </c>
      <c r="HP4" s="123" t="s">
        <v>6</v>
      </c>
      <c r="HQ4" s="123" t="s">
        <v>30</v>
      </c>
      <c r="HR4" s="121" t="s">
        <v>0</v>
      </c>
      <c r="HS4" s="121" t="s">
        <v>1</v>
      </c>
      <c r="HT4" s="121" t="s">
        <v>221</v>
      </c>
      <c r="HU4" s="121" t="s">
        <v>222</v>
      </c>
      <c r="HV4" s="121" t="s">
        <v>31</v>
      </c>
      <c r="HW4" s="122" t="s">
        <v>624</v>
      </c>
      <c r="HX4" s="122" t="s">
        <v>223</v>
      </c>
      <c r="HY4" s="122" t="s">
        <v>224</v>
      </c>
      <c r="HZ4" s="122" t="s">
        <v>225</v>
      </c>
      <c r="IA4" s="123" t="s">
        <v>2</v>
      </c>
      <c r="IB4" s="123" t="s">
        <v>3</v>
      </c>
      <c r="IC4" s="123" t="s">
        <v>4</v>
      </c>
      <c r="ID4" s="123" t="s">
        <v>5</v>
      </c>
      <c r="IE4" s="123" t="s">
        <v>6</v>
      </c>
      <c r="IF4" s="123" t="s">
        <v>30</v>
      </c>
      <c r="IG4" s="121" t="s">
        <v>0</v>
      </c>
      <c r="IH4" s="121" t="s">
        <v>1</v>
      </c>
      <c r="II4" s="121" t="s">
        <v>221</v>
      </c>
      <c r="IJ4" s="121" t="s">
        <v>222</v>
      </c>
      <c r="IK4" s="121" t="s">
        <v>31</v>
      </c>
      <c r="IL4" s="122" t="s">
        <v>623</v>
      </c>
      <c r="IM4" s="122" t="s">
        <v>223</v>
      </c>
      <c r="IN4" s="122" t="s">
        <v>224</v>
      </c>
      <c r="IO4" s="122" t="s">
        <v>225</v>
      </c>
      <c r="IP4" s="123" t="s">
        <v>2</v>
      </c>
      <c r="IQ4" s="123" t="s">
        <v>3</v>
      </c>
      <c r="IR4" s="123" t="s">
        <v>4</v>
      </c>
      <c r="IS4" s="123" t="s">
        <v>5</v>
      </c>
      <c r="IT4" s="123" t="s">
        <v>6</v>
      </c>
      <c r="IU4" s="123" t="s">
        <v>30</v>
      </c>
      <c r="IV4" s="121" t="s">
        <v>0</v>
      </c>
      <c r="IW4" s="121" t="s">
        <v>1</v>
      </c>
      <c r="IX4" s="121" t="s">
        <v>221</v>
      </c>
      <c r="IY4" s="121" t="s">
        <v>222</v>
      </c>
      <c r="IZ4" s="121" t="s">
        <v>31</v>
      </c>
      <c r="JA4" s="122" t="s">
        <v>623</v>
      </c>
      <c r="JB4" s="122" t="s">
        <v>223</v>
      </c>
      <c r="JC4" s="122" t="s">
        <v>224</v>
      </c>
      <c r="JD4" s="122" t="s">
        <v>225</v>
      </c>
      <c r="JE4" s="123" t="s">
        <v>2</v>
      </c>
      <c r="JF4" s="123" t="s">
        <v>3</v>
      </c>
      <c r="JG4" s="123" t="s">
        <v>4</v>
      </c>
      <c r="JH4" s="123" t="s">
        <v>5</v>
      </c>
      <c r="JI4" s="123" t="s">
        <v>6</v>
      </c>
      <c r="JJ4" s="123" t="s">
        <v>30</v>
      </c>
      <c r="JK4" s="121" t="s">
        <v>0</v>
      </c>
      <c r="JL4" s="121" t="s">
        <v>1</v>
      </c>
      <c r="JM4" s="121" t="s">
        <v>221</v>
      </c>
      <c r="JN4" s="121" t="s">
        <v>222</v>
      </c>
      <c r="JO4" s="121" t="s">
        <v>31</v>
      </c>
      <c r="JP4" s="122" t="s">
        <v>15</v>
      </c>
      <c r="JQ4" s="122" t="s">
        <v>223</v>
      </c>
      <c r="JR4" s="122" t="s">
        <v>224</v>
      </c>
      <c r="JS4" s="122" t="s">
        <v>225</v>
      </c>
      <c r="JT4" s="123" t="s">
        <v>2</v>
      </c>
      <c r="JU4" s="123" t="s">
        <v>3</v>
      </c>
      <c r="JV4" s="123" t="s">
        <v>4</v>
      </c>
      <c r="JW4" s="123" t="s">
        <v>5</v>
      </c>
      <c r="JX4" s="123" t="s">
        <v>6</v>
      </c>
      <c r="JY4" s="123" t="s">
        <v>30</v>
      </c>
      <c r="JZ4" s="121" t="s">
        <v>0</v>
      </c>
      <c r="KA4" s="121" t="s">
        <v>1</v>
      </c>
      <c r="KB4" s="121" t="s">
        <v>221</v>
      </c>
      <c r="KC4" s="121" t="s">
        <v>222</v>
      </c>
      <c r="KD4" s="121" t="s">
        <v>31</v>
      </c>
      <c r="KE4" s="122" t="s">
        <v>626</v>
      </c>
      <c r="KF4" s="122" t="s">
        <v>223</v>
      </c>
      <c r="KG4" s="122" t="s">
        <v>224</v>
      </c>
      <c r="KH4" s="122" t="s">
        <v>225</v>
      </c>
      <c r="KI4" s="123" t="s">
        <v>2</v>
      </c>
      <c r="KJ4" s="123" t="s">
        <v>3</v>
      </c>
      <c r="KK4" s="123" t="s">
        <v>4</v>
      </c>
      <c r="KL4" s="123" t="s">
        <v>5</v>
      </c>
      <c r="KM4" s="123" t="s">
        <v>6</v>
      </c>
      <c r="KN4" s="123" t="s">
        <v>30</v>
      </c>
      <c r="KO4" s="121" t="s">
        <v>0</v>
      </c>
      <c r="KP4" s="121" t="s">
        <v>1</v>
      </c>
      <c r="KQ4" s="121" t="s">
        <v>221</v>
      </c>
      <c r="KR4" s="121" t="s">
        <v>222</v>
      </c>
      <c r="KS4" s="121" t="s">
        <v>31</v>
      </c>
      <c r="KT4" s="122" t="s">
        <v>625</v>
      </c>
      <c r="KU4" s="122" t="s">
        <v>223</v>
      </c>
      <c r="KV4" s="122" t="s">
        <v>224</v>
      </c>
      <c r="KW4" s="122" t="s">
        <v>225</v>
      </c>
      <c r="KX4" s="123" t="s">
        <v>2</v>
      </c>
      <c r="KY4" s="123" t="s">
        <v>3</v>
      </c>
      <c r="KZ4" s="123" t="s">
        <v>4</v>
      </c>
      <c r="LA4" s="123" t="s">
        <v>5</v>
      </c>
      <c r="LB4" s="123" t="s">
        <v>6</v>
      </c>
      <c r="LC4" s="123" t="s">
        <v>30</v>
      </c>
      <c r="LD4" s="121" t="s">
        <v>0</v>
      </c>
      <c r="LE4" s="121" t="s">
        <v>1</v>
      </c>
      <c r="LF4" s="121" t="s">
        <v>221</v>
      </c>
      <c r="LG4" s="121" t="s">
        <v>222</v>
      </c>
      <c r="LH4" s="121" t="s">
        <v>31</v>
      </c>
      <c r="LI4" s="122" t="s">
        <v>623</v>
      </c>
      <c r="LJ4" s="122" t="s">
        <v>223</v>
      </c>
      <c r="LK4" s="122" t="s">
        <v>224</v>
      </c>
      <c r="LL4" s="122" t="s">
        <v>225</v>
      </c>
      <c r="LM4" s="123" t="s">
        <v>2</v>
      </c>
      <c r="LN4" s="123" t="s">
        <v>3</v>
      </c>
      <c r="LO4" s="123" t="s">
        <v>4</v>
      </c>
      <c r="LP4" s="123" t="s">
        <v>5</v>
      </c>
      <c r="LQ4" s="123" t="s">
        <v>6</v>
      </c>
      <c r="LR4" s="123" t="s">
        <v>30</v>
      </c>
      <c r="LS4" s="121" t="s">
        <v>0</v>
      </c>
      <c r="LT4" s="121" t="s">
        <v>1</v>
      </c>
      <c r="LU4" s="121" t="s">
        <v>221</v>
      </c>
      <c r="LV4" s="121" t="s">
        <v>222</v>
      </c>
      <c r="LW4" s="121" t="s">
        <v>31</v>
      </c>
      <c r="LX4" s="122" t="s">
        <v>623</v>
      </c>
      <c r="LY4" s="122" t="s">
        <v>223</v>
      </c>
      <c r="LZ4" s="122" t="s">
        <v>224</v>
      </c>
      <c r="MA4" s="122" t="s">
        <v>225</v>
      </c>
      <c r="MB4" s="123" t="s">
        <v>2</v>
      </c>
      <c r="MC4" s="123" t="s">
        <v>3</v>
      </c>
      <c r="MD4" s="123" t="s">
        <v>4</v>
      </c>
      <c r="ME4" s="123" t="s">
        <v>5</v>
      </c>
      <c r="MF4" s="123" t="s">
        <v>6</v>
      </c>
      <c r="MG4" s="123" t="s">
        <v>30</v>
      </c>
      <c r="MH4" s="121" t="s">
        <v>0</v>
      </c>
      <c r="MI4" s="121" t="s">
        <v>1</v>
      </c>
      <c r="MJ4" s="121" t="s">
        <v>221</v>
      </c>
      <c r="MK4" s="121" t="s">
        <v>222</v>
      </c>
      <c r="ML4" s="121" t="s">
        <v>31</v>
      </c>
      <c r="MM4" s="122" t="s">
        <v>15</v>
      </c>
      <c r="MN4" s="122" t="s">
        <v>223</v>
      </c>
      <c r="MO4" s="122" t="s">
        <v>224</v>
      </c>
      <c r="MP4" s="122" t="s">
        <v>225</v>
      </c>
      <c r="MQ4" s="123" t="s">
        <v>2</v>
      </c>
      <c r="MR4" s="123" t="s">
        <v>3</v>
      </c>
      <c r="MS4" s="123" t="s">
        <v>4</v>
      </c>
      <c r="MT4" s="123" t="s">
        <v>5</v>
      </c>
      <c r="MU4" s="123" t="s">
        <v>6</v>
      </c>
      <c r="MV4" s="123" t="s">
        <v>30</v>
      </c>
      <c r="MW4" s="121" t="s">
        <v>0</v>
      </c>
      <c r="MX4" s="121" t="s">
        <v>1</v>
      </c>
      <c r="MY4" s="121" t="s">
        <v>221</v>
      </c>
      <c r="MZ4" s="121" t="s">
        <v>222</v>
      </c>
      <c r="NA4" s="121" t="s">
        <v>31</v>
      </c>
      <c r="NB4" s="122" t="s">
        <v>15</v>
      </c>
      <c r="NC4" s="122" t="s">
        <v>223</v>
      </c>
      <c r="ND4" s="122" t="s">
        <v>224</v>
      </c>
      <c r="NE4" s="122" t="s">
        <v>225</v>
      </c>
      <c r="NF4" s="123" t="s">
        <v>2</v>
      </c>
      <c r="NG4" s="123" t="s">
        <v>3</v>
      </c>
      <c r="NH4" s="123" t="s">
        <v>4</v>
      </c>
      <c r="NI4" s="123" t="s">
        <v>5</v>
      </c>
      <c r="NJ4" s="123" t="s">
        <v>6</v>
      </c>
      <c r="NK4" s="123" t="s">
        <v>30</v>
      </c>
      <c r="NL4" s="121" t="s">
        <v>0</v>
      </c>
      <c r="NM4" s="121" t="s">
        <v>1</v>
      </c>
      <c r="NN4" s="121" t="s">
        <v>221</v>
      </c>
      <c r="NO4" s="121" t="s">
        <v>222</v>
      </c>
      <c r="NP4" s="121" t="s">
        <v>31</v>
      </c>
      <c r="NQ4" s="122" t="s">
        <v>15</v>
      </c>
      <c r="NR4" s="122" t="s">
        <v>223</v>
      </c>
      <c r="NS4" s="122" t="s">
        <v>224</v>
      </c>
      <c r="NT4" s="122" t="s">
        <v>225</v>
      </c>
      <c r="NU4" s="123" t="s">
        <v>2</v>
      </c>
      <c r="NV4" s="123" t="s">
        <v>3</v>
      </c>
      <c r="NW4" s="123" t="s">
        <v>4</v>
      </c>
      <c r="NX4" s="123" t="s">
        <v>5</v>
      </c>
      <c r="NY4" s="123" t="s">
        <v>6</v>
      </c>
      <c r="NZ4" s="123" t="s">
        <v>30</v>
      </c>
      <c r="OA4" s="121" t="s">
        <v>0</v>
      </c>
      <c r="OB4" s="121" t="s">
        <v>1</v>
      </c>
      <c r="OC4" s="121" t="s">
        <v>221</v>
      </c>
      <c r="OD4" s="121" t="s">
        <v>222</v>
      </c>
      <c r="OE4" s="121" t="s">
        <v>31</v>
      </c>
      <c r="OF4" s="122" t="s">
        <v>15</v>
      </c>
      <c r="OG4" s="122" t="s">
        <v>223</v>
      </c>
      <c r="OH4" s="122" t="s">
        <v>224</v>
      </c>
      <c r="OI4" s="122" t="s">
        <v>225</v>
      </c>
      <c r="OJ4" s="123" t="s">
        <v>2</v>
      </c>
      <c r="OK4" s="123" t="s">
        <v>3</v>
      </c>
      <c r="OL4" s="123" t="s">
        <v>4</v>
      </c>
      <c r="OM4" s="123" t="s">
        <v>5</v>
      </c>
      <c r="ON4" s="123" t="s">
        <v>6</v>
      </c>
      <c r="OO4" s="123" t="s">
        <v>30</v>
      </c>
      <c r="OP4" s="121" t="s">
        <v>0</v>
      </c>
      <c r="OQ4" s="121" t="s">
        <v>1</v>
      </c>
      <c r="OR4" s="121" t="s">
        <v>221</v>
      </c>
      <c r="OS4" s="121" t="s">
        <v>222</v>
      </c>
      <c r="OT4" s="121" t="s">
        <v>31</v>
      </c>
      <c r="OU4" s="122" t="s">
        <v>609</v>
      </c>
      <c r="OV4" s="122" t="s">
        <v>223</v>
      </c>
      <c r="OW4" s="122" t="s">
        <v>224</v>
      </c>
      <c r="OX4" s="122" t="s">
        <v>225</v>
      </c>
      <c r="OY4" s="123" t="s">
        <v>2</v>
      </c>
      <c r="OZ4" s="123" t="s">
        <v>3</v>
      </c>
      <c r="PA4" s="123" t="s">
        <v>4</v>
      </c>
      <c r="PB4" s="123" t="s">
        <v>5</v>
      </c>
      <c r="PC4" s="123" t="s">
        <v>6</v>
      </c>
      <c r="PD4" s="123" t="s">
        <v>30</v>
      </c>
      <c r="PE4" s="121" t="s">
        <v>0</v>
      </c>
      <c r="PF4" s="121" t="s">
        <v>1</v>
      </c>
      <c r="PG4" s="121" t="s">
        <v>221</v>
      </c>
      <c r="PH4" s="121" t="s">
        <v>222</v>
      </c>
      <c r="PI4" s="121" t="s">
        <v>31</v>
      </c>
      <c r="PJ4" s="122" t="s">
        <v>609</v>
      </c>
      <c r="PK4" s="122" t="s">
        <v>223</v>
      </c>
      <c r="PL4" s="122" t="s">
        <v>224</v>
      </c>
      <c r="PM4" s="122" t="s">
        <v>225</v>
      </c>
      <c r="PN4" s="123" t="s">
        <v>2</v>
      </c>
      <c r="PO4" s="123" t="s">
        <v>3</v>
      </c>
      <c r="PP4" s="123" t="s">
        <v>4</v>
      </c>
      <c r="PQ4" s="123" t="s">
        <v>5</v>
      </c>
      <c r="PR4" s="123" t="s">
        <v>6</v>
      </c>
      <c r="PS4" s="123" t="s">
        <v>30</v>
      </c>
      <c r="PT4" s="121" t="s">
        <v>0</v>
      </c>
      <c r="PU4" s="121" t="s">
        <v>1</v>
      </c>
      <c r="PV4" s="121" t="s">
        <v>221</v>
      </c>
      <c r="PW4" s="121" t="s">
        <v>222</v>
      </c>
      <c r="PX4" s="121" t="s">
        <v>31</v>
      </c>
      <c r="PY4" s="122" t="s">
        <v>15</v>
      </c>
      <c r="PZ4" s="122" t="s">
        <v>223</v>
      </c>
      <c r="QA4" s="122" t="s">
        <v>224</v>
      </c>
      <c r="QB4" s="122" t="s">
        <v>225</v>
      </c>
      <c r="QC4" s="123" t="s">
        <v>2</v>
      </c>
      <c r="QD4" s="123" t="s">
        <v>3</v>
      </c>
      <c r="QE4" s="123" t="s">
        <v>4</v>
      </c>
      <c r="QF4" s="123" t="s">
        <v>5</v>
      </c>
      <c r="QG4" s="123" t="s">
        <v>6</v>
      </c>
      <c r="QH4" s="123" t="s">
        <v>30</v>
      </c>
      <c r="QI4" s="121" t="s">
        <v>0</v>
      </c>
      <c r="QJ4" s="121" t="s">
        <v>1</v>
      </c>
      <c r="QK4" s="121" t="s">
        <v>221</v>
      </c>
      <c r="QL4" s="121" t="s">
        <v>222</v>
      </c>
      <c r="QM4" s="121" t="s">
        <v>31</v>
      </c>
      <c r="QN4" s="122" t="s">
        <v>15</v>
      </c>
      <c r="QO4" s="122" t="s">
        <v>223</v>
      </c>
      <c r="QP4" s="122" t="s">
        <v>224</v>
      </c>
      <c r="QQ4" s="122" t="s">
        <v>225</v>
      </c>
      <c r="QR4" s="123" t="s">
        <v>2</v>
      </c>
      <c r="QS4" s="123" t="s">
        <v>3</v>
      </c>
      <c r="QT4" s="123" t="s">
        <v>4</v>
      </c>
      <c r="QU4" s="123" t="s">
        <v>5</v>
      </c>
      <c r="QV4" s="123" t="s">
        <v>6</v>
      </c>
      <c r="QW4" s="123" t="s">
        <v>30</v>
      </c>
      <c r="QX4" s="121" t="s">
        <v>0</v>
      </c>
      <c r="QY4" s="121" t="s">
        <v>1</v>
      </c>
      <c r="QZ4" s="121" t="s">
        <v>221</v>
      </c>
      <c r="RA4" s="121" t="s">
        <v>222</v>
      </c>
      <c r="RB4" s="121" t="s">
        <v>31</v>
      </c>
      <c r="RC4" s="122" t="s">
        <v>623</v>
      </c>
      <c r="RD4" s="122" t="s">
        <v>223</v>
      </c>
      <c r="RE4" s="122" t="s">
        <v>224</v>
      </c>
      <c r="RF4" s="122" t="s">
        <v>225</v>
      </c>
      <c r="RG4" s="123" t="s">
        <v>2</v>
      </c>
      <c r="RH4" s="123" t="s">
        <v>3</v>
      </c>
      <c r="RI4" s="123" t="s">
        <v>4</v>
      </c>
      <c r="RJ4" s="123" t="s">
        <v>5</v>
      </c>
      <c r="RK4" s="123" t="s">
        <v>6</v>
      </c>
      <c r="RL4" s="123" t="s">
        <v>30</v>
      </c>
      <c r="RM4" s="121" t="s">
        <v>0</v>
      </c>
      <c r="RN4" s="121" t="s">
        <v>1</v>
      </c>
      <c r="RO4" s="121" t="s">
        <v>221</v>
      </c>
      <c r="RP4" s="121" t="s">
        <v>222</v>
      </c>
      <c r="RQ4" s="121" t="s">
        <v>31</v>
      </c>
      <c r="RR4" s="122" t="s">
        <v>15</v>
      </c>
      <c r="RS4" s="122" t="s">
        <v>223</v>
      </c>
      <c r="RT4" s="122" t="s">
        <v>224</v>
      </c>
      <c r="RU4" s="122" t="s">
        <v>225</v>
      </c>
      <c r="RV4" s="123" t="s">
        <v>2</v>
      </c>
      <c r="RW4" s="123" t="s">
        <v>3</v>
      </c>
      <c r="RX4" s="123" t="s">
        <v>4</v>
      </c>
      <c r="RY4" s="123" t="s">
        <v>5</v>
      </c>
      <c r="RZ4" s="123" t="s">
        <v>6</v>
      </c>
      <c r="SA4" s="123" t="s">
        <v>30</v>
      </c>
      <c r="SB4" s="121" t="s">
        <v>0</v>
      </c>
      <c r="SC4" s="121" t="s">
        <v>1</v>
      </c>
      <c r="SD4" s="121" t="s">
        <v>221</v>
      </c>
      <c r="SE4" s="121" t="s">
        <v>222</v>
      </c>
      <c r="SF4" s="121" t="s">
        <v>31</v>
      </c>
      <c r="SG4" s="122" t="s">
        <v>15</v>
      </c>
      <c r="SH4" s="122" t="s">
        <v>223</v>
      </c>
      <c r="SI4" s="122" t="s">
        <v>224</v>
      </c>
      <c r="SJ4" s="122" t="s">
        <v>225</v>
      </c>
      <c r="SK4" s="123" t="s">
        <v>2</v>
      </c>
      <c r="SL4" s="123" t="s">
        <v>3</v>
      </c>
      <c r="SM4" s="123" t="s">
        <v>4</v>
      </c>
      <c r="SN4" s="123" t="s">
        <v>5</v>
      </c>
      <c r="SO4" s="123" t="s">
        <v>6</v>
      </c>
      <c r="SP4" s="123" t="s">
        <v>30</v>
      </c>
      <c r="SQ4" s="121" t="s">
        <v>0</v>
      </c>
      <c r="SR4" s="121" t="s">
        <v>1</v>
      </c>
      <c r="SS4" s="121" t="s">
        <v>221</v>
      </c>
      <c r="ST4" s="121" t="s">
        <v>222</v>
      </c>
      <c r="SU4" s="121" t="s">
        <v>31</v>
      </c>
      <c r="SV4" s="122" t="s">
        <v>623</v>
      </c>
      <c r="SW4" s="122" t="s">
        <v>223</v>
      </c>
      <c r="SX4" s="122" t="s">
        <v>224</v>
      </c>
      <c r="SY4" s="122" t="s">
        <v>225</v>
      </c>
      <c r="SZ4" s="123" t="s">
        <v>2</v>
      </c>
      <c r="TA4" s="123" t="s">
        <v>3</v>
      </c>
      <c r="TB4" s="123" t="s">
        <v>4</v>
      </c>
      <c r="TC4" s="123" t="s">
        <v>5</v>
      </c>
      <c r="TD4" s="123" t="s">
        <v>6</v>
      </c>
      <c r="TE4" s="123" t="s">
        <v>30</v>
      </c>
      <c r="TF4" s="121" t="s">
        <v>0</v>
      </c>
      <c r="TG4" s="121" t="s">
        <v>1</v>
      </c>
      <c r="TH4" s="121" t="s">
        <v>221</v>
      </c>
      <c r="TI4" s="121" t="s">
        <v>222</v>
      </c>
      <c r="TJ4" s="121" t="s">
        <v>31</v>
      </c>
      <c r="TK4" s="122" t="s">
        <v>585</v>
      </c>
      <c r="TL4" s="122" t="s">
        <v>223</v>
      </c>
      <c r="TM4" s="122" t="s">
        <v>224</v>
      </c>
      <c r="TN4" s="122" t="s">
        <v>225</v>
      </c>
      <c r="TO4" s="123" t="s">
        <v>2</v>
      </c>
      <c r="TP4" s="123" t="s">
        <v>3</v>
      </c>
      <c r="TQ4" s="123" t="s">
        <v>4</v>
      </c>
      <c r="TR4" s="123" t="s">
        <v>5</v>
      </c>
      <c r="TS4" s="123" t="s">
        <v>6</v>
      </c>
      <c r="TT4" s="123" t="s">
        <v>30</v>
      </c>
      <c r="TU4" s="121" t="s">
        <v>0</v>
      </c>
      <c r="TV4" s="121" t="s">
        <v>1</v>
      </c>
      <c r="TW4" s="121" t="s">
        <v>221</v>
      </c>
      <c r="TX4" s="121" t="s">
        <v>222</v>
      </c>
      <c r="TY4" s="121" t="s">
        <v>31</v>
      </c>
      <c r="TZ4" s="122" t="s">
        <v>586</v>
      </c>
      <c r="UA4" s="122" t="s">
        <v>223</v>
      </c>
      <c r="UB4" s="122" t="s">
        <v>224</v>
      </c>
      <c r="UC4" s="122" t="s">
        <v>225</v>
      </c>
      <c r="UD4" s="123" t="s">
        <v>2</v>
      </c>
      <c r="UE4" s="123" t="s">
        <v>3</v>
      </c>
      <c r="UF4" s="123" t="s">
        <v>4</v>
      </c>
      <c r="UG4" s="123" t="s">
        <v>5</v>
      </c>
      <c r="UH4" s="123" t="s">
        <v>6</v>
      </c>
      <c r="UI4" s="123" t="s">
        <v>30</v>
      </c>
      <c r="UJ4" s="121" t="s">
        <v>0</v>
      </c>
      <c r="UK4" s="121" t="s">
        <v>1</v>
      </c>
      <c r="UL4" s="121" t="s">
        <v>221</v>
      </c>
      <c r="UM4" s="121" t="s">
        <v>222</v>
      </c>
      <c r="UN4" s="121" t="s">
        <v>31</v>
      </c>
      <c r="UO4" s="122" t="s">
        <v>587</v>
      </c>
      <c r="UP4" s="122" t="s">
        <v>223</v>
      </c>
      <c r="UQ4" s="122" t="s">
        <v>224</v>
      </c>
      <c r="UR4" s="122" t="s">
        <v>225</v>
      </c>
      <c r="US4" s="123" t="s">
        <v>2</v>
      </c>
      <c r="UT4" s="123" t="s">
        <v>3</v>
      </c>
      <c r="UU4" s="123" t="s">
        <v>4</v>
      </c>
      <c r="UV4" s="123" t="s">
        <v>5</v>
      </c>
      <c r="UW4" s="123" t="s">
        <v>6</v>
      </c>
      <c r="UX4" s="123" t="s">
        <v>30</v>
      </c>
      <c r="UY4" s="121" t="s">
        <v>0</v>
      </c>
      <c r="UZ4" s="121" t="s">
        <v>1</v>
      </c>
      <c r="VA4" s="121" t="s">
        <v>221</v>
      </c>
      <c r="VB4" s="121" t="s">
        <v>222</v>
      </c>
      <c r="VC4" s="121" t="s">
        <v>31</v>
      </c>
      <c r="VD4" s="122" t="s">
        <v>588</v>
      </c>
      <c r="VE4" s="122" t="s">
        <v>223</v>
      </c>
      <c r="VF4" s="122" t="s">
        <v>224</v>
      </c>
      <c r="VG4" s="122" t="s">
        <v>225</v>
      </c>
      <c r="VH4" s="123" t="s">
        <v>2</v>
      </c>
      <c r="VI4" s="123" t="s">
        <v>3</v>
      </c>
      <c r="VJ4" s="123" t="s">
        <v>4</v>
      </c>
      <c r="VK4" s="123" t="s">
        <v>5</v>
      </c>
      <c r="VL4" s="123" t="s">
        <v>6</v>
      </c>
      <c r="VM4" s="123" t="s">
        <v>30</v>
      </c>
      <c r="VN4" s="121" t="s">
        <v>0</v>
      </c>
      <c r="VO4" s="121" t="s">
        <v>1</v>
      </c>
      <c r="VP4" s="121" t="s">
        <v>221</v>
      </c>
      <c r="VQ4" s="121" t="s">
        <v>222</v>
      </c>
      <c r="VR4" s="121" t="s">
        <v>31</v>
      </c>
      <c r="VS4" s="122" t="s">
        <v>666</v>
      </c>
      <c r="VT4" s="122" t="s">
        <v>223</v>
      </c>
      <c r="VU4" s="122" t="s">
        <v>224</v>
      </c>
      <c r="VV4" s="122" t="s">
        <v>225</v>
      </c>
      <c r="VW4" s="123" t="s">
        <v>2</v>
      </c>
      <c r="VX4" s="123" t="s">
        <v>3</v>
      </c>
      <c r="VY4" s="123" t="s">
        <v>4</v>
      </c>
      <c r="VZ4" s="123" t="s">
        <v>5</v>
      </c>
      <c r="WA4" s="123" t="s">
        <v>6</v>
      </c>
      <c r="WB4" s="123" t="s">
        <v>30</v>
      </c>
      <c r="WC4" s="121" t="s">
        <v>0</v>
      </c>
      <c r="WD4" s="121" t="s">
        <v>1</v>
      </c>
      <c r="WE4" s="121" t="s">
        <v>221</v>
      </c>
      <c r="WF4" s="121" t="s">
        <v>222</v>
      </c>
      <c r="WG4" s="121" t="s">
        <v>31</v>
      </c>
      <c r="WH4" s="122" t="s">
        <v>15</v>
      </c>
      <c r="WI4" s="122" t="s">
        <v>223</v>
      </c>
      <c r="WJ4" s="122" t="s">
        <v>224</v>
      </c>
      <c r="WK4" s="122" t="s">
        <v>225</v>
      </c>
      <c r="WL4" s="123" t="s">
        <v>2</v>
      </c>
      <c r="WM4" s="123" t="s">
        <v>3</v>
      </c>
      <c r="WN4" s="123" t="s">
        <v>4</v>
      </c>
      <c r="WO4" s="123" t="s">
        <v>5</v>
      </c>
      <c r="WP4" s="123" t="s">
        <v>6</v>
      </c>
      <c r="WQ4" s="123" t="s">
        <v>30</v>
      </c>
      <c r="WR4" s="121" t="s">
        <v>0</v>
      </c>
      <c r="WS4" s="121" t="s">
        <v>1</v>
      </c>
      <c r="WT4" s="121" t="s">
        <v>221</v>
      </c>
      <c r="WU4" s="121" t="s">
        <v>222</v>
      </c>
      <c r="WV4" s="121" t="s">
        <v>31</v>
      </c>
      <c r="WW4" s="122" t="s">
        <v>15</v>
      </c>
      <c r="WX4" s="122" t="s">
        <v>223</v>
      </c>
      <c r="WY4" s="122" t="s">
        <v>224</v>
      </c>
      <c r="WZ4" s="122" t="s">
        <v>225</v>
      </c>
      <c r="XA4" s="123" t="s">
        <v>2</v>
      </c>
      <c r="XB4" s="123" t="s">
        <v>3</v>
      </c>
      <c r="XC4" s="123" t="s">
        <v>4</v>
      </c>
      <c r="XD4" s="123" t="s">
        <v>5</v>
      </c>
      <c r="XE4" s="123" t="s">
        <v>6</v>
      </c>
      <c r="XF4" s="123" t="s">
        <v>30</v>
      </c>
      <c r="XG4" s="121" t="s">
        <v>0</v>
      </c>
      <c r="XH4" s="121" t="s">
        <v>1</v>
      </c>
      <c r="XI4" s="121" t="s">
        <v>221</v>
      </c>
      <c r="XJ4" s="121" t="s">
        <v>222</v>
      </c>
      <c r="XK4" s="121" t="s">
        <v>31</v>
      </c>
      <c r="XL4" s="122" t="s">
        <v>623</v>
      </c>
      <c r="XM4" s="122" t="s">
        <v>223</v>
      </c>
      <c r="XN4" s="122" t="s">
        <v>224</v>
      </c>
      <c r="XO4" s="122" t="s">
        <v>225</v>
      </c>
      <c r="XP4" s="123" t="s">
        <v>2</v>
      </c>
      <c r="XQ4" s="123" t="s">
        <v>3</v>
      </c>
      <c r="XR4" s="123" t="s">
        <v>4</v>
      </c>
      <c r="XS4" s="123" t="s">
        <v>5</v>
      </c>
      <c r="XT4" s="123" t="s">
        <v>6</v>
      </c>
      <c r="XU4" s="123" t="s">
        <v>30</v>
      </c>
      <c r="XV4" s="121" t="s">
        <v>0</v>
      </c>
      <c r="XW4" s="121" t="s">
        <v>1</v>
      </c>
      <c r="XX4" s="121" t="s">
        <v>221</v>
      </c>
      <c r="XY4" s="121" t="s">
        <v>222</v>
      </c>
      <c r="XZ4" s="121" t="s">
        <v>31</v>
      </c>
      <c r="YA4" s="122" t="s">
        <v>623</v>
      </c>
      <c r="YB4" s="122" t="s">
        <v>223</v>
      </c>
      <c r="YC4" s="122" t="s">
        <v>224</v>
      </c>
      <c r="YD4" s="122" t="s">
        <v>225</v>
      </c>
      <c r="YE4" s="123" t="s">
        <v>2</v>
      </c>
      <c r="YF4" s="123" t="s">
        <v>3</v>
      </c>
      <c r="YG4" s="123" t="s">
        <v>4</v>
      </c>
      <c r="YH4" s="123" t="s">
        <v>5</v>
      </c>
      <c r="YI4" s="123" t="s">
        <v>6</v>
      </c>
      <c r="YJ4" s="123" t="s">
        <v>30</v>
      </c>
      <c r="YK4" s="121" t="s">
        <v>0</v>
      </c>
      <c r="YL4" s="121" t="s">
        <v>1</v>
      </c>
      <c r="YM4" s="121" t="s">
        <v>221</v>
      </c>
      <c r="YN4" s="121" t="s">
        <v>222</v>
      </c>
      <c r="YO4" s="121" t="s">
        <v>31</v>
      </c>
      <c r="YP4" s="122" t="s">
        <v>623</v>
      </c>
      <c r="YQ4" s="122" t="s">
        <v>223</v>
      </c>
      <c r="YR4" s="122" t="s">
        <v>224</v>
      </c>
      <c r="YS4" s="122" t="s">
        <v>225</v>
      </c>
      <c r="YT4" s="123" t="s">
        <v>2</v>
      </c>
      <c r="YU4" s="123" t="s">
        <v>3</v>
      </c>
      <c r="YV4" s="123" t="s">
        <v>4</v>
      </c>
      <c r="YW4" s="123" t="s">
        <v>5</v>
      </c>
      <c r="YX4" s="123" t="s">
        <v>6</v>
      </c>
      <c r="YY4" s="123" t="s">
        <v>30</v>
      </c>
      <c r="YZ4" s="121" t="s">
        <v>0</v>
      </c>
      <c r="ZA4" s="121" t="s">
        <v>1</v>
      </c>
      <c r="ZB4" s="121" t="s">
        <v>221</v>
      </c>
      <c r="ZC4" s="121" t="s">
        <v>222</v>
      </c>
      <c r="ZD4" s="121" t="s">
        <v>31</v>
      </c>
      <c r="ZE4" s="122" t="s">
        <v>15</v>
      </c>
      <c r="ZF4" s="122" t="s">
        <v>223</v>
      </c>
      <c r="ZG4" s="122" t="s">
        <v>224</v>
      </c>
      <c r="ZH4" s="122" t="s">
        <v>225</v>
      </c>
      <c r="ZI4" s="123" t="s">
        <v>2</v>
      </c>
      <c r="ZJ4" s="123" t="s">
        <v>3</v>
      </c>
      <c r="ZK4" s="123" t="s">
        <v>4</v>
      </c>
      <c r="ZL4" s="123" t="s">
        <v>5</v>
      </c>
      <c r="ZM4" s="123" t="s">
        <v>6</v>
      </c>
      <c r="ZN4" s="123" t="s">
        <v>30</v>
      </c>
      <c r="ZO4" s="121" t="s">
        <v>0</v>
      </c>
      <c r="ZP4" s="121" t="s">
        <v>1</v>
      </c>
      <c r="ZQ4" s="121" t="s">
        <v>221</v>
      </c>
      <c r="ZR4" s="121" t="s">
        <v>222</v>
      </c>
      <c r="ZS4" s="121" t="s">
        <v>31</v>
      </c>
      <c r="ZT4" s="122" t="s">
        <v>621</v>
      </c>
      <c r="ZU4" s="122" t="s">
        <v>223</v>
      </c>
      <c r="ZV4" s="122" t="s">
        <v>224</v>
      </c>
      <c r="ZW4" s="122" t="s">
        <v>225</v>
      </c>
      <c r="ZX4" s="123" t="s">
        <v>2</v>
      </c>
      <c r="ZY4" s="123" t="s">
        <v>3</v>
      </c>
      <c r="ZZ4" s="123" t="s">
        <v>4</v>
      </c>
      <c r="AAA4" s="123" t="s">
        <v>5</v>
      </c>
      <c r="AAB4" s="123" t="s">
        <v>6</v>
      </c>
      <c r="AAC4" s="123" t="s">
        <v>30</v>
      </c>
      <c r="AAD4" s="121" t="s">
        <v>0</v>
      </c>
      <c r="AAE4" s="121" t="s">
        <v>1</v>
      </c>
      <c r="AAF4" s="121" t="s">
        <v>221</v>
      </c>
      <c r="AAG4" s="121" t="s">
        <v>222</v>
      </c>
      <c r="AAH4" s="121" t="s">
        <v>31</v>
      </c>
      <c r="AAI4" s="122" t="s">
        <v>622</v>
      </c>
      <c r="AAJ4" s="122" t="s">
        <v>223</v>
      </c>
      <c r="AAK4" s="122" t="s">
        <v>224</v>
      </c>
      <c r="AAL4" s="122" t="s">
        <v>225</v>
      </c>
      <c r="AAM4" s="123" t="s">
        <v>2</v>
      </c>
      <c r="AAN4" s="123" t="s">
        <v>3</v>
      </c>
      <c r="AAO4" s="123" t="s">
        <v>4</v>
      </c>
      <c r="AAP4" s="123" t="s">
        <v>5</v>
      </c>
      <c r="AAQ4" s="123" t="s">
        <v>6</v>
      </c>
      <c r="AAR4" s="123" t="s">
        <v>30</v>
      </c>
      <c r="AAS4" s="121" t="s">
        <v>0</v>
      </c>
      <c r="AAT4" s="121" t="s">
        <v>1</v>
      </c>
      <c r="AAU4" s="121" t="s">
        <v>221</v>
      </c>
      <c r="AAV4" s="121" t="s">
        <v>222</v>
      </c>
      <c r="AAW4" s="121" t="s">
        <v>31</v>
      </c>
      <c r="AAX4" s="122" t="s">
        <v>15</v>
      </c>
      <c r="AAY4" s="122" t="s">
        <v>223</v>
      </c>
      <c r="AAZ4" s="122" t="s">
        <v>224</v>
      </c>
      <c r="ABA4" s="122" t="s">
        <v>225</v>
      </c>
      <c r="ABB4" s="123" t="s">
        <v>2</v>
      </c>
      <c r="ABC4" s="123" t="s">
        <v>3</v>
      </c>
      <c r="ABD4" s="123" t="s">
        <v>4</v>
      </c>
      <c r="ABE4" s="123" t="s">
        <v>5</v>
      </c>
      <c r="ABF4" s="123" t="s">
        <v>6</v>
      </c>
      <c r="ABG4" s="123" t="s">
        <v>30</v>
      </c>
      <c r="ABH4" s="121" t="s">
        <v>0</v>
      </c>
      <c r="ABI4" s="121" t="s">
        <v>1</v>
      </c>
      <c r="ABJ4" s="121" t="s">
        <v>221</v>
      </c>
      <c r="ABK4" s="121" t="s">
        <v>222</v>
      </c>
      <c r="ABL4" s="121" t="s">
        <v>31</v>
      </c>
      <c r="ABM4" s="122" t="s">
        <v>15</v>
      </c>
      <c r="ABN4" s="122" t="s">
        <v>223</v>
      </c>
      <c r="ABO4" s="122" t="s">
        <v>224</v>
      </c>
      <c r="ABP4" s="122" t="s">
        <v>225</v>
      </c>
      <c r="ABQ4" s="123" t="s">
        <v>2</v>
      </c>
      <c r="ABR4" s="123" t="s">
        <v>3</v>
      </c>
      <c r="ABS4" s="123" t="s">
        <v>4</v>
      </c>
      <c r="ABT4" s="123" t="s">
        <v>5</v>
      </c>
      <c r="ABU4" s="123" t="s">
        <v>6</v>
      </c>
      <c r="ABV4" s="123" t="s">
        <v>30</v>
      </c>
      <c r="ABW4" s="121" t="s">
        <v>0</v>
      </c>
      <c r="ABX4" s="121" t="s">
        <v>1</v>
      </c>
      <c r="ABY4" s="121" t="s">
        <v>221</v>
      </c>
      <c r="ABZ4" s="121" t="s">
        <v>222</v>
      </c>
      <c r="ACA4" s="121" t="s">
        <v>31</v>
      </c>
      <c r="ACB4" s="122" t="s">
        <v>15</v>
      </c>
      <c r="ACC4" s="122" t="s">
        <v>223</v>
      </c>
      <c r="ACD4" s="122" t="s">
        <v>224</v>
      </c>
      <c r="ACE4" s="122" t="s">
        <v>225</v>
      </c>
      <c r="ACF4" s="123" t="s">
        <v>2</v>
      </c>
      <c r="ACG4" s="123" t="s">
        <v>3</v>
      </c>
      <c r="ACH4" s="123" t="s">
        <v>4</v>
      </c>
      <c r="ACI4" s="123" t="s">
        <v>5</v>
      </c>
      <c r="ACJ4" s="123" t="s">
        <v>6</v>
      </c>
      <c r="ACK4" s="123" t="s">
        <v>30</v>
      </c>
      <c r="ACL4" s="121" t="s">
        <v>0</v>
      </c>
      <c r="ACM4" s="121" t="s">
        <v>1</v>
      </c>
      <c r="ACN4" s="121" t="s">
        <v>221</v>
      </c>
      <c r="ACO4" s="121" t="s">
        <v>222</v>
      </c>
      <c r="ACP4" s="121" t="s">
        <v>31</v>
      </c>
      <c r="ACQ4" s="122" t="s">
        <v>15</v>
      </c>
      <c r="ACR4" s="122" t="s">
        <v>223</v>
      </c>
      <c r="ACS4" s="122" t="s">
        <v>224</v>
      </c>
      <c r="ACT4" s="122" t="s">
        <v>225</v>
      </c>
      <c r="ACU4" s="123" t="s">
        <v>2</v>
      </c>
      <c r="ACV4" s="123" t="s">
        <v>3</v>
      </c>
      <c r="ACW4" s="123" t="s">
        <v>4</v>
      </c>
      <c r="ACX4" s="123" t="s">
        <v>5</v>
      </c>
      <c r="ACY4" s="123" t="s">
        <v>6</v>
      </c>
      <c r="ACZ4" s="123" t="s">
        <v>30</v>
      </c>
      <c r="ADA4" s="121" t="s">
        <v>0</v>
      </c>
      <c r="ADB4" s="121" t="s">
        <v>1</v>
      </c>
      <c r="ADC4" s="121" t="s">
        <v>221</v>
      </c>
      <c r="ADD4" s="121" t="s">
        <v>222</v>
      </c>
      <c r="ADE4" s="121" t="s">
        <v>31</v>
      </c>
      <c r="ADF4" s="122" t="s">
        <v>15</v>
      </c>
      <c r="ADG4" s="122" t="s">
        <v>223</v>
      </c>
      <c r="ADH4" s="122" t="s">
        <v>224</v>
      </c>
      <c r="ADI4" s="122" t="s">
        <v>225</v>
      </c>
      <c r="ADJ4" s="123" t="s">
        <v>2</v>
      </c>
      <c r="ADK4" s="123" t="s">
        <v>3</v>
      </c>
      <c r="ADL4" s="123" t="s">
        <v>4</v>
      </c>
      <c r="ADM4" s="123" t="s">
        <v>5</v>
      </c>
      <c r="ADN4" s="123" t="s">
        <v>6</v>
      </c>
      <c r="ADO4" s="123" t="s">
        <v>30</v>
      </c>
      <c r="ADP4" s="121" t="s">
        <v>0</v>
      </c>
      <c r="ADQ4" s="121" t="s">
        <v>1</v>
      </c>
      <c r="ADR4" s="121" t="s">
        <v>221</v>
      </c>
      <c r="ADS4" s="121" t="s">
        <v>222</v>
      </c>
      <c r="ADT4" s="121" t="s">
        <v>31</v>
      </c>
      <c r="ADU4" s="122" t="s">
        <v>15</v>
      </c>
      <c r="ADV4" s="122" t="s">
        <v>223</v>
      </c>
      <c r="ADW4" s="122" t="s">
        <v>224</v>
      </c>
      <c r="ADX4" s="122" t="s">
        <v>225</v>
      </c>
      <c r="ADY4" s="123" t="s">
        <v>2</v>
      </c>
      <c r="ADZ4" s="123" t="s">
        <v>3</v>
      </c>
      <c r="AEA4" s="123" t="s">
        <v>4</v>
      </c>
      <c r="AEB4" s="123" t="s">
        <v>5</v>
      </c>
      <c r="AEC4" s="123" t="s">
        <v>6</v>
      </c>
      <c r="AED4" s="123" t="s">
        <v>30</v>
      </c>
      <c r="AEE4" s="121" t="s">
        <v>0</v>
      </c>
      <c r="AEF4" s="121" t="s">
        <v>1</v>
      </c>
      <c r="AEG4" s="121" t="s">
        <v>221</v>
      </c>
      <c r="AEH4" s="121" t="s">
        <v>222</v>
      </c>
      <c r="AEI4" s="121" t="s">
        <v>31</v>
      </c>
      <c r="AEJ4" s="122" t="s">
        <v>15</v>
      </c>
      <c r="AEK4" s="122" t="s">
        <v>223</v>
      </c>
      <c r="AEL4" s="122" t="s">
        <v>224</v>
      </c>
      <c r="AEM4" s="122" t="s">
        <v>225</v>
      </c>
      <c r="AEN4" s="123" t="s">
        <v>2</v>
      </c>
      <c r="AEO4" s="123" t="s">
        <v>3</v>
      </c>
      <c r="AEP4" s="123" t="s">
        <v>4</v>
      </c>
      <c r="AEQ4" s="123" t="s">
        <v>5</v>
      </c>
      <c r="AER4" s="123" t="s">
        <v>6</v>
      </c>
      <c r="AES4" s="123" t="s">
        <v>30</v>
      </c>
      <c r="AET4" s="121" t="s">
        <v>0</v>
      </c>
      <c r="AEU4" s="121" t="s">
        <v>1</v>
      </c>
      <c r="AEV4" s="121" t="s">
        <v>221</v>
      </c>
      <c r="AEW4" s="121" t="s">
        <v>222</v>
      </c>
      <c r="AEX4" s="121" t="s">
        <v>31</v>
      </c>
      <c r="AEY4" s="122" t="s">
        <v>15</v>
      </c>
      <c r="AEZ4" s="122" t="s">
        <v>223</v>
      </c>
      <c r="AFA4" s="122" t="s">
        <v>224</v>
      </c>
      <c r="AFB4" s="122" t="s">
        <v>225</v>
      </c>
      <c r="AFC4" s="123" t="s">
        <v>2</v>
      </c>
      <c r="AFD4" s="123" t="s">
        <v>3</v>
      </c>
      <c r="AFE4" s="123" t="s">
        <v>4</v>
      </c>
      <c r="AFF4" s="123" t="s">
        <v>5</v>
      </c>
      <c r="AFG4" s="123" t="s">
        <v>6</v>
      </c>
      <c r="AFH4" s="123" t="s">
        <v>30</v>
      </c>
      <c r="AFI4" s="121" t="s">
        <v>0</v>
      </c>
      <c r="AFJ4" s="121" t="s">
        <v>1</v>
      </c>
      <c r="AFK4" s="121" t="s">
        <v>221</v>
      </c>
      <c r="AFL4" s="121" t="s">
        <v>222</v>
      </c>
      <c r="AFM4" s="121" t="s">
        <v>31</v>
      </c>
      <c r="AFN4" s="122" t="s">
        <v>15</v>
      </c>
      <c r="AFO4" s="122" t="s">
        <v>223</v>
      </c>
      <c r="AFP4" s="122" t="s">
        <v>224</v>
      </c>
      <c r="AFQ4" s="122" t="s">
        <v>225</v>
      </c>
      <c r="AFR4" s="123" t="s">
        <v>2</v>
      </c>
      <c r="AFS4" s="123" t="s">
        <v>3</v>
      </c>
      <c r="AFT4" s="123" t="s">
        <v>4</v>
      </c>
      <c r="AFU4" s="123" t="s">
        <v>5</v>
      </c>
      <c r="AFV4" s="123" t="s">
        <v>6</v>
      </c>
      <c r="AFW4" s="123" t="s">
        <v>30</v>
      </c>
      <c r="AFX4" s="121" t="s">
        <v>0</v>
      </c>
      <c r="AFY4" s="121" t="s">
        <v>1</v>
      </c>
      <c r="AFZ4" s="121" t="s">
        <v>221</v>
      </c>
      <c r="AGA4" s="121" t="s">
        <v>222</v>
      </c>
      <c r="AGB4" s="121" t="s">
        <v>31</v>
      </c>
      <c r="AGC4" s="122" t="s">
        <v>15</v>
      </c>
      <c r="AGD4" s="122" t="s">
        <v>223</v>
      </c>
      <c r="AGE4" s="122" t="s">
        <v>224</v>
      </c>
      <c r="AGF4" s="122" t="s">
        <v>225</v>
      </c>
      <c r="AGG4" s="123" t="s">
        <v>2</v>
      </c>
      <c r="AGH4" s="123" t="s">
        <v>3</v>
      </c>
      <c r="AGI4" s="123" t="s">
        <v>4</v>
      </c>
      <c r="AGJ4" s="123" t="s">
        <v>5</v>
      </c>
      <c r="AGK4" s="123" t="s">
        <v>6</v>
      </c>
      <c r="AGL4" s="123" t="s">
        <v>30</v>
      </c>
      <c r="AGM4" s="121" t="s">
        <v>0</v>
      </c>
      <c r="AGN4" s="121" t="s">
        <v>1</v>
      </c>
      <c r="AGO4" s="121" t="s">
        <v>221</v>
      </c>
      <c r="AGP4" s="121" t="s">
        <v>222</v>
      </c>
      <c r="AGQ4" s="121" t="s">
        <v>31</v>
      </c>
      <c r="AGR4" s="122" t="s">
        <v>654</v>
      </c>
      <c r="AGS4" s="122" t="s">
        <v>223</v>
      </c>
      <c r="AGT4" s="122" t="s">
        <v>224</v>
      </c>
      <c r="AGU4" s="122" t="s">
        <v>225</v>
      </c>
      <c r="AGV4" s="123" t="s">
        <v>2</v>
      </c>
      <c r="AGW4" s="123" t="s">
        <v>3</v>
      </c>
      <c r="AGX4" s="123" t="s">
        <v>4</v>
      </c>
      <c r="AGY4" s="123" t="s">
        <v>5</v>
      </c>
      <c r="AGZ4" s="123" t="s">
        <v>6</v>
      </c>
      <c r="AHA4" s="123" t="s">
        <v>30</v>
      </c>
      <c r="AHB4" s="121" t="s">
        <v>0</v>
      </c>
      <c r="AHC4" s="121" t="s">
        <v>1</v>
      </c>
      <c r="AHD4" s="121" t="s">
        <v>221</v>
      </c>
      <c r="AHE4" s="121" t="s">
        <v>222</v>
      </c>
      <c r="AHF4" s="121" t="s">
        <v>31</v>
      </c>
      <c r="AHG4" s="122" t="s">
        <v>15</v>
      </c>
      <c r="AHH4" s="122" t="s">
        <v>223</v>
      </c>
      <c r="AHI4" s="122" t="s">
        <v>224</v>
      </c>
      <c r="AHJ4" s="122" t="s">
        <v>225</v>
      </c>
      <c r="AHK4" s="123" t="s">
        <v>2</v>
      </c>
      <c r="AHL4" s="123" t="s">
        <v>3</v>
      </c>
      <c r="AHM4" s="123" t="s">
        <v>4</v>
      </c>
      <c r="AHN4" s="123" t="s">
        <v>5</v>
      </c>
      <c r="AHO4" s="123" t="s">
        <v>6</v>
      </c>
      <c r="AHP4" s="123" t="s">
        <v>30</v>
      </c>
      <c r="AHQ4" s="121" t="s">
        <v>0</v>
      </c>
      <c r="AHR4" s="121" t="s">
        <v>1</v>
      </c>
      <c r="AHS4" s="121" t="s">
        <v>221</v>
      </c>
      <c r="AHT4" s="121" t="s">
        <v>222</v>
      </c>
      <c r="AHU4" s="121" t="s">
        <v>31</v>
      </c>
      <c r="AHV4" s="122" t="s">
        <v>15</v>
      </c>
      <c r="AHW4" s="122" t="s">
        <v>223</v>
      </c>
      <c r="AHX4" s="122" t="s">
        <v>224</v>
      </c>
      <c r="AHY4" s="122" t="s">
        <v>225</v>
      </c>
      <c r="AHZ4" s="123" t="s">
        <v>2</v>
      </c>
      <c r="AIA4" s="123" t="s">
        <v>3</v>
      </c>
      <c r="AIB4" s="123" t="s">
        <v>4</v>
      </c>
      <c r="AIC4" s="123" t="s">
        <v>5</v>
      </c>
      <c r="AID4" s="123" t="s">
        <v>6</v>
      </c>
      <c r="AIE4" s="123" t="s">
        <v>30</v>
      </c>
      <c r="AIF4" s="121" t="s">
        <v>0</v>
      </c>
      <c r="AIG4" s="121" t="s">
        <v>1</v>
      </c>
      <c r="AIH4" s="121" t="s">
        <v>221</v>
      </c>
      <c r="AII4" s="121" t="s">
        <v>222</v>
      </c>
      <c r="AIJ4" s="121" t="s">
        <v>31</v>
      </c>
      <c r="AIK4" s="122" t="s">
        <v>15</v>
      </c>
      <c r="AIL4" s="122" t="s">
        <v>223</v>
      </c>
      <c r="AIM4" s="122" t="s">
        <v>224</v>
      </c>
      <c r="AIN4" s="122" t="s">
        <v>225</v>
      </c>
      <c r="AIO4" s="123" t="s">
        <v>2</v>
      </c>
      <c r="AIP4" s="123" t="s">
        <v>3</v>
      </c>
      <c r="AIQ4" s="123" t="s">
        <v>4</v>
      </c>
      <c r="AIR4" s="123" t="s">
        <v>5</v>
      </c>
      <c r="AIS4" s="123" t="s">
        <v>6</v>
      </c>
      <c r="AIT4" s="123" t="s">
        <v>30</v>
      </c>
      <c r="AIU4" s="121" t="s">
        <v>0</v>
      </c>
      <c r="AIV4" s="121" t="s">
        <v>1</v>
      </c>
      <c r="AIW4" s="121" t="s">
        <v>221</v>
      </c>
      <c r="AIX4" s="121" t="s">
        <v>222</v>
      </c>
      <c r="AIY4" s="121" t="s">
        <v>31</v>
      </c>
      <c r="AIZ4" s="122" t="s">
        <v>15</v>
      </c>
      <c r="AJA4" s="122" t="s">
        <v>223</v>
      </c>
      <c r="AJB4" s="122" t="s">
        <v>224</v>
      </c>
      <c r="AJC4" s="122" t="s">
        <v>225</v>
      </c>
      <c r="AJD4" s="123" t="s">
        <v>2</v>
      </c>
      <c r="AJE4" s="123" t="s">
        <v>3</v>
      </c>
      <c r="AJF4" s="123" t="s">
        <v>4</v>
      </c>
      <c r="AJG4" s="123" t="s">
        <v>5</v>
      </c>
      <c r="AJH4" s="123" t="s">
        <v>6</v>
      </c>
      <c r="AJI4" s="123" t="s">
        <v>30</v>
      </c>
      <c r="AJJ4" s="121" t="s">
        <v>0</v>
      </c>
      <c r="AJK4" s="121" t="s">
        <v>1</v>
      </c>
      <c r="AJL4" s="121" t="s">
        <v>221</v>
      </c>
      <c r="AJM4" s="121" t="s">
        <v>222</v>
      </c>
      <c r="AJN4" s="121" t="s">
        <v>31</v>
      </c>
      <c r="AJO4" s="122" t="s">
        <v>15</v>
      </c>
      <c r="AJP4" s="122" t="s">
        <v>223</v>
      </c>
      <c r="AJQ4" s="122" t="s">
        <v>224</v>
      </c>
      <c r="AJR4" s="122" t="s">
        <v>225</v>
      </c>
      <c r="AJS4" s="123" t="s">
        <v>2</v>
      </c>
      <c r="AJT4" s="123" t="s">
        <v>3</v>
      </c>
      <c r="AJU4" s="123" t="s">
        <v>4</v>
      </c>
      <c r="AJV4" s="123" t="s">
        <v>5</v>
      </c>
      <c r="AJW4" s="123" t="s">
        <v>6</v>
      </c>
      <c r="AJX4" s="123" t="s">
        <v>30</v>
      </c>
      <c r="AJY4" s="121" t="s">
        <v>0</v>
      </c>
      <c r="AJZ4" s="121" t="s">
        <v>1</v>
      </c>
      <c r="AKA4" s="121" t="s">
        <v>221</v>
      </c>
      <c r="AKB4" s="121" t="s">
        <v>222</v>
      </c>
      <c r="AKC4" s="121" t="s">
        <v>31</v>
      </c>
      <c r="AKD4" s="122" t="s">
        <v>15</v>
      </c>
      <c r="AKE4" s="122" t="s">
        <v>223</v>
      </c>
      <c r="AKF4" s="122" t="s">
        <v>224</v>
      </c>
      <c r="AKG4" s="122" t="s">
        <v>225</v>
      </c>
      <c r="AKH4" s="123" t="s">
        <v>2</v>
      </c>
      <c r="AKI4" s="123" t="s">
        <v>3</v>
      </c>
      <c r="AKJ4" s="123" t="s">
        <v>4</v>
      </c>
      <c r="AKK4" s="123" t="s">
        <v>5</v>
      </c>
      <c r="AKL4" s="123" t="s">
        <v>6</v>
      </c>
      <c r="AKM4" s="123" t="s">
        <v>30</v>
      </c>
      <c r="AKN4" s="121" t="s">
        <v>0</v>
      </c>
      <c r="AKO4" s="121" t="s">
        <v>1</v>
      </c>
      <c r="AKP4" s="121" t="s">
        <v>221</v>
      </c>
      <c r="AKQ4" s="121" t="s">
        <v>222</v>
      </c>
      <c r="AKR4" s="121" t="s">
        <v>31</v>
      </c>
      <c r="AKS4" s="122" t="s">
        <v>15</v>
      </c>
      <c r="AKT4" s="122" t="s">
        <v>223</v>
      </c>
      <c r="AKU4" s="122" t="s">
        <v>224</v>
      </c>
      <c r="AKV4" s="122" t="s">
        <v>225</v>
      </c>
      <c r="AKW4" s="123" t="s">
        <v>2</v>
      </c>
      <c r="AKX4" s="123" t="s">
        <v>3</v>
      </c>
      <c r="AKY4" s="123" t="s">
        <v>4</v>
      </c>
      <c r="AKZ4" s="123" t="s">
        <v>5</v>
      </c>
      <c r="ALA4" s="123" t="s">
        <v>6</v>
      </c>
      <c r="ALB4" s="123" t="s">
        <v>30</v>
      </c>
      <c r="ALC4" s="121" t="s">
        <v>0</v>
      </c>
      <c r="ALD4" s="121" t="s">
        <v>1</v>
      </c>
      <c r="ALE4" s="121" t="s">
        <v>221</v>
      </c>
      <c r="ALF4" s="121" t="s">
        <v>222</v>
      </c>
      <c r="ALG4" s="121" t="s">
        <v>31</v>
      </c>
      <c r="ALH4" s="122" t="s">
        <v>15</v>
      </c>
      <c r="ALI4" s="122" t="s">
        <v>223</v>
      </c>
      <c r="ALJ4" s="122" t="s">
        <v>224</v>
      </c>
      <c r="ALK4" s="122" t="s">
        <v>225</v>
      </c>
      <c r="ALL4" s="123" t="s">
        <v>2</v>
      </c>
      <c r="ALM4" s="123" t="s">
        <v>3</v>
      </c>
      <c r="ALN4" s="123" t="s">
        <v>4</v>
      </c>
      <c r="ALO4" s="123" t="s">
        <v>5</v>
      </c>
      <c r="ALP4" s="123" t="s">
        <v>6</v>
      </c>
      <c r="ALQ4" s="123" t="s">
        <v>30</v>
      </c>
      <c r="ALR4" s="121" t="s">
        <v>0</v>
      </c>
      <c r="ALS4" s="121" t="s">
        <v>1</v>
      </c>
      <c r="ALT4" s="121" t="s">
        <v>221</v>
      </c>
      <c r="ALU4" s="121" t="s">
        <v>222</v>
      </c>
      <c r="ALV4" s="121" t="s">
        <v>31</v>
      </c>
      <c r="ALW4" s="122" t="s">
        <v>15</v>
      </c>
      <c r="ALX4" s="122" t="s">
        <v>223</v>
      </c>
      <c r="ALY4" s="122" t="s">
        <v>224</v>
      </c>
      <c r="ALZ4" s="122" t="s">
        <v>225</v>
      </c>
      <c r="AMA4" s="123" t="s">
        <v>2</v>
      </c>
      <c r="AMB4" s="123" t="s">
        <v>3</v>
      </c>
      <c r="AMC4" s="123" t="s">
        <v>4</v>
      </c>
      <c r="AMD4" s="123" t="s">
        <v>5</v>
      </c>
      <c r="AME4" s="123" t="s">
        <v>6</v>
      </c>
      <c r="AMF4" s="123" t="s">
        <v>30</v>
      </c>
      <c r="AMG4" s="121" t="s">
        <v>0</v>
      </c>
      <c r="AMH4" s="121" t="s">
        <v>1</v>
      </c>
      <c r="AMI4" s="121" t="s">
        <v>221</v>
      </c>
      <c r="AMJ4" s="121" t="s">
        <v>222</v>
      </c>
      <c r="AMK4" s="121" t="s">
        <v>31</v>
      </c>
      <c r="AML4" s="122" t="s">
        <v>618</v>
      </c>
      <c r="AMM4" s="122" t="s">
        <v>223</v>
      </c>
      <c r="AMN4" s="122" t="s">
        <v>224</v>
      </c>
      <c r="AMO4" s="122" t="s">
        <v>225</v>
      </c>
      <c r="AMP4" s="123" t="s">
        <v>2</v>
      </c>
      <c r="AMQ4" s="123" t="s">
        <v>3</v>
      </c>
      <c r="AMR4" s="123" t="s">
        <v>4</v>
      </c>
      <c r="AMS4" s="123" t="s">
        <v>5</v>
      </c>
      <c r="AMT4" s="123" t="s">
        <v>6</v>
      </c>
      <c r="AMU4" s="123" t="s">
        <v>30</v>
      </c>
      <c r="AMV4" s="121" t="s">
        <v>0</v>
      </c>
      <c r="AMW4" s="121" t="s">
        <v>1</v>
      </c>
      <c r="AMX4" s="121" t="s">
        <v>221</v>
      </c>
      <c r="AMY4" s="121" t="s">
        <v>222</v>
      </c>
      <c r="AMZ4" s="121" t="s">
        <v>31</v>
      </c>
      <c r="ANA4" s="122" t="s">
        <v>611</v>
      </c>
      <c r="ANB4" s="122" t="s">
        <v>223</v>
      </c>
      <c r="ANC4" s="122" t="s">
        <v>224</v>
      </c>
      <c r="AND4" s="122" t="s">
        <v>225</v>
      </c>
      <c r="ANE4" s="123" t="s">
        <v>2</v>
      </c>
      <c r="ANF4" s="123" t="s">
        <v>3</v>
      </c>
      <c r="ANG4" s="123" t="s">
        <v>4</v>
      </c>
      <c r="ANH4" s="123" t="s">
        <v>5</v>
      </c>
      <c r="ANI4" s="123" t="s">
        <v>6</v>
      </c>
      <c r="ANJ4" s="123" t="s">
        <v>30</v>
      </c>
      <c r="ANK4" s="121" t="s">
        <v>0</v>
      </c>
      <c r="ANL4" s="121" t="s">
        <v>1</v>
      </c>
      <c r="ANM4" s="121" t="s">
        <v>221</v>
      </c>
      <c r="ANN4" s="121" t="s">
        <v>222</v>
      </c>
      <c r="ANO4" s="121" t="s">
        <v>31</v>
      </c>
      <c r="ANP4" s="122" t="s">
        <v>15</v>
      </c>
      <c r="ANQ4" s="122" t="s">
        <v>223</v>
      </c>
      <c r="ANR4" s="122" t="s">
        <v>224</v>
      </c>
      <c r="ANS4" s="122" t="s">
        <v>225</v>
      </c>
      <c r="ANT4" s="123" t="s">
        <v>2</v>
      </c>
      <c r="ANU4" s="123" t="s">
        <v>3</v>
      </c>
      <c r="ANV4" s="123" t="s">
        <v>4</v>
      </c>
      <c r="ANW4" s="123" t="s">
        <v>5</v>
      </c>
      <c r="ANX4" s="123" t="s">
        <v>6</v>
      </c>
      <c r="ANY4" s="123" t="s">
        <v>30</v>
      </c>
      <c r="ANZ4" s="121" t="s">
        <v>0</v>
      </c>
      <c r="AOA4" s="121" t="s">
        <v>1</v>
      </c>
      <c r="AOB4" s="121" t="s">
        <v>221</v>
      </c>
      <c r="AOC4" s="121" t="s">
        <v>222</v>
      </c>
      <c r="AOD4" s="121" t="s">
        <v>31</v>
      </c>
      <c r="AOE4" s="122" t="s">
        <v>15</v>
      </c>
      <c r="AOF4" s="122" t="s">
        <v>223</v>
      </c>
      <c r="AOG4" s="122" t="s">
        <v>224</v>
      </c>
      <c r="AOH4" s="122" t="s">
        <v>225</v>
      </c>
      <c r="AOI4" s="123" t="s">
        <v>2</v>
      </c>
      <c r="AOJ4" s="123" t="s">
        <v>3</v>
      </c>
      <c r="AOK4" s="123" t="s">
        <v>4</v>
      </c>
      <c r="AOL4" s="123" t="s">
        <v>5</v>
      </c>
      <c r="AOM4" s="123" t="s">
        <v>6</v>
      </c>
      <c r="AON4" s="123" t="s">
        <v>30</v>
      </c>
      <c r="AOO4" s="121" t="s">
        <v>0</v>
      </c>
      <c r="AOP4" s="121" t="s">
        <v>1</v>
      </c>
      <c r="AOQ4" s="121" t="s">
        <v>221</v>
      </c>
      <c r="AOR4" s="121" t="s">
        <v>222</v>
      </c>
      <c r="AOS4" s="121" t="s">
        <v>31</v>
      </c>
      <c r="AOT4" s="122" t="s">
        <v>612</v>
      </c>
      <c r="AOU4" s="122" t="s">
        <v>223</v>
      </c>
      <c r="AOV4" s="122" t="s">
        <v>224</v>
      </c>
      <c r="AOW4" s="122" t="s">
        <v>225</v>
      </c>
      <c r="AOX4" s="123" t="s">
        <v>2</v>
      </c>
      <c r="AOY4" s="123" t="s">
        <v>3</v>
      </c>
      <c r="AOZ4" s="123" t="s">
        <v>4</v>
      </c>
      <c r="APA4" s="123" t="s">
        <v>5</v>
      </c>
      <c r="APB4" s="123" t="s">
        <v>6</v>
      </c>
      <c r="APC4" s="123" t="s">
        <v>30</v>
      </c>
      <c r="APD4" s="121" t="s">
        <v>0</v>
      </c>
      <c r="APE4" s="121" t="s">
        <v>1</v>
      </c>
      <c r="APF4" s="121" t="s">
        <v>221</v>
      </c>
      <c r="APG4" s="121" t="s">
        <v>222</v>
      </c>
      <c r="APH4" s="121" t="s">
        <v>31</v>
      </c>
      <c r="API4" s="122" t="s">
        <v>15</v>
      </c>
      <c r="APJ4" s="122" t="s">
        <v>223</v>
      </c>
      <c r="APK4" s="122" t="s">
        <v>224</v>
      </c>
      <c r="APL4" s="122" t="s">
        <v>225</v>
      </c>
      <c r="APM4" s="123" t="s">
        <v>2</v>
      </c>
      <c r="APN4" s="123" t="s">
        <v>3</v>
      </c>
      <c r="APO4" s="123" t="s">
        <v>4</v>
      </c>
      <c r="APP4" s="123" t="s">
        <v>5</v>
      </c>
      <c r="APQ4" s="123" t="s">
        <v>6</v>
      </c>
      <c r="APR4" s="123" t="s">
        <v>30</v>
      </c>
      <c r="APS4" s="121" t="s">
        <v>0</v>
      </c>
      <c r="APT4" s="121" t="s">
        <v>1</v>
      </c>
      <c r="APU4" s="121" t="s">
        <v>221</v>
      </c>
      <c r="APV4" s="121" t="s">
        <v>222</v>
      </c>
      <c r="APW4" s="121" t="s">
        <v>31</v>
      </c>
      <c r="APX4" s="122" t="s">
        <v>613</v>
      </c>
      <c r="APY4" s="122" t="s">
        <v>223</v>
      </c>
      <c r="APZ4" s="122" t="s">
        <v>224</v>
      </c>
      <c r="AQA4" s="122" t="s">
        <v>225</v>
      </c>
      <c r="AQB4" s="123" t="s">
        <v>2</v>
      </c>
      <c r="AQC4" s="123" t="s">
        <v>3</v>
      </c>
      <c r="AQD4" s="123" t="s">
        <v>4</v>
      </c>
      <c r="AQE4" s="123" t="s">
        <v>5</v>
      </c>
      <c r="AQF4" s="123" t="s">
        <v>6</v>
      </c>
      <c r="AQG4" s="123" t="s">
        <v>30</v>
      </c>
      <c r="AQH4" s="121" t="s">
        <v>0</v>
      </c>
      <c r="AQI4" s="121" t="s">
        <v>1</v>
      </c>
      <c r="AQJ4" s="121" t="s">
        <v>221</v>
      </c>
      <c r="AQK4" s="121" t="s">
        <v>222</v>
      </c>
      <c r="AQL4" s="121" t="s">
        <v>31</v>
      </c>
      <c r="AQM4" s="122" t="s">
        <v>614</v>
      </c>
      <c r="AQN4" s="122" t="s">
        <v>223</v>
      </c>
      <c r="AQO4" s="122" t="s">
        <v>224</v>
      </c>
      <c r="AQP4" s="122" t="s">
        <v>225</v>
      </c>
      <c r="AQQ4" s="123" t="s">
        <v>2</v>
      </c>
      <c r="AQR4" s="123" t="s">
        <v>3</v>
      </c>
      <c r="AQS4" s="123" t="s">
        <v>4</v>
      </c>
      <c r="AQT4" s="123" t="s">
        <v>5</v>
      </c>
      <c r="AQU4" s="123" t="s">
        <v>6</v>
      </c>
      <c r="AQV4" s="123" t="s">
        <v>30</v>
      </c>
      <c r="AQW4" s="121" t="s">
        <v>0</v>
      </c>
      <c r="AQX4" s="121" t="s">
        <v>1</v>
      </c>
      <c r="AQY4" s="121" t="s">
        <v>221</v>
      </c>
      <c r="AQZ4" s="121" t="s">
        <v>222</v>
      </c>
      <c r="ARA4" s="121" t="s">
        <v>31</v>
      </c>
      <c r="ARB4" s="122" t="s">
        <v>15</v>
      </c>
      <c r="ARC4" s="122" t="s">
        <v>223</v>
      </c>
      <c r="ARD4" s="122" t="s">
        <v>224</v>
      </c>
      <c r="ARE4" s="122" t="s">
        <v>225</v>
      </c>
      <c r="ARF4" s="123" t="s">
        <v>2</v>
      </c>
      <c r="ARG4" s="123" t="s">
        <v>3</v>
      </c>
      <c r="ARH4" s="123" t="s">
        <v>4</v>
      </c>
      <c r="ARI4" s="123" t="s">
        <v>5</v>
      </c>
      <c r="ARJ4" s="123" t="s">
        <v>6</v>
      </c>
      <c r="ARK4" s="123" t="s">
        <v>30</v>
      </c>
      <c r="ARL4" s="121" t="s">
        <v>0</v>
      </c>
      <c r="ARM4" s="121" t="s">
        <v>1</v>
      </c>
      <c r="ARN4" s="121" t="s">
        <v>221</v>
      </c>
      <c r="ARO4" s="121" t="s">
        <v>222</v>
      </c>
      <c r="ARP4" s="121" t="s">
        <v>31</v>
      </c>
      <c r="ARQ4" s="122" t="s">
        <v>615</v>
      </c>
      <c r="ARR4" s="122" t="s">
        <v>223</v>
      </c>
      <c r="ARS4" s="122" t="s">
        <v>224</v>
      </c>
      <c r="ART4" s="122" t="s">
        <v>225</v>
      </c>
      <c r="ARU4" s="123" t="s">
        <v>2</v>
      </c>
      <c r="ARV4" s="123" t="s">
        <v>3</v>
      </c>
      <c r="ARW4" s="123" t="s">
        <v>4</v>
      </c>
      <c r="ARX4" s="123" t="s">
        <v>5</v>
      </c>
      <c r="ARY4" s="123" t="s">
        <v>6</v>
      </c>
      <c r="ARZ4" s="123" t="s">
        <v>30</v>
      </c>
      <c r="ASA4" s="121" t="s">
        <v>0</v>
      </c>
      <c r="ASB4" s="121" t="s">
        <v>1</v>
      </c>
      <c r="ASC4" s="121" t="s">
        <v>221</v>
      </c>
      <c r="ASD4" s="121" t="s">
        <v>222</v>
      </c>
      <c r="ASE4" s="121" t="s">
        <v>31</v>
      </c>
      <c r="ASF4" s="122" t="s">
        <v>616</v>
      </c>
      <c r="ASG4" s="122" t="s">
        <v>223</v>
      </c>
      <c r="ASH4" s="122" t="s">
        <v>224</v>
      </c>
      <c r="ASI4" s="122" t="s">
        <v>225</v>
      </c>
      <c r="ASJ4" s="123" t="s">
        <v>2</v>
      </c>
      <c r="ASK4" s="123" t="s">
        <v>3</v>
      </c>
      <c r="ASL4" s="123" t="s">
        <v>4</v>
      </c>
      <c r="ASM4" s="123" t="s">
        <v>5</v>
      </c>
      <c r="ASN4" s="123" t="s">
        <v>6</v>
      </c>
      <c r="ASO4" s="123" t="s">
        <v>30</v>
      </c>
      <c r="ASP4" s="121" t="s">
        <v>0</v>
      </c>
      <c r="ASQ4" s="121" t="s">
        <v>1</v>
      </c>
      <c r="ASR4" s="121" t="s">
        <v>221</v>
      </c>
      <c r="ASS4" s="121" t="s">
        <v>222</v>
      </c>
      <c r="AST4" s="121" t="s">
        <v>31</v>
      </c>
      <c r="ASU4" s="122" t="s">
        <v>617</v>
      </c>
      <c r="ASV4" s="122" t="s">
        <v>223</v>
      </c>
      <c r="ASW4" s="122" t="s">
        <v>224</v>
      </c>
      <c r="ASX4" s="122" t="s">
        <v>225</v>
      </c>
      <c r="ASY4" s="123" t="s">
        <v>2</v>
      </c>
      <c r="ASZ4" s="123" t="s">
        <v>3</v>
      </c>
      <c r="ATA4" s="123" t="s">
        <v>4</v>
      </c>
      <c r="ATB4" s="123" t="s">
        <v>5</v>
      </c>
      <c r="ATC4" s="123" t="s">
        <v>6</v>
      </c>
      <c r="ATD4" s="123" t="s">
        <v>30</v>
      </c>
      <c r="ATE4" s="121" t="s">
        <v>0</v>
      </c>
      <c r="ATF4" s="121" t="s">
        <v>1</v>
      </c>
      <c r="ATG4" s="121" t="s">
        <v>221</v>
      </c>
      <c r="ATH4" s="121" t="s">
        <v>222</v>
      </c>
      <c r="ATI4" s="121" t="s">
        <v>31</v>
      </c>
      <c r="ATJ4" s="122" t="s">
        <v>15</v>
      </c>
      <c r="ATK4" s="122" t="s">
        <v>223</v>
      </c>
      <c r="ATL4" s="122" t="s">
        <v>224</v>
      </c>
      <c r="ATM4" s="122" t="s">
        <v>225</v>
      </c>
      <c r="ATN4" s="123" t="s">
        <v>2</v>
      </c>
      <c r="ATO4" s="123" t="s">
        <v>3</v>
      </c>
      <c r="ATP4" s="123" t="s">
        <v>4</v>
      </c>
      <c r="ATQ4" s="123" t="s">
        <v>5</v>
      </c>
      <c r="ATR4" s="123" t="s">
        <v>6</v>
      </c>
      <c r="ATS4" s="123" t="s">
        <v>30</v>
      </c>
      <c r="ATT4" s="121" t="s">
        <v>0</v>
      </c>
      <c r="ATU4" s="121" t="s">
        <v>1</v>
      </c>
      <c r="ATV4" s="121" t="s">
        <v>221</v>
      </c>
      <c r="ATW4" s="121" t="s">
        <v>222</v>
      </c>
      <c r="ATX4" s="121" t="s">
        <v>31</v>
      </c>
      <c r="ATY4" s="122" t="s">
        <v>663</v>
      </c>
      <c r="ATZ4" s="122" t="s">
        <v>223</v>
      </c>
      <c r="AUA4" s="122" t="s">
        <v>224</v>
      </c>
      <c r="AUB4" s="122" t="s">
        <v>225</v>
      </c>
      <c r="AUC4" s="123" t="s">
        <v>2</v>
      </c>
      <c r="AUD4" s="123" t="s">
        <v>3</v>
      </c>
      <c r="AUE4" s="123" t="s">
        <v>4</v>
      </c>
      <c r="AUF4" s="123" t="s">
        <v>5</v>
      </c>
      <c r="AUG4" s="123" t="s">
        <v>6</v>
      </c>
      <c r="AUH4" s="123" t="s">
        <v>30</v>
      </c>
      <c r="AUI4" s="121" t="s">
        <v>0</v>
      </c>
      <c r="AUJ4" s="121" t="s">
        <v>1</v>
      </c>
      <c r="AUK4" s="121" t="s">
        <v>221</v>
      </c>
      <c r="AUL4" s="121" t="s">
        <v>222</v>
      </c>
      <c r="AUM4" s="121" t="s">
        <v>31</v>
      </c>
      <c r="AUN4" s="122" t="s">
        <v>661</v>
      </c>
      <c r="AUO4" s="122" t="s">
        <v>223</v>
      </c>
      <c r="AUP4" s="122" t="s">
        <v>224</v>
      </c>
      <c r="AUQ4" s="122" t="s">
        <v>225</v>
      </c>
      <c r="AUR4" s="123" t="s">
        <v>2</v>
      </c>
      <c r="AUS4" s="123" t="s">
        <v>3</v>
      </c>
      <c r="AUT4" s="123" t="s">
        <v>4</v>
      </c>
      <c r="AUU4" s="123" t="s">
        <v>5</v>
      </c>
      <c r="AUV4" s="123" t="s">
        <v>6</v>
      </c>
      <c r="AUW4" s="123" t="s">
        <v>30</v>
      </c>
      <c r="AUX4" s="121" t="s">
        <v>0</v>
      </c>
      <c r="AUY4" s="121" t="s">
        <v>1</v>
      </c>
      <c r="AUZ4" s="121" t="s">
        <v>221</v>
      </c>
      <c r="AVA4" s="121" t="s">
        <v>222</v>
      </c>
      <c r="AVB4" s="121" t="s">
        <v>31</v>
      </c>
      <c r="AVC4" s="122" t="s">
        <v>15</v>
      </c>
      <c r="AVD4" s="122" t="s">
        <v>223</v>
      </c>
      <c r="AVE4" s="122" t="s">
        <v>224</v>
      </c>
      <c r="AVF4" s="122" t="s">
        <v>225</v>
      </c>
      <c r="AVG4" s="123" t="s">
        <v>2</v>
      </c>
      <c r="AVH4" s="123" t="s">
        <v>3</v>
      </c>
      <c r="AVI4" s="123" t="s">
        <v>4</v>
      </c>
      <c r="AVJ4" s="123" t="s">
        <v>5</v>
      </c>
      <c r="AVK4" s="123" t="s">
        <v>6</v>
      </c>
      <c r="AVL4" s="123" t="s">
        <v>30</v>
      </c>
      <c r="AVM4" s="121" t="s">
        <v>0</v>
      </c>
      <c r="AVN4" s="121" t="s">
        <v>1</v>
      </c>
      <c r="AVO4" s="121" t="s">
        <v>221</v>
      </c>
      <c r="AVP4" s="121" t="s">
        <v>222</v>
      </c>
      <c r="AVQ4" s="121" t="s">
        <v>31</v>
      </c>
      <c r="AVR4" s="122" t="s">
        <v>661</v>
      </c>
      <c r="AVS4" s="122" t="s">
        <v>223</v>
      </c>
      <c r="AVT4" s="122" t="s">
        <v>224</v>
      </c>
      <c r="AVU4" s="122" t="s">
        <v>225</v>
      </c>
      <c r="AVV4" s="123" t="s">
        <v>2</v>
      </c>
      <c r="AVW4" s="123" t="s">
        <v>3</v>
      </c>
      <c r="AVX4" s="123" t="s">
        <v>4</v>
      </c>
      <c r="AVY4" s="123" t="s">
        <v>5</v>
      </c>
      <c r="AVZ4" s="123" t="s">
        <v>6</v>
      </c>
      <c r="AWA4" s="123" t="s">
        <v>30</v>
      </c>
      <c r="AWB4" s="121" t="s">
        <v>0</v>
      </c>
      <c r="AWC4" s="121" t="s">
        <v>1</v>
      </c>
      <c r="AWD4" s="121" t="s">
        <v>221</v>
      </c>
      <c r="AWE4" s="121" t="s">
        <v>222</v>
      </c>
      <c r="AWF4" s="121" t="s">
        <v>31</v>
      </c>
      <c r="AWG4" s="122" t="s">
        <v>661</v>
      </c>
      <c r="AWH4" s="122" t="s">
        <v>223</v>
      </c>
      <c r="AWI4" s="122" t="s">
        <v>224</v>
      </c>
      <c r="AWJ4" s="122" t="s">
        <v>225</v>
      </c>
      <c r="AWK4" s="123" t="s">
        <v>2</v>
      </c>
      <c r="AWL4" s="123" t="s">
        <v>3</v>
      </c>
      <c r="AWM4" s="123" t="s">
        <v>4</v>
      </c>
      <c r="AWN4" s="123" t="s">
        <v>5</v>
      </c>
      <c r="AWO4" s="123" t="s">
        <v>6</v>
      </c>
      <c r="AWP4" s="123" t="s">
        <v>30</v>
      </c>
      <c r="AWQ4" s="121" t="s">
        <v>0</v>
      </c>
      <c r="AWR4" s="121" t="s">
        <v>1</v>
      </c>
      <c r="AWS4" s="121" t="s">
        <v>221</v>
      </c>
      <c r="AWT4" s="121" t="s">
        <v>222</v>
      </c>
      <c r="AWU4" s="121" t="s">
        <v>31</v>
      </c>
      <c r="AWV4" s="122" t="s">
        <v>15</v>
      </c>
      <c r="AWW4" s="122" t="s">
        <v>223</v>
      </c>
      <c r="AWX4" s="122" t="s">
        <v>224</v>
      </c>
      <c r="AWY4" s="122" t="s">
        <v>225</v>
      </c>
      <c r="AWZ4" s="123" t="s">
        <v>2</v>
      </c>
      <c r="AXA4" s="123" t="s">
        <v>3</v>
      </c>
      <c r="AXB4" s="123" t="s">
        <v>4</v>
      </c>
      <c r="AXC4" s="123" t="s">
        <v>5</v>
      </c>
      <c r="AXD4" s="123" t="s">
        <v>6</v>
      </c>
      <c r="AXE4" s="123" t="s">
        <v>30</v>
      </c>
      <c r="AXF4" s="121" t="s">
        <v>0</v>
      </c>
      <c r="AXG4" s="121" t="s">
        <v>1</v>
      </c>
      <c r="AXH4" s="121" t="s">
        <v>221</v>
      </c>
      <c r="AXI4" s="121" t="s">
        <v>222</v>
      </c>
      <c r="AXJ4" s="121" t="s">
        <v>31</v>
      </c>
      <c r="AXK4" s="122" t="s">
        <v>661</v>
      </c>
      <c r="AXL4" s="122" t="s">
        <v>223</v>
      </c>
      <c r="AXM4" s="122" t="s">
        <v>224</v>
      </c>
      <c r="AXN4" s="122" t="s">
        <v>225</v>
      </c>
      <c r="AXO4" s="123" t="s">
        <v>2</v>
      </c>
      <c r="AXP4" s="123" t="s">
        <v>3</v>
      </c>
      <c r="AXQ4" s="123" t="s">
        <v>4</v>
      </c>
      <c r="AXR4" s="123" t="s">
        <v>5</v>
      </c>
      <c r="AXS4" s="123" t="s">
        <v>6</v>
      </c>
      <c r="AXT4" s="123" t="s">
        <v>30</v>
      </c>
      <c r="AXU4" s="121" t="s">
        <v>0</v>
      </c>
      <c r="AXV4" s="121" t="s">
        <v>1</v>
      </c>
      <c r="AXW4" s="121" t="s">
        <v>221</v>
      </c>
      <c r="AXX4" s="121" t="s">
        <v>222</v>
      </c>
      <c r="AXY4" s="121" t="s">
        <v>31</v>
      </c>
      <c r="AXZ4" s="122" t="s">
        <v>661</v>
      </c>
      <c r="AYA4" s="122" t="s">
        <v>223</v>
      </c>
      <c r="AYB4" s="122" t="s">
        <v>224</v>
      </c>
      <c r="AYC4" s="122" t="s">
        <v>225</v>
      </c>
      <c r="AYD4" s="123" t="s">
        <v>2</v>
      </c>
      <c r="AYE4" s="123" t="s">
        <v>3</v>
      </c>
      <c r="AYF4" s="123" t="s">
        <v>4</v>
      </c>
      <c r="AYG4" s="123" t="s">
        <v>5</v>
      </c>
      <c r="AYH4" s="123" t="s">
        <v>6</v>
      </c>
      <c r="AYI4" s="123" t="s">
        <v>30</v>
      </c>
      <c r="AYJ4" s="121" t="s">
        <v>0</v>
      </c>
      <c r="AYK4" s="121" t="s">
        <v>1</v>
      </c>
      <c r="AYL4" s="121" t="s">
        <v>221</v>
      </c>
      <c r="AYM4" s="121" t="s">
        <v>222</v>
      </c>
      <c r="AYN4" s="121" t="s">
        <v>31</v>
      </c>
      <c r="AYO4" s="122" t="s">
        <v>15</v>
      </c>
      <c r="AYP4" s="122" t="s">
        <v>223</v>
      </c>
      <c r="AYQ4" s="122" t="s">
        <v>224</v>
      </c>
      <c r="AYR4" s="122" t="s">
        <v>225</v>
      </c>
      <c r="AYS4" s="123" t="s">
        <v>2</v>
      </c>
      <c r="AYT4" s="123" t="s">
        <v>3</v>
      </c>
      <c r="AYU4" s="123" t="s">
        <v>4</v>
      </c>
      <c r="AYV4" s="123" t="s">
        <v>5</v>
      </c>
      <c r="AYW4" s="123" t="s">
        <v>6</v>
      </c>
      <c r="AYX4" s="123" t="s">
        <v>30</v>
      </c>
      <c r="AYY4" s="121" t="s">
        <v>0</v>
      </c>
      <c r="AYZ4" s="121" t="s">
        <v>1</v>
      </c>
      <c r="AZA4" s="121" t="s">
        <v>221</v>
      </c>
      <c r="AZB4" s="121" t="s">
        <v>222</v>
      </c>
      <c r="AZC4" s="121" t="s">
        <v>31</v>
      </c>
      <c r="AZD4" s="122" t="s">
        <v>15</v>
      </c>
      <c r="AZE4" s="122" t="s">
        <v>223</v>
      </c>
      <c r="AZF4" s="122" t="s">
        <v>224</v>
      </c>
      <c r="AZG4" s="122" t="s">
        <v>225</v>
      </c>
      <c r="AZH4" s="123" t="s">
        <v>2</v>
      </c>
      <c r="AZI4" s="123" t="s">
        <v>3</v>
      </c>
      <c r="AZJ4" s="123" t="s">
        <v>4</v>
      </c>
      <c r="AZK4" s="123" t="s">
        <v>5</v>
      </c>
      <c r="AZL4" s="123" t="s">
        <v>6</v>
      </c>
      <c r="AZM4" s="123" t="s">
        <v>30</v>
      </c>
      <c r="AZN4" s="121" t="s">
        <v>0</v>
      </c>
      <c r="AZO4" s="121" t="s">
        <v>1</v>
      </c>
      <c r="AZP4" s="121" t="s">
        <v>221</v>
      </c>
      <c r="AZQ4" s="121" t="s">
        <v>222</v>
      </c>
      <c r="AZR4" s="121" t="s">
        <v>31</v>
      </c>
      <c r="AZS4" s="122" t="s">
        <v>622</v>
      </c>
      <c r="AZT4" s="122" t="s">
        <v>223</v>
      </c>
      <c r="AZU4" s="122" t="s">
        <v>224</v>
      </c>
      <c r="AZV4" s="122" t="s">
        <v>225</v>
      </c>
      <c r="AZW4" s="123" t="s">
        <v>2</v>
      </c>
      <c r="AZX4" s="123" t="s">
        <v>3</v>
      </c>
      <c r="AZY4" s="123" t="s">
        <v>4</v>
      </c>
      <c r="AZZ4" s="123" t="s">
        <v>5</v>
      </c>
      <c r="BAA4" s="123" t="s">
        <v>6</v>
      </c>
      <c r="BAB4" s="123" t="s">
        <v>30</v>
      </c>
      <c r="BAC4" s="121" t="s">
        <v>0</v>
      </c>
      <c r="BAD4" s="121" t="s">
        <v>1</v>
      </c>
      <c r="BAE4" s="121" t="s">
        <v>221</v>
      </c>
      <c r="BAF4" s="121" t="s">
        <v>222</v>
      </c>
      <c r="BAG4" s="121" t="s">
        <v>31</v>
      </c>
      <c r="BAH4" s="122" t="s">
        <v>622</v>
      </c>
      <c r="BAI4" s="122" t="s">
        <v>223</v>
      </c>
      <c r="BAJ4" s="122" t="s">
        <v>224</v>
      </c>
      <c r="BAK4" s="122" t="s">
        <v>225</v>
      </c>
      <c r="BAL4" s="123" t="s">
        <v>2</v>
      </c>
      <c r="BAM4" s="123" t="s">
        <v>3</v>
      </c>
      <c r="BAN4" s="123" t="s">
        <v>4</v>
      </c>
      <c r="BAO4" s="123" t="s">
        <v>5</v>
      </c>
      <c r="BAP4" s="123" t="s">
        <v>6</v>
      </c>
      <c r="BAQ4" s="123" t="s">
        <v>30</v>
      </c>
      <c r="BAR4" s="121" t="s">
        <v>0</v>
      </c>
      <c r="BAS4" s="121" t="s">
        <v>1</v>
      </c>
      <c r="BAT4" s="121" t="s">
        <v>221</v>
      </c>
      <c r="BAU4" s="121" t="s">
        <v>222</v>
      </c>
      <c r="BAV4" s="121" t="s">
        <v>31</v>
      </c>
      <c r="BAW4" s="122" t="s">
        <v>15</v>
      </c>
      <c r="BAX4" s="122" t="s">
        <v>223</v>
      </c>
      <c r="BAY4" s="122" t="s">
        <v>224</v>
      </c>
      <c r="BAZ4" s="122" t="s">
        <v>225</v>
      </c>
      <c r="BBA4" s="123" t="s">
        <v>2</v>
      </c>
      <c r="BBB4" s="123" t="s">
        <v>3</v>
      </c>
      <c r="BBC4" s="123" t="s">
        <v>4</v>
      </c>
      <c r="BBD4" s="123" t="s">
        <v>5</v>
      </c>
      <c r="BBE4" s="123" t="s">
        <v>6</v>
      </c>
      <c r="BBF4" s="123" t="s">
        <v>30</v>
      </c>
      <c r="BBG4" s="121" t="s">
        <v>0</v>
      </c>
      <c r="BBH4" s="121" t="s">
        <v>1</v>
      </c>
      <c r="BBI4" s="121" t="s">
        <v>221</v>
      </c>
      <c r="BBJ4" s="121" t="s">
        <v>222</v>
      </c>
      <c r="BBK4" s="121" t="s">
        <v>31</v>
      </c>
      <c r="BBL4" s="122" t="s">
        <v>622</v>
      </c>
      <c r="BBM4" s="122" t="s">
        <v>223</v>
      </c>
      <c r="BBN4" s="122" t="s">
        <v>224</v>
      </c>
      <c r="BBO4" s="122" t="s">
        <v>225</v>
      </c>
      <c r="BBP4" s="123" t="s">
        <v>2</v>
      </c>
      <c r="BBQ4" s="123" t="s">
        <v>3</v>
      </c>
      <c r="BBR4" s="123" t="s">
        <v>4</v>
      </c>
      <c r="BBS4" s="123" t="s">
        <v>5</v>
      </c>
      <c r="BBT4" s="123" t="s">
        <v>6</v>
      </c>
      <c r="BBU4" s="123" t="s">
        <v>30</v>
      </c>
      <c r="BBV4" s="121" t="s">
        <v>0</v>
      </c>
      <c r="BBW4" s="121" t="s">
        <v>1</v>
      </c>
      <c r="BBX4" s="121" t="s">
        <v>221</v>
      </c>
      <c r="BBY4" s="121" t="s">
        <v>222</v>
      </c>
      <c r="BBZ4" s="121" t="s">
        <v>31</v>
      </c>
      <c r="BCA4" s="122" t="s">
        <v>15</v>
      </c>
      <c r="BCB4" s="122" t="s">
        <v>223</v>
      </c>
      <c r="BCC4" s="122" t="s">
        <v>224</v>
      </c>
      <c r="BCD4" s="122" t="s">
        <v>225</v>
      </c>
      <c r="BCE4" s="123" t="s">
        <v>2</v>
      </c>
      <c r="BCF4" s="123" t="s">
        <v>3</v>
      </c>
      <c r="BCG4" s="123" t="s">
        <v>4</v>
      </c>
      <c r="BCH4" s="123" t="s">
        <v>5</v>
      </c>
      <c r="BCI4" s="123" t="s">
        <v>6</v>
      </c>
      <c r="BCJ4" s="123" t="s">
        <v>30</v>
      </c>
      <c r="BCK4" s="121" t="s">
        <v>0</v>
      </c>
      <c r="BCL4" s="121" t="s">
        <v>1</v>
      </c>
      <c r="BCM4" s="121" t="s">
        <v>221</v>
      </c>
      <c r="BCN4" s="121" t="s">
        <v>222</v>
      </c>
      <c r="BCO4" s="121" t="s">
        <v>31</v>
      </c>
      <c r="BCP4" s="122" t="s">
        <v>631</v>
      </c>
      <c r="BCQ4" s="122" t="s">
        <v>223</v>
      </c>
      <c r="BCR4" s="122" t="s">
        <v>224</v>
      </c>
      <c r="BCS4" s="122" t="s">
        <v>225</v>
      </c>
      <c r="BCT4" s="123" t="s">
        <v>2</v>
      </c>
      <c r="BCU4" s="123" t="s">
        <v>3</v>
      </c>
      <c r="BCV4" s="123" t="s">
        <v>4</v>
      </c>
      <c r="BCW4" s="123" t="s">
        <v>5</v>
      </c>
      <c r="BCX4" s="123" t="s">
        <v>6</v>
      </c>
      <c r="BCY4" s="123" t="s">
        <v>30</v>
      </c>
      <c r="BCZ4" s="121" t="s">
        <v>0</v>
      </c>
      <c r="BDA4" s="121" t="s">
        <v>1</v>
      </c>
      <c r="BDB4" s="121" t="s">
        <v>221</v>
      </c>
      <c r="BDC4" s="121" t="s">
        <v>222</v>
      </c>
      <c r="BDD4" s="121" t="s">
        <v>31</v>
      </c>
      <c r="BDE4" s="122" t="s">
        <v>15</v>
      </c>
      <c r="BDF4" s="122" t="s">
        <v>223</v>
      </c>
      <c r="BDG4" s="122" t="s">
        <v>224</v>
      </c>
      <c r="BDH4" s="122" t="s">
        <v>225</v>
      </c>
      <c r="BDI4" s="123" t="s">
        <v>2</v>
      </c>
      <c r="BDJ4" s="123" t="s">
        <v>3</v>
      </c>
      <c r="BDK4" s="123" t="s">
        <v>4</v>
      </c>
      <c r="BDL4" s="123" t="s">
        <v>5</v>
      </c>
      <c r="BDM4" s="123" t="s">
        <v>6</v>
      </c>
      <c r="BDN4" s="123" t="s">
        <v>30</v>
      </c>
      <c r="BDO4" s="121" t="s">
        <v>0</v>
      </c>
      <c r="BDP4" s="121" t="s">
        <v>1</v>
      </c>
      <c r="BDQ4" s="121" t="s">
        <v>221</v>
      </c>
      <c r="BDR4" s="121" t="s">
        <v>222</v>
      </c>
      <c r="BDS4" s="121" t="s">
        <v>31</v>
      </c>
      <c r="BDT4" s="122" t="s">
        <v>15</v>
      </c>
      <c r="BDU4" s="122" t="s">
        <v>223</v>
      </c>
      <c r="BDV4" s="122" t="s">
        <v>224</v>
      </c>
      <c r="BDW4" s="122" t="s">
        <v>225</v>
      </c>
      <c r="BDX4" s="123" t="s">
        <v>2</v>
      </c>
      <c r="BDY4" s="123" t="s">
        <v>3</v>
      </c>
      <c r="BDZ4" s="123" t="s">
        <v>4</v>
      </c>
      <c r="BEA4" s="123" t="s">
        <v>5</v>
      </c>
      <c r="BEB4" s="123" t="s">
        <v>6</v>
      </c>
      <c r="BEC4" s="123" t="s">
        <v>30</v>
      </c>
      <c r="BED4" s="121" t="s">
        <v>0</v>
      </c>
      <c r="BEE4" s="121" t="s">
        <v>1</v>
      </c>
      <c r="BEF4" s="121" t="s">
        <v>221</v>
      </c>
      <c r="BEG4" s="121" t="s">
        <v>222</v>
      </c>
      <c r="BEH4" s="121" t="s">
        <v>31</v>
      </c>
      <c r="BEI4" s="122" t="s">
        <v>15</v>
      </c>
      <c r="BEJ4" s="122" t="s">
        <v>223</v>
      </c>
      <c r="BEK4" s="122" t="s">
        <v>224</v>
      </c>
      <c r="BEL4" s="122" t="s">
        <v>225</v>
      </c>
      <c r="BEM4" s="123" t="s">
        <v>2</v>
      </c>
      <c r="BEN4" s="123" t="s">
        <v>3</v>
      </c>
      <c r="BEO4" s="123" t="s">
        <v>4</v>
      </c>
      <c r="BEP4" s="123" t="s">
        <v>5</v>
      </c>
      <c r="BEQ4" s="123" t="s">
        <v>6</v>
      </c>
      <c r="BER4" s="123" t="s">
        <v>30</v>
      </c>
      <c r="BES4" s="121" t="s">
        <v>0</v>
      </c>
      <c r="BET4" s="121" t="s">
        <v>1</v>
      </c>
      <c r="BEU4" s="121" t="s">
        <v>221</v>
      </c>
      <c r="BEV4" s="121" t="s">
        <v>222</v>
      </c>
      <c r="BEW4" s="121" t="s">
        <v>31</v>
      </c>
      <c r="BEX4" s="122" t="s">
        <v>15</v>
      </c>
      <c r="BEY4" s="122" t="s">
        <v>223</v>
      </c>
      <c r="BEZ4" s="122" t="s">
        <v>224</v>
      </c>
      <c r="BFA4" s="122" t="s">
        <v>225</v>
      </c>
      <c r="BFB4" s="123" t="s">
        <v>2</v>
      </c>
      <c r="BFC4" s="123" t="s">
        <v>3</v>
      </c>
      <c r="BFD4" s="123" t="s">
        <v>4</v>
      </c>
      <c r="BFE4" s="123" t="s">
        <v>5</v>
      </c>
      <c r="BFF4" s="123" t="s">
        <v>6</v>
      </c>
      <c r="BFG4" s="123" t="s">
        <v>30</v>
      </c>
      <c r="BFH4" s="121" t="s">
        <v>0</v>
      </c>
      <c r="BFI4" s="121" t="s">
        <v>1</v>
      </c>
      <c r="BFJ4" s="121" t="s">
        <v>221</v>
      </c>
      <c r="BFK4" s="121" t="s">
        <v>222</v>
      </c>
      <c r="BFL4" s="121" t="s">
        <v>31</v>
      </c>
      <c r="BFM4" s="122" t="s">
        <v>656</v>
      </c>
      <c r="BFN4" s="122" t="s">
        <v>223</v>
      </c>
      <c r="BFO4" s="122" t="s">
        <v>224</v>
      </c>
      <c r="BFP4" s="122" t="s">
        <v>225</v>
      </c>
      <c r="BFQ4" s="123" t="s">
        <v>2</v>
      </c>
      <c r="BFR4" s="123" t="s">
        <v>3</v>
      </c>
      <c r="BFS4" s="123" t="s">
        <v>4</v>
      </c>
      <c r="BFT4" s="123" t="s">
        <v>5</v>
      </c>
      <c r="BFU4" s="123" t="s">
        <v>6</v>
      </c>
      <c r="BFV4" s="123" t="s">
        <v>30</v>
      </c>
      <c r="BFW4" s="121" t="s">
        <v>0</v>
      </c>
      <c r="BFX4" s="121" t="s">
        <v>1</v>
      </c>
      <c r="BFY4" s="121" t="s">
        <v>221</v>
      </c>
      <c r="BFZ4" s="121" t="s">
        <v>222</v>
      </c>
      <c r="BGA4" s="121" t="s">
        <v>31</v>
      </c>
      <c r="BGB4" s="122" t="s">
        <v>657</v>
      </c>
      <c r="BGC4" s="122" t="s">
        <v>223</v>
      </c>
      <c r="BGD4" s="122" t="s">
        <v>224</v>
      </c>
      <c r="BGE4" s="122" t="s">
        <v>225</v>
      </c>
      <c r="BGF4" s="123" t="s">
        <v>2</v>
      </c>
      <c r="BGG4" s="123" t="s">
        <v>3</v>
      </c>
      <c r="BGH4" s="123" t="s">
        <v>4</v>
      </c>
      <c r="BGI4" s="123" t="s">
        <v>5</v>
      </c>
      <c r="BGJ4" s="123" t="s">
        <v>6</v>
      </c>
      <c r="BGK4" s="123" t="s">
        <v>30</v>
      </c>
      <c r="BGL4" s="121" t="s">
        <v>0</v>
      </c>
      <c r="BGM4" s="121" t="s">
        <v>1</v>
      </c>
      <c r="BGN4" s="121" t="s">
        <v>221</v>
      </c>
      <c r="BGO4" s="121" t="s">
        <v>222</v>
      </c>
      <c r="BGP4" s="121" t="s">
        <v>31</v>
      </c>
      <c r="BGQ4" s="122" t="s">
        <v>632</v>
      </c>
      <c r="BGR4" s="122" t="s">
        <v>223</v>
      </c>
      <c r="BGS4" s="122" t="s">
        <v>224</v>
      </c>
      <c r="BGT4" s="122" t="s">
        <v>225</v>
      </c>
      <c r="BGU4" s="123" t="s">
        <v>2</v>
      </c>
      <c r="BGV4" s="123" t="s">
        <v>3</v>
      </c>
      <c r="BGW4" s="123" t="s">
        <v>4</v>
      </c>
      <c r="BGX4" s="123" t="s">
        <v>5</v>
      </c>
      <c r="BGY4" s="123" t="s">
        <v>6</v>
      </c>
      <c r="BGZ4" s="123" t="s">
        <v>30</v>
      </c>
      <c r="BHA4" s="121" t="s">
        <v>0</v>
      </c>
      <c r="BHB4" s="121" t="s">
        <v>1</v>
      </c>
      <c r="BHC4" s="121" t="s">
        <v>221</v>
      </c>
      <c r="BHD4" s="121" t="s">
        <v>222</v>
      </c>
      <c r="BHE4" s="121" t="s">
        <v>31</v>
      </c>
      <c r="BHF4" s="122" t="s">
        <v>633</v>
      </c>
      <c r="BHG4" s="122" t="s">
        <v>223</v>
      </c>
      <c r="BHH4" s="122" t="s">
        <v>224</v>
      </c>
      <c r="BHI4" s="122" t="s">
        <v>225</v>
      </c>
      <c r="BHJ4" s="123" t="s">
        <v>2</v>
      </c>
      <c r="BHK4" s="123" t="s">
        <v>3</v>
      </c>
      <c r="BHL4" s="123" t="s">
        <v>4</v>
      </c>
      <c r="BHM4" s="123" t="s">
        <v>5</v>
      </c>
      <c r="BHN4" s="123" t="s">
        <v>6</v>
      </c>
      <c r="BHO4" s="123" t="s">
        <v>30</v>
      </c>
      <c r="BHP4" s="121" t="s">
        <v>0</v>
      </c>
      <c r="BHQ4" s="121" t="s">
        <v>1</v>
      </c>
      <c r="BHR4" s="121" t="s">
        <v>221</v>
      </c>
      <c r="BHS4" s="121" t="s">
        <v>222</v>
      </c>
      <c r="BHT4" s="121" t="s">
        <v>31</v>
      </c>
      <c r="BHU4" s="122" t="s">
        <v>633</v>
      </c>
      <c r="BHV4" s="122" t="s">
        <v>223</v>
      </c>
      <c r="BHW4" s="122" t="s">
        <v>224</v>
      </c>
      <c r="BHX4" s="122" t="s">
        <v>225</v>
      </c>
      <c r="BHY4" s="123" t="s">
        <v>2</v>
      </c>
      <c r="BHZ4" s="123" t="s">
        <v>3</v>
      </c>
      <c r="BIA4" s="123" t="s">
        <v>4</v>
      </c>
      <c r="BIB4" s="123" t="s">
        <v>5</v>
      </c>
      <c r="BIC4" s="123" t="s">
        <v>6</v>
      </c>
      <c r="BID4" s="123" t="s">
        <v>30</v>
      </c>
      <c r="BIE4" s="121" t="s">
        <v>0</v>
      </c>
      <c r="BIF4" s="121" t="s">
        <v>1</v>
      </c>
      <c r="BIG4" s="121" t="s">
        <v>221</v>
      </c>
      <c r="BIH4" s="121" t="s">
        <v>222</v>
      </c>
      <c r="BII4" s="121" t="s">
        <v>31</v>
      </c>
      <c r="BIJ4" s="122" t="s">
        <v>634</v>
      </c>
      <c r="BIK4" s="122" t="s">
        <v>223</v>
      </c>
      <c r="BIL4" s="122" t="s">
        <v>224</v>
      </c>
      <c r="BIM4" s="122" t="s">
        <v>225</v>
      </c>
      <c r="BIN4" s="123" t="s">
        <v>2</v>
      </c>
      <c r="BIO4" s="123" t="s">
        <v>3</v>
      </c>
      <c r="BIP4" s="123" t="s">
        <v>4</v>
      </c>
      <c r="BIQ4" s="123" t="s">
        <v>5</v>
      </c>
      <c r="BIR4" s="123" t="s">
        <v>6</v>
      </c>
      <c r="BIS4" s="123" t="s">
        <v>30</v>
      </c>
      <c r="BIT4" s="121" t="s">
        <v>0</v>
      </c>
      <c r="BIU4" s="121" t="s">
        <v>1</v>
      </c>
      <c r="BIV4" s="121" t="s">
        <v>221</v>
      </c>
      <c r="BIW4" s="121" t="s">
        <v>222</v>
      </c>
      <c r="BIX4" s="121" t="s">
        <v>31</v>
      </c>
      <c r="BIY4" s="122" t="s">
        <v>630</v>
      </c>
      <c r="BIZ4" s="122" t="s">
        <v>223</v>
      </c>
      <c r="BJA4" s="122" t="s">
        <v>224</v>
      </c>
      <c r="BJB4" s="122" t="s">
        <v>225</v>
      </c>
      <c r="BJC4" s="123" t="s">
        <v>2</v>
      </c>
      <c r="BJD4" s="123" t="s">
        <v>3</v>
      </c>
      <c r="BJE4" s="123" t="s">
        <v>4</v>
      </c>
      <c r="BJF4" s="123" t="s">
        <v>5</v>
      </c>
      <c r="BJG4" s="123" t="s">
        <v>6</v>
      </c>
      <c r="BJH4" s="123" t="s">
        <v>30</v>
      </c>
      <c r="BJI4" s="121" t="s">
        <v>0</v>
      </c>
      <c r="BJJ4" s="121" t="s">
        <v>1</v>
      </c>
      <c r="BJK4" s="121" t="s">
        <v>221</v>
      </c>
      <c r="BJL4" s="121" t="s">
        <v>222</v>
      </c>
      <c r="BJM4" s="121" t="s">
        <v>31</v>
      </c>
      <c r="BJN4" s="122" t="s">
        <v>635</v>
      </c>
      <c r="BJO4" s="122" t="s">
        <v>223</v>
      </c>
      <c r="BJP4" s="122" t="s">
        <v>224</v>
      </c>
      <c r="BJQ4" s="122" t="s">
        <v>225</v>
      </c>
      <c r="BJR4" s="123" t="s">
        <v>2</v>
      </c>
      <c r="BJS4" s="123" t="s">
        <v>3</v>
      </c>
      <c r="BJT4" s="123" t="s">
        <v>4</v>
      </c>
      <c r="BJU4" s="123" t="s">
        <v>5</v>
      </c>
      <c r="BJV4" s="123" t="s">
        <v>6</v>
      </c>
      <c r="BJW4" s="123" t="s">
        <v>30</v>
      </c>
      <c r="BJX4" s="121" t="s">
        <v>0</v>
      </c>
      <c r="BJY4" s="121" t="s">
        <v>1</v>
      </c>
      <c r="BJZ4" s="121" t="s">
        <v>221</v>
      </c>
      <c r="BKA4" s="121" t="s">
        <v>222</v>
      </c>
      <c r="BKB4" s="121" t="s">
        <v>31</v>
      </c>
      <c r="BKC4" s="122" t="s">
        <v>635</v>
      </c>
      <c r="BKD4" s="122" t="s">
        <v>223</v>
      </c>
      <c r="BKE4" s="122" t="s">
        <v>224</v>
      </c>
      <c r="BKF4" s="122" t="s">
        <v>225</v>
      </c>
      <c r="BKG4" s="123" t="s">
        <v>2</v>
      </c>
      <c r="BKH4" s="123" t="s">
        <v>3</v>
      </c>
      <c r="BKI4" s="123" t="s">
        <v>4</v>
      </c>
      <c r="BKJ4" s="123" t="s">
        <v>5</v>
      </c>
      <c r="BKK4" s="123" t="s">
        <v>6</v>
      </c>
      <c r="BKL4" s="123" t="s">
        <v>30</v>
      </c>
      <c r="BKM4" s="121" t="s">
        <v>0</v>
      </c>
      <c r="BKN4" s="121" t="s">
        <v>1</v>
      </c>
      <c r="BKO4" s="121" t="s">
        <v>221</v>
      </c>
      <c r="BKP4" s="121" t="s">
        <v>222</v>
      </c>
      <c r="BKQ4" s="121" t="s">
        <v>31</v>
      </c>
      <c r="BKR4" s="122" t="s">
        <v>15</v>
      </c>
      <c r="BKS4" s="122" t="s">
        <v>223</v>
      </c>
      <c r="BKT4" s="122" t="s">
        <v>224</v>
      </c>
      <c r="BKU4" s="122" t="s">
        <v>225</v>
      </c>
      <c r="BKV4" s="123" t="s">
        <v>2</v>
      </c>
      <c r="BKW4" s="123" t="s">
        <v>3</v>
      </c>
      <c r="BKX4" s="123" t="s">
        <v>4</v>
      </c>
      <c r="BKY4" s="123" t="s">
        <v>5</v>
      </c>
      <c r="BKZ4" s="123" t="s">
        <v>6</v>
      </c>
      <c r="BLA4" s="123" t="s">
        <v>30</v>
      </c>
      <c r="BLB4" s="121" t="s">
        <v>0</v>
      </c>
      <c r="BLC4" s="121" t="s">
        <v>1</v>
      </c>
      <c r="BLD4" s="121" t="s">
        <v>221</v>
      </c>
      <c r="BLE4" s="121" t="s">
        <v>222</v>
      </c>
      <c r="BLF4" s="121" t="s">
        <v>31</v>
      </c>
      <c r="BLG4" s="122" t="s">
        <v>15</v>
      </c>
      <c r="BLH4" s="122" t="s">
        <v>223</v>
      </c>
      <c r="BLI4" s="122" t="s">
        <v>224</v>
      </c>
      <c r="BLJ4" s="122" t="s">
        <v>225</v>
      </c>
      <c r="BLK4" s="123" t="s">
        <v>2</v>
      </c>
      <c r="BLL4" s="123" t="s">
        <v>3</v>
      </c>
      <c r="BLM4" s="123" t="s">
        <v>4</v>
      </c>
      <c r="BLN4" s="123" t="s">
        <v>5</v>
      </c>
      <c r="BLO4" s="123" t="s">
        <v>6</v>
      </c>
      <c r="BLP4" s="123" t="s">
        <v>30</v>
      </c>
      <c r="BLQ4" s="121" t="s">
        <v>0</v>
      </c>
      <c r="BLR4" s="121" t="s">
        <v>1</v>
      </c>
      <c r="BLS4" s="121" t="s">
        <v>221</v>
      </c>
      <c r="BLT4" s="121" t="s">
        <v>222</v>
      </c>
      <c r="BLU4" s="121" t="s">
        <v>31</v>
      </c>
      <c r="BLV4" s="122" t="s">
        <v>15</v>
      </c>
      <c r="BLW4" s="122" t="s">
        <v>223</v>
      </c>
      <c r="BLX4" s="122" t="s">
        <v>224</v>
      </c>
      <c r="BLY4" s="122" t="s">
        <v>225</v>
      </c>
      <c r="BLZ4" s="123" t="s">
        <v>2</v>
      </c>
      <c r="BMA4" s="123" t="s">
        <v>3</v>
      </c>
      <c r="BMB4" s="123" t="s">
        <v>4</v>
      </c>
      <c r="BMC4" s="123" t="s">
        <v>5</v>
      </c>
      <c r="BMD4" s="123" t="s">
        <v>6</v>
      </c>
      <c r="BME4" s="123" t="s">
        <v>30</v>
      </c>
      <c r="BMF4" s="121" t="s">
        <v>0</v>
      </c>
      <c r="BMG4" s="121" t="s">
        <v>1</v>
      </c>
      <c r="BMH4" s="121" t="s">
        <v>221</v>
      </c>
      <c r="BMI4" s="121" t="s">
        <v>222</v>
      </c>
      <c r="BMJ4" s="121" t="s">
        <v>31</v>
      </c>
      <c r="BMK4" s="122" t="s">
        <v>15</v>
      </c>
      <c r="BML4" s="122" t="s">
        <v>223</v>
      </c>
      <c r="BMM4" s="122" t="s">
        <v>224</v>
      </c>
      <c r="BMN4" s="122" t="s">
        <v>225</v>
      </c>
      <c r="BMO4" s="123" t="s">
        <v>2</v>
      </c>
      <c r="BMP4" s="123" t="s">
        <v>3</v>
      </c>
      <c r="BMQ4" s="123" t="s">
        <v>4</v>
      </c>
      <c r="BMR4" s="123" t="s">
        <v>5</v>
      </c>
      <c r="BMS4" s="123" t="s">
        <v>6</v>
      </c>
      <c r="BMT4" s="123" t="s">
        <v>30</v>
      </c>
      <c r="BMU4" s="121" t="s">
        <v>0</v>
      </c>
      <c r="BMV4" s="121" t="s">
        <v>1</v>
      </c>
      <c r="BMW4" s="121" t="s">
        <v>221</v>
      </c>
      <c r="BMX4" s="121" t="s">
        <v>222</v>
      </c>
      <c r="BMY4" s="121" t="s">
        <v>31</v>
      </c>
      <c r="BMZ4" s="122" t="s">
        <v>15</v>
      </c>
      <c r="BNA4" s="122" t="s">
        <v>223</v>
      </c>
      <c r="BNB4" s="122" t="s">
        <v>224</v>
      </c>
      <c r="BNC4" s="122" t="s">
        <v>225</v>
      </c>
      <c r="BND4" s="123" t="s">
        <v>2</v>
      </c>
      <c r="BNE4" s="123" t="s">
        <v>3</v>
      </c>
      <c r="BNF4" s="123" t="s">
        <v>4</v>
      </c>
      <c r="BNG4" s="123" t="s">
        <v>5</v>
      </c>
      <c r="BNH4" s="123" t="s">
        <v>6</v>
      </c>
      <c r="BNI4" s="123" t="s">
        <v>30</v>
      </c>
      <c r="BNJ4" s="121" t="s">
        <v>0</v>
      </c>
      <c r="BNK4" s="121" t="s">
        <v>1</v>
      </c>
      <c r="BNL4" s="121" t="s">
        <v>221</v>
      </c>
      <c r="BNM4" s="121" t="s">
        <v>222</v>
      </c>
      <c r="BNN4" s="121" t="s">
        <v>31</v>
      </c>
      <c r="BNO4" s="122" t="s">
        <v>15</v>
      </c>
      <c r="BNP4" s="122" t="s">
        <v>223</v>
      </c>
      <c r="BNQ4" s="122" t="s">
        <v>224</v>
      </c>
      <c r="BNR4" s="122" t="s">
        <v>225</v>
      </c>
      <c r="BNS4" s="123" t="s">
        <v>2</v>
      </c>
      <c r="BNT4" s="123" t="s">
        <v>3</v>
      </c>
      <c r="BNU4" s="123" t="s">
        <v>4</v>
      </c>
      <c r="BNV4" s="123" t="s">
        <v>5</v>
      </c>
      <c r="BNW4" s="123" t="s">
        <v>6</v>
      </c>
      <c r="BNX4" s="123" t="s">
        <v>30</v>
      </c>
      <c r="BNY4" s="121" t="s">
        <v>0</v>
      </c>
      <c r="BNZ4" s="121" t="s">
        <v>1</v>
      </c>
      <c r="BOA4" s="121" t="s">
        <v>221</v>
      </c>
      <c r="BOB4" s="121" t="s">
        <v>222</v>
      </c>
      <c r="BOC4" s="121" t="s">
        <v>31</v>
      </c>
      <c r="BOD4" s="122" t="s">
        <v>15</v>
      </c>
      <c r="BOE4" s="122" t="s">
        <v>223</v>
      </c>
      <c r="BOF4" s="122" t="s">
        <v>224</v>
      </c>
      <c r="BOG4" s="122" t="s">
        <v>225</v>
      </c>
      <c r="BOH4" s="123" t="s">
        <v>2</v>
      </c>
      <c r="BOI4" s="123" t="s">
        <v>3</v>
      </c>
      <c r="BOJ4" s="123" t="s">
        <v>4</v>
      </c>
      <c r="BOK4" s="123" t="s">
        <v>5</v>
      </c>
      <c r="BOL4" s="123" t="s">
        <v>6</v>
      </c>
      <c r="BOM4" s="123" t="s">
        <v>30</v>
      </c>
      <c r="BON4" s="121" t="s">
        <v>0</v>
      </c>
      <c r="BOO4" s="121" t="s">
        <v>1</v>
      </c>
      <c r="BOP4" s="121" t="s">
        <v>221</v>
      </c>
      <c r="BOQ4" s="121" t="s">
        <v>222</v>
      </c>
      <c r="BOR4" s="121" t="s">
        <v>31</v>
      </c>
      <c r="BOS4" s="122" t="s">
        <v>15</v>
      </c>
      <c r="BOT4" s="122" t="s">
        <v>223</v>
      </c>
      <c r="BOU4" s="122" t="s">
        <v>224</v>
      </c>
      <c r="BOV4" s="122" t="s">
        <v>225</v>
      </c>
      <c r="BOW4" s="123" t="s">
        <v>2</v>
      </c>
      <c r="BOX4" s="123" t="s">
        <v>3</v>
      </c>
      <c r="BOY4" s="123" t="s">
        <v>4</v>
      </c>
      <c r="BOZ4" s="123" t="s">
        <v>5</v>
      </c>
      <c r="BPA4" s="123" t="s">
        <v>6</v>
      </c>
      <c r="BPB4" s="123" t="s">
        <v>30</v>
      </c>
      <c r="BPC4" s="121" t="s">
        <v>0</v>
      </c>
      <c r="BPD4" s="121" t="s">
        <v>1</v>
      </c>
      <c r="BPE4" s="121" t="s">
        <v>221</v>
      </c>
      <c r="BPF4" s="121" t="s">
        <v>222</v>
      </c>
      <c r="BPG4" s="121" t="s">
        <v>31</v>
      </c>
      <c r="BPH4" s="122" t="s">
        <v>15</v>
      </c>
      <c r="BPI4" s="122" t="s">
        <v>223</v>
      </c>
      <c r="BPJ4" s="122" t="s">
        <v>224</v>
      </c>
      <c r="BPK4" s="122" t="s">
        <v>225</v>
      </c>
      <c r="BPL4" s="123" t="s">
        <v>2</v>
      </c>
      <c r="BPM4" s="123" t="s">
        <v>3</v>
      </c>
      <c r="BPN4" s="123" t="s">
        <v>4</v>
      </c>
      <c r="BPO4" s="123" t="s">
        <v>5</v>
      </c>
      <c r="BPP4" s="123" t="s">
        <v>6</v>
      </c>
      <c r="BPQ4" s="123" t="s">
        <v>30</v>
      </c>
      <c r="BPR4" s="121" t="s">
        <v>0</v>
      </c>
      <c r="BPS4" s="121" t="s">
        <v>1</v>
      </c>
      <c r="BPT4" s="121" t="s">
        <v>221</v>
      </c>
      <c r="BPU4" s="121" t="s">
        <v>222</v>
      </c>
      <c r="BPV4" s="121" t="s">
        <v>31</v>
      </c>
      <c r="BPW4" s="122" t="s">
        <v>15</v>
      </c>
      <c r="BPX4" s="122" t="s">
        <v>223</v>
      </c>
      <c r="BPY4" s="122" t="s">
        <v>224</v>
      </c>
      <c r="BPZ4" s="122" t="s">
        <v>225</v>
      </c>
      <c r="BQA4" s="123" t="s">
        <v>2</v>
      </c>
      <c r="BQB4" s="123" t="s">
        <v>3</v>
      </c>
      <c r="BQC4" s="123" t="s">
        <v>4</v>
      </c>
      <c r="BQD4" s="123" t="s">
        <v>5</v>
      </c>
      <c r="BQE4" s="123" t="s">
        <v>6</v>
      </c>
      <c r="BQF4" s="123" t="s">
        <v>30</v>
      </c>
      <c r="BQG4" s="121" t="s">
        <v>0</v>
      </c>
      <c r="BQH4" s="121" t="s">
        <v>1</v>
      </c>
      <c r="BQI4" s="121" t="s">
        <v>221</v>
      </c>
      <c r="BQJ4" s="121" t="s">
        <v>222</v>
      </c>
      <c r="BQK4" s="121" t="s">
        <v>31</v>
      </c>
      <c r="BQL4" s="122" t="s">
        <v>15</v>
      </c>
      <c r="BQM4" s="122" t="s">
        <v>223</v>
      </c>
      <c r="BQN4" s="122" t="s">
        <v>224</v>
      </c>
      <c r="BQO4" s="122" t="s">
        <v>225</v>
      </c>
      <c r="BQP4" s="123" t="s">
        <v>2</v>
      </c>
      <c r="BQQ4" s="123" t="s">
        <v>3</v>
      </c>
      <c r="BQR4" s="123" t="s">
        <v>4</v>
      </c>
      <c r="BQS4" s="123" t="s">
        <v>5</v>
      </c>
      <c r="BQT4" s="123" t="s">
        <v>6</v>
      </c>
      <c r="BQU4" s="123" t="s">
        <v>30</v>
      </c>
      <c r="BQV4" s="121" t="s">
        <v>0</v>
      </c>
      <c r="BQW4" s="121" t="s">
        <v>1</v>
      </c>
      <c r="BQX4" s="121" t="s">
        <v>221</v>
      </c>
      <c r="BQY4" s="121" t="s">
        <v>222</v>
      </c>
      <c r="BQZ4" s="121" t="s">
        <v>31</v>
      </c>
      <c r="BRA4" s="122" t="s">
        <v>636</v>
      </c>
      <c r="BRB4" s="122" t="s">
        <v>223</v>
      </c>
      <c r="BRC4" s="122" t="s">
        <v>224</v>
      </c>
      <c r="BRD4" s="122" t="s">
        <v>225</v>
      </c>
      <c r="BRE4" s="123" t="s">
        <v>2</v>
      </c>
      <c r="BRF4" s="123" t="s">
        <v>3</v>
      </c>
      <c r="BRG4" s="123" t="s">
        <v>4</v>
      </c>
      <c r="BRH4" s="123" t="s">
        <v>5</v>
      </c>
      <c r="BRI4" s="123" t="s">
        <v>6</v>
      </c>
      <c r="BRJ4" s="123" t="s">
        <v>30</v>
      </c>
      <c r="BRK4" s="121" t="s">
        <v>0</v>
      </c>
      <c r="BRL4" s="121" t="s">
        <v>1</v>
      </c>
      <c r="BRM4" s="121" t="s">
        <v>221</v>
      </c>
      <c r="BRN4" s="121" t="s">
        <v>222</v>
      </c>
      <c r="BRO4" s="121" t="s">
        <v>31</v>
      </c>
      <c r="BRP4" s="122" t="s">
        <v>636</v>
      </c>
      <c r="BRQ4" s="122" t="s">
        <v>223</v>
      </c>
      <c r="BRR4" s="122" t="s">
        <v>224</v>
      </c>
      <c r="BRS4" s="122" t="s">
        <v>225</v>
      </c>
      <c r="BRT4" s="123" t="s">
        <v>2</v>
      </c>
      <c r="BRU4" s="123" t="s">
        <v>3</v>
      </c>
      <c r="BRV4" s="123" t="s">
        <v>4</v>
      </c>
      <c r="BRW4" s="123" t="s">
        <v>5</v>
      </c>
      <c r="BRX4" s="123" t="s">
        <v>6</v>
      </c>
      <c r="BRY4" s="123" t="s">
        <v>30</v>
      </c>
      <c r="BRZ4" s="122" t="s">
        <v>225</v>
      </c>
      <c r="BSA4" s="123" t="s">
        <v>2</v>
      </c>
      <c r="BSB4" s="123" t="s">
        <v>3</v>
      </c>
      <c r="BSC4" s="123" t="s">
        <v>4</v>
      </c>
      <c r="BSD4" s="123" t="s">
        <v>5</v>
      </c>
      <c r="BSE4" s="123" t="s">
        <v>6</v>
      </c>
    </row>
    <row r="5" spans="1:1851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5" t="s">
        <v>7</v>
      </c>
      <c r="EG5" s="5" t="s">
        <v>8</v>
      </c>
      <c r="EH5" s="5" t="s">
        <v>9</v>
      </c>
      <c r="EI5" s="5" t="s">
        <v>10</v>
      </c>
      <c r="EJ5" s="5" t="s">
        <v>34</v>
      </c>
      <c r="EK5" s="29" t="s">
        <v>35</v>
      </c>
      <c r="EL5" s="29" t="s">
        <v>36</v>
      </c>
      <c r="EM5" s="29" t="s">
        <v>37</v>
      </c>
      <c r="EN5" s="29" t="s">
        <v>38</v>
      </c>
      <c r="EO5" s="29"/>
      <c r="EP5" s="29"/>
      <c r="EQ5" s="29"/>
      <c r="ER5" s="29"/>
      <c r="ES5" s="29"/>
      <c r="ET5" s="29"/>
      <c r="EU5" s="5" t="s">
        <v>7</v>
      </c>
      <c r="EV5" s="5" t="s">
        <v>8</v>
      </c>
      <c r="EW5" s="5" t="s">
        <v>9</v>
      </c>
      <c r="EX5" s="5" t="s">
        <v>10</v>
      </c>
      <c r="EY5" s="5" t="s">
        <v>34</v>
      </c>
      <c r="EZ5" s="29" t="s">
        <v>35</v>
      </c>
      <c r="FA5" s="29" t="s">
        <v>36</v>
      </c>
      <c r="FB5" s="29" t="s">
        <v>37</v>
      </c>
      <c r="FC5" s="29" t="s">
        <v>38</v>
      </c>
      <c r="FD5" s="29"/>
      <c r="FE5" s="29"/>
      <c r="FF5" s="29"/>
      <c r="FG5" s="29"/>
      <c r="FH5" s="29"/>
      <c r="FI5" s="29"/>
      <c r="FJ5" s="5" t="s">
        <v>7</v>
      </c>
      <c r="FK5" s="5" t="s">
        <v>8</v>
      </c>
      <c r="FL5" s="5" t="s">
        <v>9</v>
      </c>
      <c r="FM5" s="5" t="s">
        <v>10</v>
      </c>
      <c r="FN5" s="5" t="s">
        <v>34</v>
      </c>
      <c r="FO5" s="29" t="s">
        <v>35</v>
      </c>
      <c r="FP5" s="29" t="s">
        <v>36</v>
      </c>
      <c r="FQ5" s="29" t="s">
        <v>37</v>
      </c>
      <c r="FR5" s="29" t="s">
        <v>38</v>
      </c>
      <c r="FS5" s="29"/>
      <c r="FT5" s="29"/>
      <c r="FU5" s="29"/>
      <c r="FV5" s="29"/>
      <c r="FW5" s="29"/>
      <c r="FX5" s="29"/>
      <c r="FY5" s="5" t="s">
        <v>7</v>
      </c>
      <c r="FZ5" s="5" t="s">
        <v>8</v>
      </c>
      <c r="GA5" s="5" t="s">
        <v>9</v>
      </c>
      <c r="GB5" s="5" t="s">
        <v>10</v>
      </c>
      <c r="GC5" s="5" t="s">
        <v>34</v>
      </c>
      <c r="GD5" s="29" t="s">
        <v>35</v>
      </c>
      <c r="GE5" s="29" t="s">
        <v>36</v>
      </c>
      <c r="GF5" s="29" t="s">
        <v>37</v>
      </c>
      <c r="GG5" s="29" t="s">
        <v>38</v>
      </c>
      <c r="GH5" s="29"/>
      <c r="GI5" s="29"/>
      <c r="GJ5" s="29"/>
      <c r="GK5" s="29"/>
      <c r="GL5" s="29"/>
      <c r="GM5" s="29"/>
      <c r="GN5" s="5" t="s">
        <v>7</v>
      </c>
      <c r="GO5" s="5" t="s">
        <v>8</v>
      </c>
      <c r="GP5" s="5" t="s">
        <v>9</v>
      </c>
      <c r="GQ5" s="5" t="s">
        <v>10</v>
      </c>
      <c r="GR5" s="5" t="s">
        <v>34</v>
      </c>
      <c r="GS5" s="29" t="s">
        <v>35</v>
      </c>
      <c r="GT5" s="29" t="s">
        <v>36</v>
      </c>
      <c r="GU5" s="29" t="s">
        <v>37</v>
      </c>
      <c r="GV5" s="29" t="s">
        <v>38</v>
      </c>
      <c r="GW5" s="29"/>
      <c r="GX5" s="29"/>
      <c r="GY5" s="29"/>
      <c r="GZ5" s="29"/>
      <c r="HA5" s="29"/>
      <c r="HB5" s="29"/>
      <c r="HC5" s="5" t="s">
        <v>7</v>
      </c>
      <c r="HD5" s="5" t="s">
        <v>8</v>
      </c>
      <c r="HE5" s="5" t="s">
        <v>9</v>
      </c>
      <c r="HF5" s="5" t="s">
        <v>10</v>
      </c>
      <c r="HG5" s="5" t="s">
        <v>34</v>
      </c>
      <c r="HH5" s="29" t="s">
        <v>35</v>
      </c>
      <c r="HI5" s="29" t="s">
        <v>36</v>
      </c>
      <c r="HJ5" s="29" t="s">
        <v>37</v>
      </c>
      <c r="HK5" s="29" t="s">
        <v>38</v>
      </c>
      <c r="HL5" s="29"/>
      <c r="HM5" s="29"/>
      <c r="HN5" s="29"/>
      <c r="HO5" s="29"/>
      <c r="HP5" s="29"/>
      <c r="HQ5" s="29"/>
      <c r="HR5" s="5" t="s">
        <v>7</v>
      </c>
      <c r="HS5" s="5" t="s">
        <v>8</v>
      </c>
      <c r="HT5" s="5" t="s">
        <v>9</v>
      </c>
      <c r="HU5" s="5" t="s">
        <v>10</v>
      </c>
      <c r="HV5" s="5" t="s">
        <v>34</v>
      </c>
      <c r="HW5" s="29" t="s">
        <v>35</v>
      </c>
      <c r="HX5" s="29" t="s">
        <v>36</v>
      </c>
      <c r="HY5" s="29" t="s">
        <v>37</v>
      </c>
      <c r="HZ5" s="29" t="s">
        <v>38</v>
      </c>
      <c r="IA5" s="29"/>
      <c r="IB5" s="29"/>
      <c r="IC5" s="29"/>
      <c r="ID5" s="29"/>
      <c r="IE5" s="29"/>
      <c r="IF5" s="29"/>
      <c r="IG5" s="5" t="s">
        <v>7</v>
      </c>
      <c r="IH5" s="5" t="s">
        <v>8</v>
      </c>
      <c r="II5" s="5" t="s">
        <v>9</v>
      </c>
      <c r="IJ5" s="5" t="s">
        <v>10</v>
      </c>
      <c r="IK5" s="5" t="s">
        <v>34</v>
      </c>
      <c r="IL5" s="29" t="s">
        <v>35</v>
      </c>
      <c r="IM5" s="29" t="s">
        <v>36</v>
      </c>
      <c r="IN5" s="29" t="s">
        <v>37</v>
      </c>
      <c r="IO5" s="29" t="s">
        <v>38</v>
      </c>
      <c r="IP5" s="29"/>
      <c r="IQ5" s="29"/>
      <c r="IR5" s="29"/>
      <c r="IS5" s="29"/>
      <c r="IT5" s="29"/>
      <c r="IU5" s="29"/>
      <c r="IV5" s="5" t="s">
        <v>7</v>
      </c>
      <c r="IW5" s="5" t="s">
        <v>8</v>
      </c>
      <c r="IX5" s="5" t="s">
        <v>9</v>
      </c>
      <c r="IY5" s="5" t="s">
        <v>10</v>
      </c>
      <c r="IZ5" s="5" t="s">
        <v>34</v>
      </c>
      <c r="JA5" s="29" t="s">
        <v>35</v>
      </c>
      <c r="JB5" s="29" t="s">
        <v>36</v>
      </c>
      <c r="JC5" s="29" t="s">
        <v>37</v>
      </c>
      <c r="JD5" s="29" t="s">
        <v>38</v>
      </c>
      <c r="JE5" s="29"/>
      <c r="JF5" s="29"/>
      <c r="JG5" s="29"/>
      <c r="JH5" s="29"/>
      <c r="JI5" s="29"/>
      <c r="JJ5" s="29"/>
      <c r="JK5" s="5" t="s">
        <v>7</v>
      </c>
      <c r="JL5" s="5" t="s">
        <v>8</v>
      </c>
      <c r="JM5" s="5" t="s">
        <v>9</v>
      </c>
      <c r="JN5" s="5" t="s">
        <v>10</v>
      </c>
      <c r="JO5" s="5" t="s">
        <v>34</v>
      </c>
      <c r="JP5" s="29" t="s">
        <v>35</v>
      </c>
      <c r="JQ5" s="29" t="s">
        <v>36</v>
      </c>
      <c r="JR5" s="29" t="s">
        <v>37</v>
      </c>
      <c r="JS5" s="29" t="s">
        <v>38</v>
      </c>
      <c r="JT5" s="29"/>
      <c r="JU5" s="29"/>
      <c r="JV5" s="29"/>
      <c r="JW5" s="29"/>
      <c r="JX5" s="29"/>
      <c r="JY5" s="29"/>
      <c r="JZ5" s="5" t="s">
        <v>7</v>
      </c>
      <c r="KA5" s="5" t="s">
        <v>8</v>
      </c>
      <c r="KB5" s="5" t="s">
        <v>9</v>
      </c>
      <c r="KC5" s="5" t="s">
        <v>10</v>
      </c>
      <c r="KD5" s="5" t="s">
        <v>34</v>
      </c>
      <c r="KE5" s="29" t="s">
        <v>35</v>
      </c>
      <c r="KF5" s="29" t="s">
        <v>36</v>
      </c>
      <c r="KG5" s="29" t="s">
        <v>37</v>
      </c>
      <c r="KH5" s="29" t="s">
        <v>38</v>
      </c>
      <c r="KI5" s="29"/>
      <c r="KJ5" s="29"/>
      <c r="KK5" s="29"/>
      <c r="KL5" s="29"/>
      <c r="KM5" s="29"/>
      <c r="KN5" s="29"/>
      <c r="KO5" s="5" t="s">
        <v>7</v>
      </c>
      <c r="KP5" s="5" t="s">
        <v>8</v>
      </c>
      <c r="KQ5" s="5" t="s">
        <v>9</v>
      </c>
      <c r="KR5" s="5" t="s">
        <v>10</v>
      </c>
      <c r="KS5" s="5" t="s">
        <v>34</v>
      </c>
      <c r="KT5" s="29" t="s">
        <v>35</v>
      </c>
      <c r="KU5" s="29" t="s">
        <v>36</v>
      </c>
      <c r="KV5" s="29" t="s">
        <v>37</v>
      </c>
      <c r="KW5" s="29" t="s">
        <v>38</v>
      </c>
      <c r="KX5" s="29"/>
      <c r="KY5" s="29"/>
      <c r="KZ5" s="29"/>
      <c r="LA5" s="29"/>
      <c r="LB5" s="29"/>
      <c r="LC5" s="29"/>
      <c r="LD5" s="5" t="s">
        <v>7</v>
      </c>
      <c r="LE5" s="5" t="s">
        <v>8</v>
      </c>
      <c r="LF5" s="5" t="s">
        <v>9</v>
      </c>
      <c r="LG5" s="5" t="s">
        <v>10</v>
      </c>
      <c r="LH5" s="5" t="s">
        <v>34</v>
      </c>
      <c r="LI5" s="29" t="s">
        <v>35</v>
      </c>
      <c r="LJ5" s="29" t="s">
        <v>36</v>
      </c>
      <c r="LK5" s="29" t="s">
        <v>37</v>
      </c>
      <c r="LL5" s="29" t="s">
        <v>38</v>
      </c>
      <c r="LM5" s="29"/>
      <c r="LN5" s="29"/>
      <c r="LO5" s="29"/>
      <c r="LP5" s="29"/>
      <c r="LQ5" s="29"/>
      <c r="LR5" s="29"/>
      <c r="LS5" s="5" t="s">
        <v>7</v>
      </c>
      <c r="LT5" s="5" t="s">
        <v>8</v>
      </c>
      <c r="LU5" s="5" t="s">
        <v>9</v>
      </c>
      <c r="LV5" s="5" t="s">
        <v>10</v>
      </c>
      <c r="LW5" s="5" t="s">
        <v>34</v>
      </c>
      <c r="LX5" s="29" t="s">
        <v>35</v>
      </c>
      <c r="LY5" s="29" t="s">
        <v>36</v>
      </c>
      <c r="LZ5" s="29" t="s">
        <v>37</v>
      </c>
      <c r="MA5" s="29" t="s">
        <v>38</v>
      </c>
      <c r="MB5" s="29"/>
      <c r="MC5" s="29"/>
      <c r="MD5" s="29"/>
      <c r="ME5" s="29"/>
      <c r="MF5" s="29"/>
      <c r="MG5" s="29"/>
      <c r="MH5" s="5" t="s">
        <v>7</v>
      </c>
      <c r="MI5" s="5" t="s">
        <v>8</v>
      </c>
      <c r="MJ5" s="5" t="s">
        <v>9</v>
      </c>
      <c r="MK5" s="5" t="s">
        <v>10</v>
      </c>
      <c r="ML5" s="5" t="s">
        <v>34</v>
      </c>
      <c r="MM5" s="29" t="s">
        <v>35</v>
      </c>
      <c r="MN5" s="29" t="s">
        <v>36</v>
      </c>
      <c r="MO5" s="29" t="s">
        <v>37</v>
      </c>
      <c r="MP5" s="29" t="s">
        <v>38</v>
      </c>
      <c r="MQ5" s="29"/>
      <c r="MR5" s="29"/>
      <c r="MS5" s="29"/>
      <c r="MT5" s="29"/>
      <c r="MU5" s="29"/>
      <c r="MV5" s="29"/>
      <c r="MW5" s="5" t="s">
        <v>7</v>
      </c>
      <c r="MX5" s="5" t="s">
        <v>8</v>
      </c>
      <c r="MY5" s="5" t="s">
        <v>9</v>
      </c>
      <c r="MZ5" s="5" t="s">
        <v>10</v>
      </c>
      <c r="NA5" s="5" t="s">
        <v>34</v>
      </c>
      <c r="NB5" s="29" t="s">
        <v>35</v>
      </c>
      <c r="NC5" s="29" t="s">
        <v>36</v>
      </c>
      <c r="ND5" s="29" t="s">
        <v>37</v>
      </c>
      <c r="NE5" s="29" t="s">
        <v>38</v>
      </c>
      <c r="NF5" s="29"/>
      <c r="NG5" s="29"/>
      <c r="NH5" s="29"/>
      <c r="NI5" s="29"/>
      <c r="NJ5" s="29"/>
      <c r="NK5" s="29"/>
      <c r="NL5" s="5" t="s">
        <v>7</v>
      </c>
      <c r="NM5" s="5" t="s">
        <v>8</v>
      </c>
      <c r="NN5" s="5" t="s">
        <v>9</v>
      </c>
      <c r="NO5" s="5" t="s">
        <v>10</v>
      </c>
      <c r="NP5" s="5" t="s">
        <v>34</v>
      </c>
      <c r="NQ5" s="29" t="s">
        <v>35</v>
      </c>
      <c r="NR5" s="29" t="s">
        <v>36</v>
      </c>
      <c r="NS5" s="29" t="s">
        <v>37</v>
      </c>
      <c r="NT5" s="29" t="s">
        <v>38</v>
      </c>
      <c r="NU5" s="29"/>
      <c r="NV5" s="29"/>
      <c r="NW5" s="29"/>
      <c r="NX5" s="29"/>
      <c r="NY5" s="29"/>
      <c r="NZ5" s="29"/>
      <c r="OA5" s="5" t="s">
        <v>7</v>
      </c>
      <c r="OB5" s="5" t="s">
        <v>8</v>
      </c>
      <c r="OC5" s="5" t="s">
        <v>9</v>
      </c>
      <c r="OD5" s="5" t="s">
        <v>10</v>
      </c>
      <c r="OE5" s="5" t="s">
        <v>34</v>
      </c>
      <c r="OF5" s="29" t="s">
        <v>35</v>
      </c>
      <c r="OG5" s="29" t="s">
        <v>36</v>
      </c>
      <c r="OH5" s="29" t="s">
        <v>37</v>
      </c>
      <c r="OI5" s="29" t="s">
        <v>38</v>
      </c>
      <c r="OJ5" s="29"/>
      <c r="OK5" s="29"/>
      <c r="OL5" s="29"/>
      <c r="OM5" s="29"/>
      <c r="ON5" s="29"/>
      <c r="OO5" s="29"/>
      <c r="OP5" s="5" t="s">
        <v>7</v>
      </c>
      <c r="OQ5" s="5" t="s">
        <v>8</v>
      </c>
      <c r="OR5" s="5" t="s">
        <v>9</v>
      </c>
      <c r="OS5" s="5" t="s">
        <v>10</v>
      </c>
      <c r="OT5" s="5" t="s">
        <v>34</v>
      </c>
      <c r="OU5" s="29" t="s">
        <v>35</v>
      </c>
      <c r="OV5" s="29" t="s">
        <v>36</v>
      </c>
      <c r="OW5" s="29" t="s">
        <v>37</v>
      </c>
      <c r="OX5" s="29" t="s">
        <v>38</v>
      </c>
      <c r="OY5" s="29"/>
      <c r="OZ5" s="29"/>
      <c r="PA5" s="29"/>
      <c r="PB5" s="29"/>
      <c r="PC5" s="29"/>
      <c r="PD5" s="29"/>
      <c r="PE5" s="5" t="s">
        <v>7</v>
      </c>
      <c r="PF5" s="5" t="s">
        <v>8</v>
      </c>
      <c r="PG5" s="5" t="s">
        <v>9</v>
      </c>
      <c r="PH5" s="5" t="s">
        <v>10</v>
      </c>
      <c r="PI5" s="5" t="s">
        <v>34</v>
      </c>
      <c r="PJ5" s="29" t="s">
        <v>35</v>
      </c>
      <c r="PK5" s="29" t="s">
        <v>36</v>
      </c>
      <c r="PL5" s="29" t="s">
        <v>37</v>
      </c>
      <c r="PM5" s="29" t="s">
        <v>38</v>
      </c>
      <c r="PN5" s="29"/>
      <c r="PO5" s="29"/>
      <c r="PP5" s="29"/>
      <c r="PQ5" s="29"/>
      <c r="PR5" s="29"/>
      <c r="PS5" s="29"/>
      <c r="PT5" s="5" t="s">
        <v>7</v>
      </c>
      <c r="PU5" s="5" t="s">
        <v>8</v>
      </c>
      <c r="PV5" s="5" t="s">
        <v>9</v>
      </c>
      <c r="PW5" s="5" t="s">
        <v>10</v>
      </c>
      <c r="PX5" s="5" t="s">
        <v>34</v>
      </c>
      <c r="PY5" s="29" t="s">
        <v>35</v>
      </c>
      <c r="PZ5" s="29" t="s">
        <v>36</v>
      </c>
      <c r="QA5" s="29" t="s">
        <v>37</v>
      </c>
      <c r="QB5" s="29" t="s">
        <v>38</v>
      </c>
      <c r="QC5" s="29"/>
      <c r="QD5" s="29"/>
      <c r="QE5" s="29"/>
      <c r="QF5" s="29"/>
      <c r="QG5" s="29"/>
      <c r="QH5" s="29"/>
      <c r="QI5" s="5" t="s">
        <v>7</v>
      </c>
      <c r="QJ5" s="5" t="s">
        <v>8</v>
      </c>
      <c r="QK5" s="5" t="s">
        <v>9</v>
      </c>
      <c r="QL5" s="5" t="s">
        <v>10</v>
      </c>
      <c r="QM5" s="5" t="s">
        <v>34</v>
      </c>
      <c r="QN5" s="29" t="s">
        <v>35</v>
      </c>
      <c r="QO5" s="29" t="s">
        <v>36</v>
      </c>
      <c r="QP5" s="29" t="s">
        <v>37</v>
      </c>
      <c r="QQ5" s="29" t="s">
        <v>38</v>
      </c>
      <c r="QR5" s="29"/>
      <c r="QS5" s="29"/>
      <c r="QT5" s="29"/>
      <c r="QU5" s="29"/>
      <c r="QV5" s="29"/>
      <c r="QW5" s="29"/>
      <c r="QX5" s="5" t="s">
        <v>7</v>
      </c>
      <c r="QY5" s="5" t="s">
        <v>8</v>
      </c>
      <c r="QZ5" s="5" t="s">
        <v>9</v>
      </c>
      <c r="RA5" s="5" t="s">
        <v>10</v>
      </c>
      <c r="RB5" s="5" t="s">
        <v>34</v>
      </c>
      <c r="RC5" s="29" t="s">
        <v>35</v>
      </c>
      <c r="RD5" s="29" t="s">
        <v>36</v>
      </c>
      <c r="RE5" s="29" t="s">
        <v>37</v>
      </c>
      <c r="RF5" s="29" t="s">
        <v>38</v>
      </c>
      <c r="RG5" s="29"/>
      <c r="RH5" s="29"/>
      <c r="RI5" s="29"/>
      <c r="RJ5" s="29"/>
      <c r="RK5" s="29"/>
      <c r="RL5" s="29"/>
      <c r="RM5" s="5" t="s">
        <v>7</v>
      </c>
      <c r="RN5" s="5" t="s">
        <v>8</v>
      </c>
      <c r="RO5" s="5" t="s">
        <v>9</v>
      </c>
      <c r="RP5" s="5" t="s">
        <v>10</v>
      </c>
      <c r="RQ5" s="5" t="s">
        <v>34</v>
      </c>
      <c r="RR5" s="29" t="s">
        <v>35</v>
      </c>
      <c r="RS5" s="29" t="s">
        <v>36</v>
      </c>
      <c r="RT5" s="29" t="s">
        <v>37</v>
      </c>
      <c r="RU5" s="29" t="s">
        <v>38</v>
      </c>
      <c r="RV5" s="29"/>
      <c r="RW5" s="29"/>
      <c r="RX5" s="29"/>
      <c r="RY5" s="29"/>
      <c r="RZ5" s="29"/>
      <c r="SA5" s="29"/>
      <c r="SB5" s="5" t="s">
        <v>7</v>
      </c>
      <c r="SC5" s="5" t="s">
        <v>8</v>
      </c>
      <c r="SD5" s="5" t="s">
        <v>9</v>
      </c>
      <c r="SE5" s="5" t="s">
        <v>10</v>
      </c>
      <c r="SF5" s="5" t="s">
        <v>34</v>
      </c>
      <c r="SG5" s="29" t="s">
        <v>35</v>
      </c>
      <c r="SH5" s="29" t="s">
        <v>36</v>
      </c>
      <c r="SI5" s="29" t="s">
        <v>37</v>
      </c>
      <c r="SJ5" s="29" t="s">
        <v>38</v>
      </c>
      <c r="SK5" s="29"/>
      <c r="SL5" s="29"/>
      <c r="SM5" s="29"/>
      <c r="SN5" s="29"/>
      <c r="SO5" s="29"/>
      <c r="SP5" s="29"/>
      <c r="SQ5" s="5" t="s">
        <v>7</v>
      </c>
      <c r="SR5" s="5" t="s">
        <v>8</v>
      </c>
      <c r="SS5" s="5" t="s">
        <v>9</v>
      </c>
      <c r="ST5" s="5" t="s">
        <v>10</v>
      </c>
      <c r="SU5" s="5" t="s">
        <v>34</v>
      </c>
      <c r="SV5" s="29" t="s">
        <v>35</v>
      </c>
      <c r="SW5" s="29" t="s">
        <v>36</v>
      </c>
      <c r="SX5" s="29" t="s">
        <v>37</v>
      </c>
      <c r="SY5" s="29" t="s">
        <v>38</v>
      </c>
      <c r="SZ5" s="29"/>
      <c r="TA5" s="29"/>
      <c r="TB5" s="29"/>
      <c r="TC5" s="29"/>
      <c r="TD5" s="29"/>
      <c r="TE5" s="29"/>
      <c r="TF5" s="5" t="s">
        <v>7</v>
      </c>
      <c r="TG5" s="5" t="s">
        <v>8</v>
      </c>
      <c r="TH5" s="5" t="s">
        <v>9</v>
      </c>
      <c r="TI5" s="5" t="s">
        <v>10</v>
      </c>
      <c r="TJ5" s="5" t="s">
        <v>34</v>
      </c>
      <c r="TK5" s="29" t="s">
        <v>35</v>
      </c>
      <c r="TL5" s="29" t="s">
        <v>36</v>
      </c>
      <c r="TM5" s="29" t="s">
        <v>37</v>
      </c>
      <c r="TN5" s="29" t="s">
        <v>38</v>
      </c>
      <c r="TO5" s="29"/>
      <c r="TP5" s="29"/>
      <c r="TQ5" s="29"/>
      <c r="TR5" s="29"/>
      <c r="TS5" s="29"/>
      <c r="TT5" s="29"/>
      <c r="TU5" s="5" t="s">
        <v>7</v>
      </c>
      <c r="TV5" s="5" t="s">
        <v>8</v>
      </c>
      <c r="TW5" s="5" t="s">
        <v>9</v>
      </c>
      <c r="TX5" s="5" t="s">
        <v>10</v>
      </c>
      <c r="TY5" s="5" t="s">
        <v>34</v>
      </c>
      <c r="TZ5" s="29" t="s">
        <v>35</v>
      </c>
      <c r="UA5" s="29" t="s">
        <v>36</v>
      </c>
      <c r="UB5" s="29" t="s">
        <v>37</v>
      </c>
      <c r="UC5" s="29" t="s">
        <v>38</v>
      </c>
      <c r="UD5" s="29"/>
      <c r="UE5" s="29"/>
      <c r="UF5" s="29"/>
      <c r="UG5" s="29"/>
      <c r="UH5" s="29"/>
      <c r="UI5" s="29"/>
      <c r="UJ5" s="5" t="s">
        <v>7</v>
      </c>
      <c r="UK5" s="5" t="s">
        <v>8</v>
      </c>
      <c r="UL5" s="5" t="s">
        <v>9</v>
      </c>
      <c r="UM5" s="5" t="s">
        <v>10</v>
      </c>
      <c r="UN5" s="5" t="s">
        <v>34</v>
      </c>
      <c r="UO5" s="29" t="s">
        <v>35</v>
      </c>
      <c r="UP5" s="29" t="s">
        <v>36</v>
      </c>
      <c r="UQ5" s="29" t="s">
        <v>37</v>
      </c>
      <c r="UR5" s="29" t="s">
        <v>38</v>
      </c>
      <c r="US5" s="29"/>
      <c r="UT5" s="29"/>
      <c r="UU5" s="29"/>
      <c r="UV5" s="29"/>
      <c r="UW5" s="29"/>
      <c r="UX5" s="29"/>
      <c r="UY5" s="5" t="s">
        <v>7</v>
      </c>
      <c r="UZ5" s="5" t="s">
        <v>8</v>
      </c>
      <c r="VA5" s="5" t="s">
        <v>9</v>
      </c>
      <c r="VB5" s="5" t="s">
        <v>10</v>
      </c>
      <c r="VC5" s="5" t="s">
        <v>34</v>
      </c>
      <c r="VD5" s="29" t="s">
        <v>35</v>
      </c>
      <c r="VE5" s="29" t="s">
        <v>36</v>
      </c>
      <c r="VF5" s="29" t="s">
        <v>37</v>
      </c>
      <c r="VG5" s="29" t="s">
        <v>38</v>
      </c>
      <c r="VH5" s="29"/>
      <c r="VI5" s="29"/>
      <c r="VJ5" s="29"/>
      <c r="VK5" s="29"/>
      <c r="VL5" s="29"/>
      <c r="VM5" s="29"/>
      <c r="VN5" s="5" t="s">
        <v>7</v>
      </c>
      <c r="VO5" s="5" t="s">
        <v>8</v>
      </c>
      <c r="VP5" s="5" t="s">
        <v>9</v>
      </c>
      <c r="VQ5" s="5" t="s">
        <v>10</v>
      </c>
      <c r="VR5" s="5" t="s">
        <v>34</v>
      </c>
      <c r="VS5" s="29" t="s">
        <v>35</v>
      </c>
      <c r="VT5" s="29" t="s">
        <v>36</v>
      </c>
      <c r="VU5" s="29" t="s">
        <v>37</v>
      </c>
      <c r="VV5" s="29" t="s">
        <v>38</v>
      </c>
      <c r="VW5" s="29"/>
      <c r="VX5" s="29"/>
      <c r="VY5" s="29"/>
      <c r="VZ5" s="29"/>
      <c r="WA5" s="29"/>
      <c r="WB5" s="29"/>
      <c r="WC5" s="5" t="s">
        <v>7</v>
      </c>
      <c r="WD5" s="5" t="s">
        <v>8</v>
      </c>
      <c r="WE5" s="5" t="s">
        <v>9</v>
      </c>
      <c r="WF5" s="5" t="s">
        <v>10</v>
      </c>
      <c r="WG5" s="5" t="s">
        <v>34</v>
      </c>
      <c r="WH5" s="29" t="s">
        <v>35</v>
      </c>
      <c r="WI5" s="29" t="s">
        <v>36</v>
      </c>
      <c r="WJ5" s="29" t="s">
        <v>37</v>
      </c>
      <c r="WK5" s="29" t="s">
        <v>38</v>
      </c>
      <c r="WL5" s="29"/>
      <c r="WM5" s="29"/>
      <c r="WN5" s="29"/>
      <c r="WO5" s="29"/>
      <c r="WP5" s="29"/>
      <c r="WQ5" s="29"/>
      <c r="WR5" s="5" t="s">
        <v>7</v>
      </c>
      <c r="WS5" s="5" t="s">
        <v>8</v>
      </c>
      <c r="WT5" s="5" t="s">
        <v>9</v>
      </c>
      <c r="WU5" s="5" t="s">
        <v>10</v>
      </c>
      <c r="WV5" s="5" t="s">
        <v>34</v>
      </c>
      <c r="WW5" s="29" t="s">
        <v>35</v>
      </c>
      <c r="WX5" s="29" t="s">
        <v>36</v>
      </c>
      <c r="WY5" s="29" t="s">
        <v>37</v>
      </c>
      <c r="WZ5" s="29" t="s">
        <v>38</v>
      </c>
      <c r="XA5" s="29"/>
      <c r="XB5" s="29"/>
      <c r="XC5" s="29"/>
      <c r="XD5" s="29"/>
      <c r="XE5" s="29"/>
      <c r="XF5" s="29"/>
      <c r="XG5" s="5" t="s">
        <v>7</v>
      </c>
      <c r="XH5" s="5" t="s">
        <v>8</v>
      </c>
      <c r="XI5" s="5" t="s">
        <v>9</v>
      </c>
      <c r="XJ5" s="5" t="s">
        <v>10</v>
      </c>
      <c r="XK5" s="5" t="s">
        <v>34</v>
      </c>
      <c r="XL5" s="29" t="s">
        <v>35</v>
      </c>
      <c r="XM5" s="29" t="s">
        <v>36</v>
      </c>
      <c r="XN5" s="29" t="s">
        <v>37</v>
      </c>
      <c r="XO5" s="29" t="s">
        <v>38</v>
      </c>
      <c r="XP5" s="29"/>
      <c r="XQ5" s="29"/>
      <c r="XR5" s="29"/>
      <c r="XS5" s="29"/>
      <c r="XT5" s="29"/>
      <c r="XU5" s="29"/>
      <c r="XV5" s="5" t="s">
        <v>7</v>
      </c>
      <c r="XW5" s="5" t="s">
        <v>8</v>
      </c>
      <c r="XX5" s="5" t="s">
        <v>9</v>
      </c>
      <c r="XY5" s="5" t="s">
        <v>10</v>
      </c>
      <c r="XZ5" s="5" t="s">
        <v>34</v>
      </c>
      <c r="YA5" s="29" t="s">
        <v>35</v>
      </c>
      <c r="YB5" s="29" t="s">
        <v>36</v>
      </c>
      <c r="YC5" s="29" t="s">
        <v>37</v>
      </c>
      <c r="YD5" s="29" t="s">
        <v>38</v>
      </c>
      <c r="YE5" s="29"/>
      <c r="YF5" s="29"/>
      <c r="YG5" s="29"/>
      <c r="YH5" s="29"/>
      <c r="YI5" s="29"/>
      <c r="YJ5" s="29"/>
      <c r="YK5" s="5" t="s">
        <v>7</v>
      </c>
      <c r="YL5" s="5" t="s">
        <v>8</v>
      </c>
      <c r="YM5" s="5" t="s">
        <v>9</v>
      </c>
      <c r="YN5" s="5" t="s">
        <v>10</v>
      </c>
      <c r="YO5" s="5" t="s">
        <v>34</v>
      </c>
      <c r="YP5" s="29" t="s">
        <v>35</v>
      </c>
      <c r="YQ5" s="29" t="s">
        <v>36</v>
      </c>
      <c r="YR5" s="29" t="s">
        <v>37</v>
      </c>
      <c r="YS5" s="29" t="s">
        <v>38</v>
      </c>
      <c r="YT5" s="29"/>
      <c r="YU5" s="29"/>
      <c r="YV5" s="29"/>
      <c r="YW5" s="29"/>
      <c r="YX5" s="29"/>
      <c r="YY5" s="29"/>
      <c r="YZ5" s="5" t="s">
        <v>7</v>
      </c>
      <c r="ZA5" s="5" t="s">
        <v>8</v>
      </c>
      <c r="ZB5" s="5" t="s">
        <v>9</v>
      </c>
      <c r="ZC5" s="5" t="s">
        <v>10</v>
      </c>
      <c r="ZD5" s="5" t="s">
        <v>34</v>
      </c>
      <c r="ZE5" s="29" t="s">
        <v>35</v>
      </c>
      <c r="ZF5" s="29" t="s">
        <v>36</v>
      </c>
      <c r="ZG5" s="29" t="s">
        <v>37</v>
      </c>
      <c r="ZH5" s="29" t="s">
        <v>38</v>
      </c>
      <c r="ZI5" s="29"/>
      <c r="ZJ5" s="29"/>
      <c r="ZK5" s="29"/>
      <c r="ZL5" s="29"/>
      <c r="ZM5" s="29"/>
      <c r="ZN5" s="29"/>
      <c r="ZO5" s="5" t="s">
        <v>7</v>
      </c>
      <c r="ZP5" s="5" t="s">
        <v>8</v>
      </c>
      <c r="ZQ5" s="5" t="s">
        <v>9</v>
      </c>
      <c r="ZR5" s="5" t="s">
        <v>10</v>
      </c>
      <c r="ZS5" s="5" t="s">
        <v>34</v>
      </c>
      <c r="ZT5" s="29" t="s">
        <v>35</v>
      </c>
      <c r="ZU5" s="29" t="s">
        <v>36</v>
      </c>
      <c r="ZV5" s="29" t="s">
        <v>37</v>
      </c>
      <c r="ZW5" s="29" t="s">
        <v>38</v>
      </c>
      <c r="ZX5" s="29"/>
      <c r="ZY5" s="29"/>
      <c r="ZZ5" s="29"/>
      <c r="AAA5" s="29"/>
      <c r="AAB5" s="29"/>
      <c r="AAC5" s="29"/>
      <c r="AAD5" s="5" t="s">
        <v>7</v>
      </c>
      <c r="AAE5" s="5" t="s">
        <v>8</v>
      </c>
      <c r="AAF5" s="5" t="s">
        <v>9</v>
      </c>
      <c r="AAG5" s="5" t="s">
        <v>10</v>
      </c>
      <c r="AAH5" s="5" t="s">
        <v>34</v>
      </c>
      <c r="AAI5" s="29" t="s">
        <v>35</v>
      </c>
      <c r="AAJ5" s="29" t="s">
        <v>36</v>
      </c>
      <c r="AAK5" s="29" t="s">
        <v>37</v>
      </c>
      <c r="AAL5" s="29" t="s">
        <v>38</v>
      </c>
      <c r="AAM5" s="29"/>
      <c r="AAN5" s="29"/>
      <c r="AAO5" s="29"/>
      <c r="AAP5" s="29"/>
      <c r="AAQ5" s="29"/>
      <c r="AAR5" s="29"/>
      <c r="AAS5" s="5" t="s">
        <v>7</v>
      </c>
      <c r="AAT5" s="5" t="s">
        <v>8</v>
      </c>
      <c r="AAU5" s="5" t="s">
        <v>9</v>
      </c>
      <c r="AAV5" s="5" t="s">
        <v>10</v>
      </c>
      <c r="AAW5" s="5" t="s">
        <v>34</v>
      </c>
      <c r="AAX5" s="29" t="s">
        <v>35</v>
      </c>
      <c r="AAY5" s="29" t="s">
        <v>36</v>
      </c>
      <c r="AAZ5" s="29" t="s">
        <v>37</v>
      </c>
      <c r="ABA5" s="29" t="s">
        <v>38</v>
      </c>
      <c r="ABB5" s="29"/>
      <c r="ABC5" s="29"/>
      <c r="ABD5" s="29"/>
      <c r="ABE5" s="29"/>
      <c r="ABF5" s="29"/>
      <c r="ABG5" s="29"/>
      <c r="ABH5" s="5" t="s">
        <v>7</v>
      </c>
      <c r="ABI5" s="5" t="s">
        <v>8</v>
      </c>
      <c r="ABJ5" s="5" t="s">
        <v>9</v>
      </c>
      <c r="ABK5" s="5" t="s">
        <v>10</v>
      </c>
      <c r="ABL5" s="5" t="s">
        <v>34</v>
      </c>
      <c r="ABM5" s="29" t="s">
        <v>35</v>
      </c>
      <c r="ABN5" s="29" t="s">
        <v>36</v>
      </c>
      <c r="ABO5" s="29" t="s">
        <v>37</v>
      </c>
      <c r="ABP5" s="29" t="s">
        <v>38</v>
      </c>
      <c r="ABQ5" s="29"/>
      <c r="ABR5" s="29"/>
      <c r="ABS5" s="29"/>
      <c r="ABT5" s="29"/>
      <c r="ABU5" s="29"/>
      <c r="ABV5" s="29"/>
      <c r="ABW5" s="5" t="s">
        <v>7</v>
      </c>
      <c r="ABX5" s="5" t="s">
        <v>8</v>
      </c>
      <c r="ABY5" s="5" t="s">
        <v>9</v>
      </c>
      <c r="ABZ5" s="5" t="s">
        <v>10</v>
      </c>
      <c r="ACA5" s="5" t="s">
        <v>34</v>
      </c>
      <c r="ACB5" s="29" t="s">
        <v>35</v>
      </c>
      <c r="ACC5" s="29" t="s">
        <v>36</v>
      </c>
      <c r="ACD5" s="29" t="s">
        <v>37</v>
      </c>
      <c r="ACE5" s="29" t="s">
        <v>38</v>
      </c>
      <c r="ACF5" s="29"/>
      <c r="ACG5" s="29"/>
      <c r="ACH5" s="29"/>
      <c r="ACI5" s="29"/>
      <c r="ACJ5" s="29"/>
      <c r="ACK5" s="29"/>
      <c r="ACL5" s="5" t="s">
        <v>7</v>
      </c>
      <c r="ACM5" s="5" t="s">
        <v>8</v>
      </c>
      <c r="ACN5" s="5" t="s">
        <v>9</v>
      </c>
      <c r="ACO5" s="5" t="s">
        <v>10</v>
      </c>
      <c r="ACP5" s="5" t="s">
        <v>34</v>
      </c>
      <c r="ACQ5" s="29" t="s">
        <v>35</v>
      </c>
      <c r="ACR5" s="29" t="s">
        <v>36</v>
      </c>
      <c r="ACS5" s="29" t="s">
        <v>37</v>
      </c>
      <c r="ACT5" s="29" t="s">
        <v>38</v>
      </c>
      <c r="ACU5" s="29"/>
      <c r="ACV5" s="29"/>
      <c r="ACW5" s="29"/>
      <c r="ACX5" s="29"/>
      <c r="ACY5" s="29"/>
      <c r="ACZ5" s="29"/>
      <c r="ADA5" s="5" t="s">
        <v>7</v>
      </c>
      <c r="ADB5" s="5" t="s">
        <v>8</v>
      </c>
      <c r="ADC5" s="5" t="s">
        <v>9</v>
      </c>
      <c r="ADD5" s="5" t="s">
        <v>10</v>
      </c>
      <c r="ADE5" s="5" t="s">
        <v>34</v>
      </c>
      <c r="ADF5" s="29" t="s">
        <v>35</v>
      </c>
      <c r="ADG5" s="29" t="s">
        <v>36</v>
      </c>
      <c r="ADH5" s="29" t="s">
        <v>37</v>
      </c>
      <c r="ADI5" s="29" t="s">
        <v>38</v>
      </c>
      <c r="ADJ5" s="29"/>
      <c r="ADK5" s="29"/>
      <c r="ADL5" s="29"/>
      <c r="ADM5" s="29"/>
      <c r="ADN5" s="29"/>
      <c r="ADO5" s="29"/>
      <c r="ADP5" s="5" t="s">
        <v>7</v>
      </c>
      <c r="ADQ5" s="5" t="s">
        <v>8</v>
      </c>
      <c r="ADR5" s="5" t="s">
        <v>9</v>
      </c>
      <c r="ADS5" s="5" t="s">
        <v>10</v>
      </c>
      <c r="ADT5" s="5" t="s">
        <v>34</v>
      </c>
      <c r="ADU5" s="29" t="s">
        <v>35</v>
      </c>
      <c r="ADV5" s="29" t="s">
        <v>36</v>
      </c>
      <c r="ADW5" s="29" t="s">
        <v>37</v>
      </c>
      <c r="ADX5" s="29" t="s">
        <v>38</v>
      </c>
      <c r="ADY5" s="29"/>
      <c r="ADZ5" s="29"/>
      <c r="AEA5" s="29"/>
      <c r="AEB5" s="29"/>
      <c r="AEC5" s="29"/>
      <c r="AED5" s="29"/>
      <c r="AEE5" s="5" t="s">
        <v>7</v>
      </c>
      <c r="AEF5" s="5" t="s">
        <v>8</v>
      </c>
      <c r="AEG5" s="5" t="s">
        <v>9</v>
      </c>
      <c r="AEH5" s="5" t="s">
        <v>10</v>
      </c>
      <c r="AEI5" s="5" t="s">
        <v>34</v>
      </c>
      <c r="AEJ5" s="29" t="s">
        <v>35</v>
      </c>
      <c r="AEK5" s="29" t="s">
        <v>36</v>
      </c>
      <c r="AEL5" s="29" t="s">
        <v>37</v>
      </c>
      <c r="AEM5" s="29" t="s">
        <v>38</v>
      </c>
      <c r="AEN5" s="29"/>
      <c r="AEO5" s="29"/>
      <c r="AEP5" s="29"/>
      <c r="AEQ5" s="29"/>
      <c r="AER5" s="29"/>
      <c r="AES5" s="29"/>
      <c r="AET5" s="5" t="s">
        <v>7</v>
      </c>
      <c r="AEU5" s="5" t="s">
        <v>8</v>
      </c>
      <c r="AEV5" s="5" t="s">
        <v>9</v>
      </c>
      <c r="AEW5" s="5" t="s">
        <v>10</v>
      </c>
      <c r="AEX5" s="5" t="s">
        <v>34</v>
      </c>
      <c r="AEY5" s="29" t="s">
        <v>35</v>
      </c>
      <c r="AEZ5" s="29" t="s">
        <v>36</v>
      </c>
      <c r="AFA5" s="29" t="s">
        <v>37</v>
      </c>
      <c r="AFB5" s="29" t="s">
        <v>38</v>
      </c>
      <c r="AFC5" s="29"/>
      <c r="AFD5" s="29"/>
      <c r="AFE5" s="29"/>
      <c r="AFF5" s="29"/>
      <c r="AFG5" s="29"/>
      <c r="AFH5" s="29"/>
      <c r="AFI5" s="5" t="s">
        <v>7</v>
      </c>
      <c r="AFJ5" s="5" t="s">
        <v>8</v>
      </c>
      <c r="AFK5" s="5" t="s">
        <v>9</v>
      </c>
      <c r="AFL5" s="5" t="s">
        <v>10</v>
      </c>
      <c r="AFM5" s="5" t="s">
        <v>34</v>
      </c>
      <c r="AFN5" s="29" t="s">
        <v>35</v>
      </c>
      <c r="AFO5" s="29" t="s">
        <v>36</v>
      </c>
      <c r="AFP5" s="29" t="s">
        <v>37</v>
      </c>
      <c r="AFQ5" s="29" t="s">
        <v>38</v>
      </c>
      <c r="AFR5" s="29"/>
      <c r="AFS5" s="29"/>
      <c r="AFT5" s="29"/>
      <c r="AFU5" s="29"/>
      <c r="AFV5" s="29"/>
      <c r="AFW5" s="29"/>
      <c r="AFX5" s="5" t="s">
        <v>7</v>
      </c>
      <c r="AFY5" s="5" t="s">
        <v>8</v>
      </c>
      <c r="AFZ5" s="5" t="s">
        <v>9</v>
      </c>
      <c r="AGA5" s="5" t="s">
        <v>10</v>
      </c>
      <c r="AGB5" s="5" t="s">
        <v>34</v>
      </c>
      <c r="AGC5" s="29" t="s">
        <v>35</v>
      </c>
      <c r="AGD5" s="29" t="s">
        <v>36</v>
      </c>
      <c r="AGE5" s="29" t="s">
        <v>37</v>
      </c>
      <c r="AGF5" s="29" t="s">
        <v>38</v>
      </c>
      <c r="AGG5" s="29"/>
      <c r="AGH5" s="29"/>
      <c r="AGI5" s="29"/>
      <c r="AGJ5" s="29"/>
      <c r="AGK5" s="29"/>
      <c r="AGL5" s="29"/>
      <c r="AGM5" s="5" t="s">
        <v>7</v>
      </c>
      <c r="AGN5" s="5" t="s">
        <v>8</v>
      </c>
      <c r="AGO5" s="5" t="s">
        <v>9</v>
      </c>
      <c r="AGP5" s="5" t="s">
        <v>10</v>
      </c>
      <c r="AGQ5" s="5" t="s">
        <v>34</v>
      </c>
      <c r="AGR5" s="29" t="s">
        <v>35</v>
      </c>
      <c r="AGS5" s="29" t="s">
        <v>36</v>
      </c>
      <c r="AGT5" s="29" t="s">
        <v>37</v>
      </c>
      <c r="AGU5" s="29" t="s">
        <v>38</v>
      </c>
      <c r="AGV5" s="29"/>
      <c r="AGW5" s="29"/>
      <c r="AGX5" s="29"/>
      <c r="AGY5" s="29"/>
      <c r="AGZ5" s="29"/>
      <c r="AHA5" s="29"/>
      <c r="AHB5" s="5" t="s">
        <v>7</v>
      </c>
      <c r="AHC5" s="5" t="s">
        <v>8</v>
      </c>
      <c r="AHD5" s="5" t="s">
        <v>9</v>
      </c>
      <c r="AHE5" s="5" t="s">
        <v>10</v>
      </c>
      <c r="AHF5" s="5" t="s">
        <v>34</v>
      </c>
      <c r="AHG5" s="29" t="s">
        <v>35</v>
      </c>
      <c r="AHH5" s="29" t="s">
        <v>36</v>
      </c>
      <c r="AHI5" s="29" t="s">
        <v>37</v>
      </c>
      <c r="AHJ5" s="29" t="s">
        <v>38</v>
      </c>
      <c r="AHK5" s="29"/>
      <c r="AHL5" s="29"/>
      <c r="AHM5" s="29"/>
      <c r="AHN5" s="29"/>
      <c r="AHO5" s="29"/>
      <c r="AHP5" s="29"/>
      <c r="AHQ5" s="5" t="s">
        <v>7</v>
      </c>
      <c r="AHR5" s="5" t="s">
        <v>8</v>
      </c>
      <c r="AHS5" s="5" t="s">
        <v>9</v>
      </c>
      <c r="AHT5" s="5" t="s">
        <v>10</v>
      </c>
      <c r="AHU5" s="5" t="s">
        <v>34</v>
      </c>
      <c r="AHV5" s="29" t="s">
        <v>35</v>
      </c>
      <c r="AHW5" s="29" t="s">
        <v>36</v>
      </c>
      <c r="AHX5" s="29" t="s">
        <v>37</v>
      </c>
      <c r="AHY5" s="29" t="s">
        <v>38</v>
      </c>
      <c r="AHZ5" s="29"/>
      <c r="AIA5" s="29"/>
      <c r="AIB5" s="29"/>
      <c r="AIC5" s="29"/>
      <c r="AID5" s="29"/>
      <c r="AIE5" s="29"/>
      <c r="AIF5" s="5" t="s">
        <v>7</v>
      </c>
      <c r="AIG5" s="5" t="s">
        <v>8</v>
      </c>
      <c r="AIH5" s="5" t="s">
        <v>9</v>
      </c>
      <c r="AII5" s="5" t="s">
        <v>10</v>
      </c>
      <c r="AIJ5" s="5" t="s">
        <v>34</v>
      </c>
      <c r="AIK5" s="29" t="s">
        <v>35</v>
      </c>
      <c r="AIL5" s="29" t="s">
        <v>36</v>
      </c>
      <c r="AIM5" s="29" t="s">
        <v>37</v>
      </c>
      <c r="AIN5" s="29" t="s">
        <v>38</v>
      </c>
      <c r="AIO5" s="29"/>
      <c r="AIP5" s="29"/>
      <c r="AIQ5" s="29"/>
      <c r="AIR5" s="29"/>
      <c r="AIS5" s="29"/>
      <c r="AIT5" s="29"/>
      <c r="AIU5" s="5" t="s">
        <v>7</v>
      </c>
      <c r="AIV5" s="5" t="s">
        <v>8</v>
      </c>
      <c r="AIW5" s="5" t="s">
        <v>9</v>
      </c>
      <c r="AIX5" s="5" t="s">
        <v>10</v>
      </c>
      <c r="AIY5" s="5" t="s">
        <v>34</v>
      </c>
      <c r="AIZ5" s="29" t="s">
        <v>35</v>
      </c>
      <c r="AJA5" s="29" t="s">
        <v>36</v>
      </c>
      <c r="AJB5" s="29" t="s">
        <v>37</v>
      </c>
      <c r="AJC5" s="29" t="s">
        <v>38</v>
      </c>
      <c r="AJD5" s="29"/>
      <c r="AJE5" s="29"/>
      <c r="AJF5" s="29"/>
      <c r="AJG5" s="29"/>
      <c r="AJH5" s="29"/>
      <c r="AJI5" s="29"/>
      <c r="AJJ5" s="5" t="s">
        <v>7</v>
      </c>
      <c r="AJK5" s="5" t="s">
        <v>8</v>
      </c>
      <c r="AJL5" s="5" t="s">
        <v>9</v>
      </c>
      <c r="AJM5" s="5" t="s">
        <v>10</v>
      </c>
      <c r="AJN5" s="5" t="s">
        <v>34</v>
      </c>
      <c r="AJO5" s="29" t="s">
        <v>35</v>
      </c>
      <c r="AJP5" s="29" t="s">
        <v>36</v>
      </c>
      <c r="AJQ5" s="29" t="s">
        <v>37</v>
      </c>
      <c r="AJR5" s="29" t="s">
        <v>38</v>
      </c>
      <c r="AJS5" s="29"/>
      <c r="AJT5" s="29"/>
      <c r="AJU5" s="29"/>
      <c r="AJV5" s="29"/>
      <c r="AJW5" s="29"/>
      <c r="AJX5" s="29"/>
      <c r="AJY5" s="5" t="s">
        <v>7</v>
      </c>
      <c r="AJZ5" s="5" t="s">
        <v>8</v>
      </c>
      <c r="AKA5" s="5" t="s">
        <v>9</v>
      </c>
      <c r="AKB5" s="5" t="s">
        <v>10</v>
      </c>
      <c r="AKC5" s="5" t="s">
        <v>34</v>
      </c>
      <c r="AKD5" s="29" t="s">
        <v>35</v>
      </c>
      <c r="AKE5" s="29" t="s">
        <v>36</v>
      </c>
      <c r="AKF5" s="29" t="s">
        <v>37</v>
      </c>
      <c r="AKG5" s="29" t="s">
        <v>38</v>
      </c>
      <c r="AKH5" s="29"/>
      <c r="AKI5" s="29"/>
      <c r="AKJ5" s="29"/>
      <c r="AKK5" s="29"/>
      <c r="AKL5" s="29"/>
      <c r="AKM5" s="29"/>
      <c r="AKN5" s="5" t="s">
        <v>7</v>
      </c>
      <c r="AKO5" s="5" t="s">
        <v>8</v>
      </c>
      <c r="AKP5" s="5" t="s">
        <v>9</v>
      </c>
      <c r="AKQ5" s="5" t="s">
        <v>10</v>
      </c>
      <c r="AKR5" s="5" t="s">
        <v>34</v>
      </c>
      <c r="AKS5" s="29" t="s">
        <v>35</v>
      </c>
      <c r="AKT5" s="29" t="s">
        <v>36</v>
      </c>
      <c r="AKU5" s="29" t="s">
        <v>37</v>
      </c>
      <c r="AKV5" s="29" t="s">
        <v>38</v>
      </c>
      <c r="AKW5" s="29"/>
      <c r="AKX5" s="29"/>
      <c r="AKY5" s="29"/>
      <c r="AKZ5" s="29"/>
      <c r="ALA5" s="29"/>
      <c r="ALB5" s="29"/>
      <c r="ALC5" s="5" t="s">
        <v>7</v>
      </c>
      <c r="ALD5" s="5" t="s">
        <v>8</v>
      </c>
      <c r="ALE5" s="5" t="s">
        <v>9</v>
      </c>
      <c r="ALF5" s="5" t="s">
        <v>10</v>
      </c>
      <c r="ALG5" s="5" t="s">
        <v>34</v>
      </c>
      <c r="ALH5" s="29" t="s">
        <v>35</v>
      </c>
      <c r="ALI5" s="29" t="s">
        <v>36</v>
      </c>
      <c r="ALJ5" s="29" t="s">
        <v>37</v>
      </c>
      <c r="ALK5" s="29" t="s">
        <v>38</v>
      </c>
      <c r="ALL5" s="29"/>
      <c r="ALM5" s="29"/>
      <c r="ALN5" s="29"/>
      <c r="ALO5" s="29"/>
      <c r="ALP5" s="29"/>
      <c r="ALQ5" s="29"/>
      <c r="ALR5" s="5" t="s">
        <v>7</v>
      </c>
      <c r="ALS5" s="5" t="s">
        <v>8</v>
      </c>
      <c r="ALT5" s="5" t="s">
        <v>9</v>
      </c>
      <c r="ALU5" s="5" t="s">
        <v>10</v>
      </c>
      <c r="ALV5" s="5" t="s">
        <v>34</v>
      </c>
      <c r="ALW5" s="29" t="s">
        <v>35</v>
      </c>
      <c r="ALX5" s="29" t="s">
        <v>36</v>
      </c>
      <c r="ALY5" s="29" t="s">
        <v>37</v>
      </c>
      <c r="ALZ5" s="29" t="s">
        <v>38</v>
      </c>
      <c r="AMA5" s="29"/>
      <c r="AMB5" s="29"/>
      <c r="AMC5" s="29"/>
      <c r="AMD5" s="29"/>
      <c r="AME5" s="29"/>
      <c r="AMF5" s="29"/>
      <c r="AMG5" s="5" t="s">
        <v>7</v>
      </c>
      <c r="AMH5" s="5" t="s">
        <v>8</v>
      </c>
      <c r="AMI5" s="5" t="s">
        <v>9</v>
      </c>
      <c r="AMJ5" s="5" t="s">
        <v>10</v>
      </c>
      <c r="AMK5" s="5" t="s">
        <v>34</v>
      </c>
      <c r="AML5" s="29" t="s">
        <v>35</v>
      </c>
      <c r="AMM5" s="29" t="s">
        <v>36</v>
      </c>
      <c r="AMN5" s="29" t="s">
        <v>37</v>
      </c>
      <c r="AMO5" s="29" t="s">
        <v>38</v>
      </c>
      <c r="AMP5" s="29"/>
      <c r="AMQ5" s="29"/>
      <c r="AMR5" s="29"/>
      <c r="AMS5" s="29"/>
      <c r="AMT5" s="29"/>
      <c r="AMU5" s="29"/>
      <c r="AMV5" s="5" t="s">
        <v>7</v>
      </c>
      <c r="AMW5" s="5" t="s">
        <v>8</v>
      </c>
      <c r="AMX5" s="5" t="s">
        <v>9</v>
      </c>
      <c r="AMY5" s="5" t="s">
        <v>10</v>
      </c>
      <c r="AMZ5" s="5" t="s">
        <v>34</v>
      </c>
      <c r="ANA5" s="29" t="s">
        <v>35</v>
      </c>
      <c r="ANB5" s="29" t="s">
        <v>36</v>
      </c>
      <c r="ANC5" s="29" t="s">
        <v>37</v>
      </c>
      <c r="AND5" s="29" t="s">
        <v>38</v>
      </c>
      <c r="ANE5" s="29"/>
      <c r="ANF5" s="29"/>
      <c r="ANG5" s="29"/>
      <c r="ANH5" s="29"/>
      <c r="ANI5" s="29"/>
      <c r="ANJ5" s="29"/>
      <c r="ANK5" s="5" t="s">
        <v>7</v>
      </c>
      <c r="ANL5" s="5" t="s">
        <v>8</v>
      </c>
      <c r="ANM5" s="5" t="s">
        <v>9</v>
      </c>
      <c r="ANN5" s="5" t="s">
        <v>10</v>
      </c>
      <c r="ANO5" s="5" t="s">
        <v>34</v>
      </c>
      <c r="ANP5" s="29" t="s">
        <v>35</v>
      </c>
      <c r="ANQ5" s="29" t="s">
        <v>36</v>
      </c>
      <c r="ANR5" s="29" t="s">
        <v>37</v>
      </c>
      <c r="ANS5" s="29" t="s">
        <v>38</v>
      </c>
      <c r="ANT5" s="29"/>
      <c r="ANU5" s="29"/>
      <c r="ANV5" s="29"/>
      <c r="ANW5" s="29"/>
      <c r="ANX5" s="29"/>
      <c r="ANY5" s="29"/>
      <c r="ANZ5" s="5" t="s">
        <v>7</v>
      </c>
      <c r="AOA5" s="5" t="s">
        <v>8</v>
      </c>
      <c r="AOB5" s="5" t="s">
        <v>9</v>
      </c>
      <c r="AOC5" s="5" t="s">
        <v>10</v>
      </c>
      <c r="AOD5" s="5" t="s">
        <v>34</v>
      </c>
      <c r="AOE5" s="29" t="s">
        <v>35</v>
      </c>
      <c r="AOF5" s="29" t="s">
        <v>36</v>
      </c>
      <c r="AOG5" s="29" t="s">
        <v>37</v>
      </c>
      <c r="AOH5" s="29" t="s">
        <v>38</v>
      </c>
      <c r="AOI5" s="29"/>
      <c r="AOJ5" s="29"/>
      <c r="AOK5" s="29"/>
      <c r="AOL5" s="29"/>
      <c r="AOM5" s="29"/>
      <c r="AON5" s="29"/>
      <c r="AOO5" s="5" t="s">
        <v>7</v>
      </c>
      <c r="AOP5" s="5" t="s">
        <v>8</v>
      </c>
      <c r="AOQ5" s="5" t="s">
        <v>9</v>
      </c>
      <c r="AOR5" s="5" t="s">
        <v>10</v>
      </c>
      <c r="AOS5" s="5" t="s">
        <v>34</v>
      </c>
      <c r="AOT5" s="29" t="s">
        <v>35</v>
      </c>
      <c r="AOU5" s="29" t="s">
        <v>36</v>
      </c>
      <c r="AOV5" s="29" t="s">
        <v>37</v>
      </c>
      <c r="AOW5" s="29" t="s">
        <v>38</v>
      </c>
      <c r="AOX5" s="29"/>
      <c r="AOY5" s="29"/>
      <c r="AOZ5" s="29"/>
      <c r="APA5" s="29"/>
      <c r="APB5" s="29"/>
      <c r="APC5" s="29"/>
      <c r="APD5" s="5" t="s">
        <v>7</v>
      </c>
      <c r="APE5" s="5" t="s">
        <v>8</v>
      </c>
      <c r="APF5" s="5" t="s">
        <v>9</v>
      </c>
      <c r="APG5" s="5" t="s">
        <v>10</v>
      </c>
      <c r="APH5" s="5" t="s">
        <v>34</v>
      </c>
      <c r="API5" s="29" t="s">
        <v>35</v>
      </c>
      <c r="APJ5" s="29" t="s">
        <v>36</v>
      </c>
      <c r="APK5" s="29" t="s">
        <v>37</v>
      </c>
      <c r="APL5" s="29" t="s">
        <v>38</v>
      </c>
      <c r="APM5" s="29"/>
      <c r="APN5" s="29"/>
      <c r="APO5" s="29"/>
      <c r="APP5" s="29"/>
      <c r="APQ5" s="29"/>
      <c r="APR5" s="29"/>
      <c r="APS5" s="5" t="s">
        <v>7</v>
      </c>
      <c r="APT5" s="5" t="s">
        <v>8</v>
      </c>
      <c r="APU5" s="5" t="s">
        <v>9</v>
      </c>
      <c r="APV5" s="5" t="s">
        <v>10</v>
      </c>
      <c r="APW5" s="5" t="s">
        <v>34</v>
      </c>
      <c r="APX5" s="29" t="s">
        <v>35</v>
      </c>
      <c r="APY5" s="29" t="s">
        <v>36</v>
      </c>
      <c r="APZ5" s="29" t="s">
        <v>37</v>
      </c>
      <c r="AQA5" s="29" t="s">
        <v>38</v>
      </c>
      <c r="AQB5" s="29"/>
      <c r="AQC5" s="29"/>
      <c r="AQD5" s="29"/>
      <c r="AQE5" s="29"/>
      <c r="AQF5" s="29"/>
      <c r="AQG5" s="29"/>
      <c r="AQH5" s="5" t="s">
        <v>7</v>
      </c>
      <c r="AQI5" s="5" t="s">
        <v>8</v>
      </c>
      <c r="AQJ5" s="5" t="s">
        <v>9</v>
      </c>
      <c r="AQK5" s="5" t="s">
        <v>10</v>
      </c>
      <c r="AQL5" s="5" t="s">
        <v>34</v>
      </c>
      <c r="AQM5" s="29" t="s">
        <v>35</v>
      </c>
      <c r="AQN5" s="29" t="s">
        <v>36</v>
      </c>
      <c r="AQO5" s="29" t="s">
        <v>37</v>
      </c>
      <c r="AQP5" s="29" t="s">
        <v>38</v>
      </c>
      <c r="AQQ5" s="29"/>
      <c r="AQR5" s="29"/>
      <c r="AQS5" s="29"/>
      <c r="AQT5" s="29"/>
      <c r="AQU5" s="29"/>
      <c r="AQV5" s="29"/>
      <c r="AQW5" s="5" t="s">
        <v>7</v>
      </c>
      <c r="AQX5" s="5" t="s">
        <v>8</v>
      </c>
      <c r="AQY5" s="5" t="s">
        <v>9</v>
      </c>
      <c r="AQZ5" s="5" t="s">
        <v>10</v>
      </c>
      <c r="ARA5" s="5" t="s">
        <v>34</v>
      </c>
      <c r="ARB5" s="29" t="s">
        <v>35</v>
      </c>
      <c r="ARC5" s="29" t="s">
        <v>36</v>
      </c>
      <c r="ARD5" s="29" t="s">
        <v>37</v>
      </c>
      <c r="ARE5" s="29" t="s">
        <v>38</v>
      </c>
      <c r="ARF5" s="29"/>
      <c r="ARG5" s="29"/>
      <c r="ARH5" s="29"/>
      <c r="ARI5" s="29"/>
      <c r="ARJ5" s="29"/>
      <c r="ARK5" s="29"/>
      <c r="ARL5" s="5" t="s">
        <v>7</v>
      </c>
      <c r="ARM5" s="5" t="s">
        <v>8</v>
      </c>
      <c r="ARN5" s="5" t="s">
        <v>9</v>
      </c>
      <c r="ARO5" s="5" t="s">
        <v>10</v>
      </c>
      <c r="ARP5" s="5" t="s">
        <v>34</v>
      </c>
      <c r="ARQ5" s="29" t="s">
        <v>35</v>
      </c>
      <c r="ARR5" s="29" t="s">
        <v>36</v>
      </c>
      <c r="ARS5" s="29" t="s">
        <v>37</v>
      </c>
      <c r="ART5" s="29" t="s">
        <v>38</v>
      </c>
      <c r="ARU5" s="29"/>
      <c r="ARV5" s="29"/>
      <c r="ARW5" s="29"/>
      <c r="ARX5" s="29"/>
      <c r="ARY5" s="29"/>
      <c r="ARZ5" s="29"/>
      <c r="ASA5" s="5" t="s">
        <v>7</v>
      </c>
      <c r="ASB5" s="5" t="s">
        <v>8</v>
      </c>
      <c r="ASC5" s="5" t="s">
        <v>9</v>
      </c>
      <c r="ASD5" s="5" t="s">
        <v>10</v>
      </c>
      <c r="ASE5" s="5" t="s">
        <v>34</v>
      </c>
      <c r="ASF5" s="29" t="s">
        <v>35</v>
      </c>
      <c r="ASG5" s="29" t="s">
        <v>36</v>
      </c>
      <c r="ASH5" s="29" t="s">
        <v>37</v>
      </c>
      <c r="ASI5" s="29" t="s">
        <v>38</v>
      </c>
      <c r="ASJ5" s="29"/>
      <c r="ASK5" s="29"/>
      <c r="ASL5" s="29"/>
      <c r="ASM5" s="29"/>
      <c r="ASN5" s="29"/>
      <c r="ASO5" s="29"/>
      <c r="ASP5" s="5" t="s">
        <v>7</v>
      </c>
      <c r="ASQ5" s="5" t="s">
        <v>8</v>
      </c>
      <c r="ASR5" s="5" t="s">
        <v>9</v>
      </c>
      <c r="ASS5" s="5" t="s">
        <v>10</v>
      </c>
      <c r="AST5" s="5" t="s">
        <v>34</v>
      </c>
      <c r="ASU5" s="29" t="s">
        <v>35</v>
      </c>
      <c r="ASV5" s="29" t="s">
        <v>36</v>
      </c>
      <c r="ASW5" s="29" t="s">
        <v>37</v>
      </c>
      <c r="ASX5" s="29" t="s">
        <v>38</v>
      </c>
      <c r="ASY5" s="29"/>
      <c r="ASZ5" s="29"/>
      <c r="ATA5" s="29"/>
      <c r="ATB5" s="29"/>
      <c r="ATC5" s="29"/>
      <c r="ATD5" s="29"/>
      <c r="ATE5" s="5" t="s">
        <v>7</v>
      </c>
      <c r="ATF5" s="5" t="s">
        <v>8</v>
      </c>
      <c r="ATG5" s="5" t="s">
        <v>9</v>
      </c>
      <c r="ATH5" s="5" t="s">
        <v>10</v>
      </c>
      <c r="ATI5" s="5" t="s">
        <v>34</v>
      </c>
      <c r="ATJ5" s="29" t="s">
        <v>35</v>
      </c>
      <c r="ATK5" s="29" t="s">
        <v>36</v>
      </c>
      <c r="ATL5" s="29" t="s">
        <v>37</v>
      </c>
      <c r="ATM5" s="29" t="s">
        <v>38</v>
      </c>
      <c r="ATN5" s="29"/>
      <c r="ATO5" s="29"/>
      <c r="ATP5" s="29"/>
      <c r="ATQ5" s="29"/>
      <c r="ATR5" s="29"/>
      <c r="ATS5" s="29"/>
      <c r="ATT5" s="5" t="s">
        <v>7</v>
      </c>
      <c r="ATU5" s="5" t="s">
        <v>8</v>
      </c>
      <c r="ATV5" s="5" t="s">
        <v>9</v>
      </c>
      <c r="ATW5" s="5" t="s">
        <v>10</v>
      </c>
      <c r="ATX5" s="5" t="s">
        <v>34</v>
      </c>
      <c r="ATY5" s="29" t="s">
        <v>35</v>
      </c>
      <c r="ATZ5" s="29" t="s">
        <v>36</v>
      </c>
      <c r="AUA5" s="29" t="s">
        <v>37</v>
      </c>
      <c r="AUB5" s="29" t="s">
        <v>38</v>
      </c>
      <c r="AUC5" s="29"/>
      <c r="AUD5" s="29"/>
      <c r="AUE5" s="29"/>
      <c r="AUF5" s="29"/>
      <c r="AUG5" s="29"/>
      <c r="AUH5" s="29"/>
      <c r="AUI5" s="5" t="s">
        <v>7</v>
      </c>
      <c r="AUJ5" s="5" t="s">
        <v>8</v>
      </c>
      <c r="AUK5" s="5" t="s">
        <v>9</v>
      </c>
      <c r="AUL5" s="5" t="s">
        <v>10</v>
      </c>
      <c r="AUM5" s="5" t="s">
        <v>34</v>
      </c>
      <c r="AUN5" s="29" t="s">
        <v>35</v>
      </c>
      <c r="AUO5" s="29" t="s">
        <v>36</v>
      </c>
      <c r="AUP5" s="29" t="s">
        <v>37</v>
      </c>
      <c r="AUQ5" s="29" t="s">
        <v>38</v>
      </c>
      <c r="AUR5" s="29"/>
      <c r="AUS5" s="29"/>
      <c r="AUT5" s="29"/>
      <c r="AUU5" s="29"/>
      <c r="AUV5" s="29"/>
      <c r="AUW5" s="29"/>
      <c r="AUX5" s="5" t="s">
        <v>7</v>
      </c>
      <c r="AUY5" s="5" t="s">
        <v>8</v>
      </c>
      <c r="AUZ5" s="5" t="s">
        <v>9</v>
      </c>
      <c r="AVA5" s="5" t="s">
        <v>10</v>
      </c>
      <c r="AVB5" s="5" t="s">
        <v>34</v>
      </c>
      <c r="AVC5" s="29" t="s">
        <v>35</v>
      </c>
      <c r="AVD5" s="29" t="s">
        <v>36</v>
      </c>
      <c r="AVE5" s="29" t="s">
        <v>37</v>
      </c>
      <c r="AVF5" s="29" t="s">
        <v>38</v>
      </c>
      <c r="AVG5" s="29"/>
      <c r="AVH5" s="29"/>
      <c r="AVI5" s="29"/>
      <c r="AVJ5" s="29"/>
      <c r="AVK5" s="29"/>
      <c r="AVL5" s="29"/>
      <c r="AVM5" s="5" t="s">
        <v>7</v>
      </c>
      <c r="AVN5" s="5" t="s">
        <v>8</v>
      </c>
      <c r="AVO5" s="5" t="s">
        <v>9</v>
      </c>
      <c r="AVP5" s="5" t="s">
        <v>10</v>
      </c>
      <c r="AVQ5" s="5" t="s">
        <v>34</v>
      </c>
      <c r="AVR5" s="29" t="s">
        <v>35</v>
      </c>
      <c r="AVS5" s="29" t="s">
        <v>36</v>
      </c>
      <c r="AVT5" s="29" t="s">
        <v>37</v>
      </c>
      <c r="AVU5" s="29" t="s">
        <v>38</v>
      </c>
      <c r="AVV5" s="29"/>
      <c r="AVW5" s="29"/>
      <c r="AVX5" s="29"/>
      <c r="AVY5" s="29"/>
      <c r="AVZ5" s="29"/>
      <c r="AWA5" s="29"/>
      <c r="AWB5" s="5" t="s">
        <v>7</v>
      </c>
      <c r="AWC5" s="5" t="s">
        <v>8</v>
      </c>
      <c r="AWD5" s="5" t="s">
        <v>9</v>
      </c>
      <c r="AWE5" s="5" t="s">
        <v>10</v>
      </c>
      <c r="AWF5" s="5" t="s">
        <v>34</v>
      </c>
      <c r="AWG5" s="29" t="s">
        <v>35</v>
      </c>
      <c r="AWH5" s="29" t="s">
        <v>36</v>
      </c>
      <c r="AWI5" s="29" t="s">
        <v>37</v>
      </c>
      <c r="AWJ5" s="29" t="s">
        <v>38</v>
      </c>
      <c r="AWK5" s="29"/>
      <c r="AWL5" s="29"/>
      <c r="AWM5" s="29"/>
      <c r="AWN5" s="29"/>
      <c r="AWO5" s="29"/>
      <c r="AWP5" s="29"/>
      <c r="AWQ5" s="5" t="s">
        <v>7</v>
      </c>
      <c r="AWR5" s="5" t="s">
        <v>8</v>
      </c>
      <c r="AWS5" s="5" t="s">
        <v>9</v>
      </c>
      <c r="AWT5" s="5" t="s">
        <v>10</v>
      </c>
      <c r="AWU5" s="5" t="s">
        <v>34</v>
      </c>
      <c r="AWV5" s="29" t="s">
        <v>35</v>
      </c>
      <c r="AWW5" s="29" t="s">
        <v>36</v>
      </c>
      <c r="AWX5" s="29" t="s">
        <v>37</v>
      </c>
      <c r="AWY5" s="29" t="s">
        <v>38</v>
      </c>
      <c r="AWZ5" s="29"/>
      <c r="AXA5" s="29"/>
      <c r="AXB5" s="29"/>
      <c r="AXC5" s="29"/>
      <c r="AXD5" s="29"/>
      <c r="AXE5" s="29"/>
      <c r="AXF5" s="5" t="s">
        <v>7</v>
      </c>
      <c r="AXG5" s="5" t="s">
        <v>8</v>
      </c>
      <c r="AXH5" s="5" t="s">
        <v>9</v>
      </c>
      <c r="AXI5" s="5" t="s">
        <v>10</v>
      </c>
      <c r="AXJ5" s="5" t="s">
        <v>34</v>
      </c>
      <c r="AXK5" s="29" t="s">
        <v>35</v>
      </c>
      <c r="AXL5" s="29" t="s">
        <v>36</v>
      </c>
      <c r="AXM5" s="29" t="s">
        <v>37</v>
      </c>
      <c r="AXN5" s="29" t="s">
        <v>38</v>
      </c>
      <c r="AXO5" s="29"/>
      <c r="AXP5" s="29"/>
      <c r="AXQ5" s="29"/>
      <c r="AXR5" s="29"/>
      <c r="AXS5" s="29"/>
      <c r="AXT5" s="29"/>
      <c r="AXU5" s="5" t="s">
        <v>7</v>
      </c>
      <c r="AXV5" s="5" t="s">
        <v>8</v>
      </c>
      <c r="AXW5" s="5" t="s">
        <v>9</v>
      </c>
      <c r="AXX5" s="5" t="s">
        <v>10</v>
      </c>
      <c r="AXY5" s="5" t="s">
        <v>34</v>
      </c>
      <c r="AXZ5" s="29" t="s">
        <v>35</v>
      </c>
      <c r="AYA5" s="29" t="s">
        <v>36</v>
      </c>
      <c r="AYB5" s="29" t="s">
        <v>37</v>
      </c>
      <c r="AYC5" s="29" t="s">
        <v>38</v>
      </c>
      <c r="AYD5" s="29"/>
      <c r="AYE5" s="29"/>
      <c r="AYF5" s="29"/>
      <c r="AYG5" s="29"/>
      <c r="AYH5" s="29"/>
      <c r="AYI5" s="29"/>
      <c r="AYJ5" s="5" t="s">
        <v>7</v>
      </c>
      <c r="AYK5" s="5" t="s">
        <v>8</v>
      </c>
      <c r="AYL5" s="5" t="s">
        <v>9</v>
      </c>
      <c r="AYM5" s="5" t="s">
        <v>10</v>
      </c>
      <c r="AYN5" s="5" t="s">
        <v>34</v>
      </c>
      <c r="AYO5" s="29" t="s">
        <v>35</v>
      </c>
      <c r="AYP5" s="29" t="s">
        <v>36</v>
      </c>
      <c r="AYQ5" s="29" t="s">
        <v>37</v>
      </c>
      <c r="AYR5" s="29" t="s">
        <v>38</v>
      </c>
      <c r="AYS5" s="29"/>
      <c r="AYT5" s="29"/>
      <c r="AYU5" s="29"/>
      <c r="AYV5" s="29"/>
      <c r="AYW5" s="29"/>
      <c r="AYX5" s="29"/>
      <c r="AYY5" s="5" t="s">
        <v>7</v>
      </c>
      <c r="AYZ5" s="5" t="s">
        <v>8</v>
      </c>
      <c r="AZA5" s="5" t="s">
        <v>9</v>
      </c>
      <c r="AZB5" s="5" t="s">
        <v>10</v>
      </c>
      <c r="AZC5" s="5" t="s">
        <v>34</v>
      </c>
      <c r="AZD5" s="29" t="s">
        <v>35</v>
      </c>
      <c r="AZE5" s="29" t="s">
        <v>36</v>
      </c>
      <c r="AZF5" s="29" t="s">
        <v>37</v>
      </c>
      <c r="AZG5" s="29" t="s">
        <v>38</v>
      </c>
      <c r="AZH5" s="29"/>
      <c r="AZI5" s="29"/>
      <c r="AZJ5" s="29"/>
      <c r="AZK5" s="29"/>
      <c r="AZL5" s="29"/>
      <c r="AZM5" s="29"/>
      <c r="AZN5" s="5" t="s">
        <v>7</v>
      </c>
      <c r="AZO5" s="5" t="s">
        <v>8</v>
      </c>
      <c r="AZP5" s="5" t="s">
        <v>9</v>
      </c>
      <c r="AZQ5" s="5" t="s">
        <v>10</v>
      </c>
      <c r="AZR5" s="5" t="s">
        <v>34</v>
      </c>
      <c r="AZS5" s="29" t="s">
        <v>35</v>
      </c>
      <c r="AZT5" s="29" t="s">
        <v>36</v>
      </c>
      <c r="AZU5" s="29" t="s">
        <v>37</v>
      </c>
      <c r="AZV5" s="29" t="s">
        <v>38</v>
      </c>
      <c r="AZW5" s="29"/>
      <c r="AZX5" s="29"/>
      <c r="AZY5" s="29"/>
      <c r="AZZ5" s="29"/>
      <c r="BAA5" s="29"/>
      <c r="BAB5" s="29"/>
      <c r="BAC5" s="5" t="s">
        <v>7</v>
      </c>
      <c r="BAD5" s="5" t="s">
        <v>8</v>
      </c>
      <c r="BAE5" s="5" t="s">
        <v>9</v>
      </c>
      <c r="BAF5" s="5" t="s">
        <v>10</v>
      </c>
      <c r="BAG5" s="5" t="s">
        <v>34</v>
      </c>
      <c r="BAH5" s="29" t="s">
        <v>35</v>
      </c>
      <c r="BAI5" s="29" t="s">
        <v>36</v>
      </c>
      <c r="BAJ5" s="29" t="s">
        <v>37</v>
      </c>
      <c r="BAK5" s="29" t="s">
        <v>38</v>
      </c>
      <c r="BAL5" s="29"/>
      <c r="BAM5" s="29"/>
      <c r="BAN5" s="29"/>
      <c r="BAO5" s="29"/>
      <c r="BAP5" s="29"/>
      <c r="BAQ5" s="29"/>
      <c r="BAR5" s="5" t="s">
        <v>7</v>
      </c>
      <c r="BAS5" s="5" t="s">
        <v>8</v>
      </c>
      <c r="BAT5" s="5" t="s">
        <v>9</v>
      </c>
      <c r="BAU5" s="5" t="s">
        <v>10</v>
      </c>
      <c r="BAV5" s="5" t="s">
        <v>34</v>
      </c>
      <c r="BAW5" s="29" t="s">
        <v>35</v>
      </c>
      <c r="BAX5" s="29" t="s">
        <v>36</v>
      </c>
      <c r="BAY5" s="29" t="s">
        <v>37</v>
      </c>
      <c r="BAZ5" s="29" t="s">
        <v>38</v>
      </c>
      <c r="BBA5" s="29"/>
      <c r="BBB5" s="29"/>
      <c r="BBC5" s="29"/>
      <c r="BBD5" s="29"/>
      <c r="BBE5" s="29"/>
      <c r="BBF5" s="29"/>
      <c r="BBG5" s="5" t="s">
        <v>7</v>
      </c>
      <c r="BBH5" s="5" t="s">
        <v>8</v>
      </c>
      <c r="BBI5" s="5" t="s">
        <v>9</v>
      </c>
      <c r="BBJ5" s="5" t="s">
        <v>10</v>
      </c>
      <c r="BBK5" s="5" t="s">
        <v>34</v>
      </c>
      <c r="BBL5" s="29" t="s">
        <v>35</v>
      </c>
      <c r="BBM5" s="29" t="s">
        <v>36</v>
      </c>
      <c r="BBN5" s="29" t="s">
        <v>37</v>
      </c>
      <c r="BBO5" s="29" t="s">
        <v>38</v>
      </c>
      <c r="BBP5" s="29"/>
      <c r="BBQ5" s="29"/>
      <c r="BBR5" s="29"/>
      <c r="BBS5" s="29"/>
      <c r="BBT5" s="29"/>
      <c r="BBU5" s="29"/>
      <c r="BBV5" s="5" t="s">
        <v>7</v>
      </c>
      <c r="BBW5" s="5" t="s">
        <v>8</v>
      </c>
      <c r="BBX5" s="5" t="s">
        <v>9</v>
      </c>
      <c r="BBY5" s="5" t="s">
        <v>10</v>
      </c>
      <c r="BBZ5" s="5" t="s">
        <v>34</v>
      </c>
      <c r="BCA5" s="29" t="s">
        <v>35</v>
      </c>
      <c r="BCB5" s="29" t="s">
        <v>36</v>
      </c>
      <c r="BCC5" s="29" t="s">
        <v>37</v>
      </c>
      <c r="BCD5" s="29" t="s">
        <v>38</v>
      </c>
      <c r="BCE5" s="29"/>
      <c r="BCF5" s="29"/>
      <c r="BCG5" s="29"/>
      <c r="BCH5" s="29"/>
      <c r="BCI5" s="29"/>
      <c r="BCJ5" s="29"/>
      <c r="BCK5" s="5" t="s">
        <v>7</v>
      </c>
      <c r="BCL5" s="5" t="s">
        <v>8</v>
      </c>
      <c r="BCM5" s="5" t="s">
        <v>9</v>
      </c>
      <c r="BCN5" s="5" t="s">
        <v>10</v>
      </c>
      <c r="BCO5" s="5" t="s">
        <v>34</v>
      </c>
      <c r="BCP5" s="29" t="s">
        <v>35</v>
      </c>
      <c r="BCQ5" s="29" t="s">
        <v>36</v>
      </c>
      <c r="BCR5" s="29" t="s">
        <v>37</v>
      </c>
      <c r="BCS5" s="29" t="s">
        <v>38</v>
      </c>
      <c r="BCT5" s="29"/>
      <c r="BCU5" s="29"/>
      <c r="BCV5" s="29"/>
      <c r="BCW5" s="29"/>
      <c r="BCX5" s="29"/>
      <c r="BCY5" s="29"/>
      <c r="BCZ5" s="5" t="s">
        <v>7</v>
      </c>
      <c r="BDA5" s="5" t="s">
        <v>8</v>
      </c>
      <c r="BDB5" s="5" t="s">
        <v>9</v>
      </c>
      <c r="BDC5" s="5" t="s">
        <v>10</v>
      </c>
      <c r="BDD5" s="5" t="s">
        <v>34</v>
      </c>
      <c r="BDE5" s="29" t="s">
        <v>35</v>
      </c>
      <c r="BDF5" s="29" t="s">
        <v>36</v>
      </c>
      <c r="BDG5" s="29" t="s">
        <v>37</v>
      </c>
      <c r="BDH5" s="29" t="s">
        <v>38</v>
      </c>
      <c r="BDI5" s="29"/>
      <c r="BDJ5" s="29"/>
      <c r="BDK5" s="29"/>
      <c r="BDL5" s="29"/>
      <c r="BDM5" s="29"/>
      <c r="BDN5" s="29"/>
      <c r="BDO5" s="5" t="s">
        <v>7</v>
      </c>
      <c r="BDP5" s="5" t="s">
        <v>8</v>
      </c>
      <c r="BDQ5" s="5" t="s">
        <v>9</v>
      </c>
      <c r="BDR5" s="5" t="s">
        <v>10</v>
      </c>
      <c r="BDS5" s="5" t="s">
        <v>34</v>
      </c>
      <c r="BDT5" s="29" t="s">
        <v>35</v>
      </c>
      <c r="BDU5" s="29" t="s">
        <v>36</v>
      </c>
      <c r="BDV5" s="29" t="s">
        <v>37</v>
      </c>
      <c r="BDW5" s="29" t="s">
        <v>38</v>
      </c>
      <c r="BDX5" s="29"/>
      <c r="BDY5" s="29"/>
      <c r="BDZ5" s="29"/>
      <c r="BEA5" s="29"/>
      <c r="BEB5" s="29"/>
      <c r="BEC5" s="29"/>
      <c r="BED5" s="5" t="s">
        <v>7</v>
      </c>
      <c r="BEE5" s="5" t="s">
        <v>8</v>
      </c>
      <c r="BEF5" s="5" t="s">
        <v>9</v>
      </c>
      <c r="BEG5" s="5" t="s">
        <v>10</v>
      </c>
      <c r="BEH5" s="5" t="s">
        <v>34</v>
      </c>
      <c r="BEI5" s="29" t="s">
        <v>35</v>
      </c>
      <c r="BEJ5" s="29" t="s">
        <v>36</v>
      </c>
      <c r="BEK5" s="29" t="s">
        <v>37</v>
      </c>
      <c r="BEL5" s="29" t="s">
        <v>38</v>
      </c>
      <c r="BEM5" s="29"/>
      <c r="BEN5" s="29"/>
      <c r="BEO5" s="29"/>
      <c r="BEP5" s="29"/>
      <c r="BEQ5" s="29"/>
      <c r="BER5" s="29"/>
      <c r="BES5" s="5" t="s">
        <v>7</v>
      </c>
      <c r="BET5" s="5" t="s">
        <v>8</v>
      </c>
      <c r="BEU5" s="5" t="s">
        <v>9</v>
      </c>
      <c r="BEV5" s="5" t="s">
        <v>10</v>
      </c>
      <c r="BEW5" s="5" t="s">
        <v>34</v>
      </c>
      <c r="BEX5" s="29" t="s">
        <v>35</v>
      </c>
      <c r="BEY5" s="29" t="s">
        <v>36</v>
      </c>
      <c r="BEZ5" s="29" t="s">
        <v>37</v>
      </c>
      <c r="BFA5" s="29" t="s">
        <v>38</v>
      </c>
      <c r="BFB5" s="29"/>
      <c r="BFC5" s="29"/>
      <c r="BFD5" s="29"/>
      <c r="BFE5" s="29"/>
      <c r="BFF5" s="29"/>
      <c r="BFG5" s="29"/>
      <c r="BFH5" s="5" t="s">
        <v>7</v>
      </c>
      <c r="BFI5" s="5" t="s">
        <v>8</v>
      </c>
      <c r="BFJ5" s="5" t="s">
        <v>9</v>
      </c>
      <c r="BFK5" s="5" t="s">
        <v>10</v>
      </c>
      <c r="BFL5" s="5" t="s">
        <v>34</v>
      </c>
      <c r="BFM5" s="29" t="s">
        <v>35</v>
      </c>
      <c r="BFN5" s="29" t="s">
        <v>36</v>
      </c>
      <c r="BFO5" s="29" t="s">
        <v>37</v>
      </c>
      <c r="BFP5" s="29" t="s">
        <v>38</v>
      </c>
      <c r="BFQ5" s="29"/>
      <c r="BFR5" s="29"/>
      <c r="BFS5" s="29"/>
      <c r="BFT5" s="29"/>
      <c r="BFU5" s="29"/>
      <c r="BFV5" s="29"/>
      <c r="BFW5" s="5" t="s">
        <v>7</v>
      </c>
      <c r="BFX5" s="5" t="s">
        <v>8</v>
      </c>
      <c r="BFY5" s="5" t="s">
        <v>9</v>
      </c>
      <c r="BFZ5" s="5" t="s">
        <v>10</v>
      </c>
      <c r="BGA5" s="5" t="s">
        <v>34</v>
      </c>
      <c r="BGB5" s="29" t="s">
        <v>35</v>
      </c>
      <c r="BGC5" s="29" t="s">
        <v>36</v>
      </c>
      <c r="BGD5" s="29" t="s">
        <v>37</v>
      </c>
      <c r="BGE5" s="29" t="s">
        <v>38</v>
      </c>
      <c r="BGF5" s="29"/>
      <c r="BGG5" s="29"/>
      <c r="BGH5" s="29"/>
      <c r="BGI5" s="29"/>
      <c r="BGJ5" s="29"/>
      <c r="BGK5" s="29"/>
      <c r="BGL5" s="5" t="s">
        <v>7</v>
      </c>
      <c r="BGM5" s="5" t="s">
        <v>8</v>
      </c>
      <c r="BGN5" s="5" t="s">
        <v>9</v>
      </c>
      <c r="BGO5" s="5" t="s">
        <v>10</v>
      </c>
      <c r="BGP5" s="5" t="s">
        <v>34</v>
      </c>
      <c r="BGQ5" s="29" t="s">
        <v>35</v>
      </c>
      <c r="BGR5" s="29" t="s">
        <v>36</v>
      </c>
      <c r="BGS5" s="29" t="s">
        <v>37</v>
      </c>
      <c r="BGT5" s="29" t="s">
        <v>38</v>
      </c>
      <c r="BGU5" s="29"/>
      <c r="BGV5" s="29"/>
      <c r="BGW5" s="29"/>
      <c r="BGX5" s="29"/>
      <c r="BGY5" s="29"/>
      <c r="BGZ5" s="29"/>
      <c r="BHA5" s="5" t="s">
        <v>7</v>
      </c>
      <c r="BHB5" s="5" t="s">
        <v>8</v>
      </c>
      <c r="BHC5" s="5" t="s">
        <v>9</v>
      </c>
      <c r="BHD5" s="5" t="s">
        <v>10</v>
      </c>
      <c r="BHE5" s="5" t="s">
        <v>34</v>
      </c>
      <c r="BHF5" s="29" t="s">
        <v>35</v>
      </c>
      <c r="BHG5" s="29" t="s">
        <v>36</v>
      </c>
      <c r="BHH5" s="29" t="s">
        <v>37</v>
      </c>
      <c r="BHI5" s="29" t="s">
        <v>38</v>
      </c>
      <c r="BHJ5" s="29"/>
      <c r="BHK5" s="29"/>
      <c r="BHL5" s="29"/>
      <c r="BHM5" s="29"/>
      <c r="BHN5" s="29"/>
      <c r="BHO5" s="29"/>
      <c r="BHP5" s="5" t="s">
        <v>7</v>
      </c>
      <c r="BHQ5" s="5" t="s">
        <v>8</v>
      </c>
      <c r="BHR5" s="5" t="s">
        <v>9</v>
      </c>
      <c r="BHS5" s="5" t="s">
        <v>10</v>
      </c>
      <c r="BHT5" s="5" t="s">
        <v>34</v>
      </c>
      <c r="BHU5" s="29" t="s">
        <v>35</v>
      </c>
      <c r="BHV5" s="29" t="s">
        <v>36</v>
      </c>
      <c r="BHW5" s="29" t="s">
        <v>37</v>
      </c>
      <c r="BHX5" s="29" t="s">
        <v>38</v>
      </c>
      <c r="BHY5" s="29"/>
      <c r="BHZ5" s="29"/>
      <c r="BIA5" s="29"/>
      <c r="BIB5" s="29"/>
      <c r="BIC5" s="29"/>
      <c r="BID5" s="29"/>
      <c r="BIE5" s="5" t="s">
        <v>7</v>
      </c>
      <c r="BIF5" s="5" t="s">
        <v>8</v>
      </c>
      <c r="BIG5" s="5" t="s">
        <v>9</v>
      </c>
      <c r="BIH5" s="5" t="s">
        <v>10</v>
      </c>
      <c r="BII5" s="5" t="s">
        <v>34</v>
      </c>
      <c r="BIJ5" s="29" t="s">
        <v>35</v>
      </c>
      <c r="BIK5" s="29" t="s">
        <v>36</v>
      </c>
      <c r="BIL5" s="29" t="s">
        <v>37</v>
      </c>
      <c r="BIM5" s="29" t="s">
        <v>38</v>
      </c>
      <c r="BIN5" s="29"/>
      <c r="BIO5" s="29"/>
      <c r="BIP5" s="29"/>
      <c r="BIQ5" s="29"/>
      <c r="BIR5" s="29"/>
      <c r="BIS5" s="29"/>
      <c r="BIT5" s="5" t="s">
        <v>7</v>
      </c>
      <c r="BIU5" s="5" t="s">
        <v>8</v>
      </c>
      <c r="BIV5" s="5" t="s">
        <v>9</v>
      </c>
      <c r="BIW5" s="5" t="s">
        <v>10</v>
      </c>
      <c r="BIX5" s="5" t="s">
        <v>34</v>
      </c>
      <c r="BIY5" s="29" t="s">
        <v>35</v>
      </c>
      <c r="BIZ5" s="29" t="s">
        <v>36</v>
      </c>
      <c r="BJA5" s="29" t="s">
        <v>37</v>
      </c>
      <c r="BJB5" s="29" t="s">
        <v>38</v>
      </c>
      <c r="BJC5" s="29"/>
      <c r="BJD5" s="29"/>
      <c r="BJE5" s="29"/>
      <c r="BJF5" s="29"/>
      <c r="BJG5" s="29"/>
      <c r="BJH5" s="29"/>
      <c r="BJI5" s="5" t="s">
        <v>7</v>
      </c>
      <c r="BJJ5" s="5" t="s">
        <v>8</v>
      </c>
      <c r="BJK5" s="5" t="s">
        <v>9</v>
      </c>
      <c r="BJL5" s="5" t="s">
        <v>10</v>
      </c>
      <c r="BJM5" s="5" t="s">
        <v>34</v>
      </c>
      <c r="BJN5" s="29" t="s">
        <v>35</v>
      </c>
      <c r="BJO5" s="29" t="s">
        <v>36</v>
      </c>
      <c r="BJP5" s="29" t="s">
        <v>37</v>
      </c>
      <c r="BJQ5" s="29" t="s">
        <v>38</v>
      </c>
      <c r="BJR5" s="29"/>
      <c r="BJS5" s="29"/>
      <c r="BJT5" s="29"/>
      <c r="BJU5" s="29"/>
      <c r="BJV5" s="29"/>
      <c r="BJW5" s="29"/>
      <c r="BJX5" s="5" t="s">
        <v>7</v>
      </c>
      <c r="BJY5" s="5" t="s">
        <v>8</v>
      </c>
      <c r="BJZ5" s="5" t="s">
        <v>9</v>
      </c>
      <c r="BKA5" s="5" t="s">
        <v>10</v>
      </c>
      <c r="BKB5" s="5" t="s">
        <v>34</v>
      </c>
      <c r="BKC5" s="29" t="s">
        <v>35</v>
      </c>
      <c r="BKD5" s="29" t="s">
        <v>36</v>
      </c>
      <c r="BKE5" s="29" t="s">
        <v>37</v>
      </c>
      <c r="BKF5" s="29" t="s">
        <v>38</v>
      </c>
      <c r="BKG5" s="29"/>
      <c r="BKH5" s="29"/>
      <c r="BKI5" s="29"/>
      <c r="BKJ5" s="29"/>
      <c r="BKK5" s="29"/>
      <c r="BKL5" s="29"/>
      <c r="BKM5" s="5" t="s">
        <v>7</v>
      </c>
      <c r="BKN5" s="5" t="s">
        <v>8</v>
      </c>
      <c r="BKO5" s="5" t="s">
        <v>9</v>
      </c>
      <c r="BKP5" s="5" t="s">
        <v>10</v>
      </c>
      <c r="BKQ5" s="5" t="s">
        <v>34</v>
      </c>
      <c r="BKR5" s="29" t="s">
        <v>35</v>
      </c>
      <c r="BKS5" s="29" t="s">
        <v>36</v>
      </c>
      <c r="BKT5" s="29" t="s">
        <v>37</v>
      </c>
      <c r="BKU5" s="29" t="s">
        <v>38</v>
      </c>
      <c r="BKV5" s="29"/>
      <c r="BKW5" s="29"/>
      <c r="BKX5" s="29"/>
      <c r="BKY5" s="29"/>
      <c r="BKZ5" s="29"/>
      <c r="BLA5" s="29"/>
      <c r="BLB5" s="5" t="s">
        <v>7</v>
      </c>
      <c r="BLC5" s="5" t="s">
        <v>8</v>
      </c>
      <c r="BLD5" s="5" t="s">
        <v>9</v>
      </c>
      <c r="BLE5" s="5" t="s">
        <v>10</v>
      </c>
      <c r="BLF5" s="5" t="s">
        <v>34</v>
      </c>
      <c r="BLG5" s="29" t="s">
        <v>35</v>
      </c>
      <c r="BLH5" s="29" t="s">
        <v>36</v>
      </c>
      <c r="BLI5" s="29" t="s">
        <v>37</v>
      </c>
      <c r="BLJ5" s="29" t="s">
        <v>38</v>
      </c>
      <c r="BLK5" s="29"/>
      <c r="BLL5" s="29"/>
      <c r="BLM5" s="29"/>
      <c r="BLN5" s="29"/>
      <c r="BLO5" s="29"/>
      <c r="BLP5" s="29"/>
      <c r="BLQ5" s="5" t="s">
        <v>7</v>
      </c>
      <c r="BLR5" s="5" t="s">
        <v>8</v>
      </c>
      <c r="BLS5" s="5" t="s">
        <v>9</v>
      </c>
      <c r="BLT5" s="5" t="s">
        <v>10</v>
      </c>
      <c r="BLU5" s="5" t="s">
        <v>34</v>
      </c>
      <c r="BLV5" s="29" t="s">
        <v>35</v>
      </c>
      <c r="BLW5" s="29" t="s">
        <v>36</v>
      </c>
      <c r="BLX5" s="29" t="s">
        <v>37</v>
      </c>
      <c r="BLY5" s="29" t="s">
        <v>38</v>
      </c>
      <c r="BLZ5" s="29"/>
      <c r="BMA5" s="29"/>
      <c r="BMB5" s="29"/>
      <c r="BMC5" s="29"/>
      <c r="BMD5" s="29"/>
      <c r="BME5" s="29"/>
      <c r="BMF5" s="5" t="s">
        <v>7</v>
      </c>
      <c r="BMG5" s="5" t="s">
        <v>8</v>
      </c>
      <c r="BMH5" s="5" t="s">
        <v>9</v>
      </c>
      <c r="BMI5" s="5" t="s">
        <v>10</v>
      </c>
      <c r="BMJ5" s="5" t="s">
        <v>34</v>
      </c>
      <c r="BMK5" s="29" t="s">
        <v>35</v>
      </c>
      <c r="BML5" s="29" t="s">
        <v>36</v>
      </c>
      <c r="BMM5" s="29" t="s">
        <v>37</v>
      </c>
      <c r="BMN5" s="29" t="s">
        <v>38</v>
      </c>
      <c r="BMO5" s="29"/>
      <c r="BMP5" s="29"/>
      <c r="BMQ5" s="29"/>
      <c r="BMR5" s="29"/>
      <c r="BMS5" s="29"/>
      <c r="BMT5" s="29"/>
      <c r="BMU5" s="5" t="s">
        <v>7</v>
      </c>
      <c r="BMV5" s="5" t="s">
        <v>8</v>
      </c>
      <c r="BMW5" s="5" t="s">
        <v>9</v>
      </c>
      <c r="BMX5" s="5" t="s">
        <v>10</v>
      </c>
      <c r="BMY5" s="5" t="s">
        <v>34</v>
      </c>
      <c r="BMZ5" s="29" t="s">
        <v>35</v>
      </c>
      <c r="BNA5" s="29" t="s">
        <v>36</v>
      </c>
      <c r="BNB5" s="29" t="s">
        <v>37</v>
      </c>
      <c r="BNC5" s="29" t="s">
        <v>38</v>
      </c>
      <c r="BND5" s="29"/>
      <c r="BNE5" s="29"/>
      <c r="BNF5" s="29"/>
      <c r="BNG5" s="29"/>
      <c r="BNH5" s="29"/>
      <c r="BNI5" s="29"/>
      <c r="BNJ5" s="5" t="s">
        <v>7</v>
      </c>
      <c r="BNK5" s="5" t="s">
        <v>8</v>
      </c>
      <c r="BNL5" s="5" t="s">
        <v>9</v>
      </c>
      <c r="BNM5" s="5" t="s">
        <v>10</v>
      </c>
      <c r="BNN5" s="5" t="s">
        <v>34</v>
      </c>
      <c r="BNO5" s="29" t="s">
        <v>35</v>
      </c>
      <c r="BNP5" s="29" t="s">
        <v>36</v>
      </c>
      <c r="BNQ5" s="29" t="s">
        <v>37</v>
      </c>
      <c r="BNR5" s="29" t="s">
        <v>38</v>
      </c>
      <c r="BNS5" s="29"/>
      <c r="BNT5" s="29"/>
      <c r="BNU5" s="29"/>
      <c r="BNV5" s="29"/>
      <c r="BNW5" s="29"/>
      <c r="BNX5" s="29"/>
      <c r="BNY5" s="5" t="s">
        <v>7</v>
      </c>
      <c r="BNZ5" s="5" t="s">
        <v>8</v>
      </c>
      <c r="BOA5" s="5" t="s">
        <v>9</v>
      </c>
      <c r="BOB5" s="5" t="s">
        <v>10</v>
      </c>
      <c r="BOC5" s="5" t="s">
        <v>34</v>
      </c>
      <c r="BOD5" s="29" t="s">
        <v>35</v>
      </c>
      <c r="BOE5" s="29" t="s">
        <v>36</v>
      </c>
      <c r="BOF5" s="29" t="s">
        <v>37</v>
      </c>
      <c r="BOG5" s="29" t="s">
        <v>38</v>
      </c>
      <c r="BOH5" s="29"/>
      <c r="BOI5" s="29"/>
      <c r="BOJ5" s="29"/>
      <c r="BOK5" s="29"/>
      <c r="BOL5" s="29"/>
      <c r="BOM5" s="29"/>
      <c r="BON5" s="5" t="s">
        <v>7</v>
      </c>
      <c r="BOO5" s="5" t="s">
        <v>8</v>
      </c>
      <c r="BOP5" s="5" t="s">
        <v>9</v>
      </c>
      <c r="BOQ5" s="5" t="s">
        <v>10</v>
      </c>
      <c r="BOR5" s="5" t="s">
        <v>34</v>
      </c>
      <c r="BOS5" s="29" t="s">
        <v>35</v>
      </c>
      <c r="BOT5" s="29" t="s">
        <v>36</v>
      </c>
      <c r="BOU5" s="29" t="s">
        <v>37</v>
      </c>
      <c r="BOV5" s="29" t="s">
        <v>38</v>
      </c>
      <c r="BOW5" s="29"/>
      <c r="BOX5" s="29"/>
      <c r="BOY5" s="29"/>
      <c r="BOZ5" s="29"/>
      <c r="BPA5" s="29"/>
      <c r="BPB5" s="29"/>
      <c r="BPC5" s="5" t="s">
        <v>7</v>
      </c>
      <c r="BPD5" s="5" t="s">
        <v>8</v>
      </c>
      <c r="BPE5" s="5" t="s">
        <v>9</v>
      </c>
      <c r="BPF5" s="5" t="s">
        <v>10</v>
      </c>
      <c r="BPG5" s="5" t="s">
        <v>34</v>
      </c>
      <c r="BPH5" s="29" t="s">
        <v>35</v>
      </c>
      <c r="BPI5" s="29" t="s">
        <v>36</v>
      </c>
      <c r="BPJ5" s="29" t="s">
        <v>37</v>
      </c>
      <c r="BPK5" s="29" t="s">
        <v>38</v>
      </c>
      <c r="BPL5" s="29"/>
      <c r="BPM5" s="29"/>
      <c r="BPN5" s="29"/>
      <c r="BPO5" s="29"/>
      <c r="BPP5" s="29"/>
      <c r="BPQ5" s="29"/>
      <c r="BPR5" s="5" t="s">
        <v>7</v>
      </c>
      <c r="BPS5" s="5" t="s">
        <v>8</v>
      </c>
      <c r="BPT5" s="5" t="s">
        <v>9</v>
      </c>
      <c r="BPU5" s="5" t="s">
        <v>10</v>
      </c>
      <c r="BPV5" s="5" t="s">
        <v>34</v>
      </c>
      <c r="BPW5" s="29" t="s">
        <v>35</v>
      </c>
      <c r="BPX5" s="29" t="s">
        <v>36</v>
      </c>
      <c r="BPY5" s="29" t="s">
        <v>37</v>
      </c>
      <c r="BPZ5" s="29" t="s">
        <v>38</v>
      </c>
      <c r="BQA5" s="29"/>
      <c r="BQB5" s="29"/>
      <c r="BQC5" s="29"/>
      <c r="BQD5" s="29"/>
      <c r="BQE5" s="29"/>
      <c r="BQF5" s="29"/>
      <c r="BQG5" s="5" t="s">
        <v>7</v>
      </c>
      <c r="BQH5" s="5" t="s">
        <v>8</v>
      </c>
      <c r="BQI5" s="5" t="s">
        <v>9</v>
      </c>
      <c r="BQJ5" s="5" t="s">
        <v>10</v>
      </c>
      <c r="BQK5" s="5" t="s">
        <v>34</v>
      </c>
      <c r="BQL5" s="29" t="s">
        <v>35</v>
      </c>
      <c r="BQM5" s="29" t="s">
        <v>36</v>
      </c>
      <c r="BQN5" s="29" t="s">
        <v>37</v>
      </c>
      <c r="BQO5" s="29" t="s">
        <v>38</v>
      </c>
      <c r="BQP5" s="29"/>
      <c r="BQQ5" s="29"/>
      <c r="BQR5" s="29"/>
      <c r="BQS5" s="29"/>
      <c r="BQT5" s="29"/>
      <c r="BQU5" s="29"/>
      <c r="BQV5" s="5" t="s">
        <v>7</v>
      </c>
      <c r="BQW5" s="5" t="s">
        <v>8</v>
      </c>
      <c r="BQX5" s="5" t="s">
        <v>9</v>
      </c>
      <c r="BQY5" s="5" t="s">
        <v>10</v>
      </c>
      <c r="BQZ5" s="5" t="s">
        <v>34</v>
      </c>
      <c r="BRA5" s="29" t="s">
        <v>35</v>
      </c>
      <c r="BRB5" s="29" t="s">
        <v>36</v>
      </c>
      <c r="BRC5" s="29" t="s">
        <v>37</v>
      </c>
      <c r="BRD5" s="29" t="s">
        <v>38</v>
      </c>
      <c r="BRE5" s="29"/>
      <c r="BRF5" s="29"/>
      <c r="BRG5" s="29"/>
      <c r="BRH5" s="29"/>
      <c r="BRI5" s="29"/>
      <c r="BRJ5" s="29"/>
      <c r="BRK5" s="5" t="s">
        <v>7</v>
      </c>
      <c r="BRL5" s="5" t="s">
        <v>8</v>
      </c>
      <c r="BRM5" s="5" t="s">
        <v>9</v>
      </c>
      <c r="BRN5" s="5" t="s">
        <v>10</v>
      </c>
      <c r="BRO5" s="5" t="s">
        <v>34</v>
      </c>
      <c r="BRP5" s="29" t="s">
        <v>35</v>
      </c>
      <c r="BRQ5" s="29" t="s">
        <v>36</v>
      </c>
      <c r="BRR5" s="29" t="s">
        <v>37</v>
      </c>
      <c r="BRS5" s="29" t="s">
        <v>38</v>
      </c>
      <c r="BRT5" s="29"/>
      <c r="BRU5" s="29"/>
      <c r="BRV5" s="29"/>
      <c r="BRW5" s="29"/>
      <c r="BRX5" s="29"/>
      <c r="BRY5" s="29"/>
      <c r="BRZ5" s="29" t="s">
        <v>38</v>
      </c>
      <c r="BSA5" s="29"/>
      <c r="BSB5" s="29"/>
      <c r="BSC5" s="29"/>
      <c r="BSD5" s="29"/>
      <c r="BSE5" s="29"/>
    </row>
    <row r="6" spans="1:1851" s="77" customFormat="1" ht="17.25" hidden="1">
      <c r="A6" s="64">
        <v>5</v>
      </c>
      <c r="B6" s="65" t="s">
        <v>11</v>
      </c>
      <c r="C6" s="66">
        <v>0</v>
      </c>
      <c r="D6" s="67">
        <v>0</v>
      </c>
      <c r="E6" s="67"/>
      <c r="F6" s="68">
        <v>0</v>
      </c>
      <c r="G6" s="68">
        <v>0</v>
      </c>
      <c r="H6" s="69">
        <v>0</v>
      </c>
      <c r="I6" s="68">
        <f t="shared" ref="I6" si="0">G6+H6</f>
        <v>0</v>
      </c>
      <c r="J6" s="68">
        <v>0</v>
      </c>
      <c r="K6" s="68">
        <v>0</v>
      </c>
      <c r="L6" s="68">
        <v>0</v>
      </c>
      <c r="M6" s="68">
        <v>0</v>
      </c>
      <c r="N6" s="68">
        <f t="shared" ref="N6" si="1">I6-(J6+K6+L6+M6)</f>
        <v>0</v>
      </c>
      <c r="O6" s="68"/>
      <c r="P6" s="64">
        <v>5</v>
      </c>
      <c r="Q6" s="65" t="s">
        <v>11</v>
      </c>
      <c r="R6" s="66">
        <v>200000</v>
      </c>
      <c r="S6" s="67">
        <v>0</v>
      </c>
      <c r="T6" s="67">
        <v>0</v>
      </c>
      <c r="U6" s="68">
        <v>1</v>
      </c>
      <c r="V6" s="68">
        <v>2387490</v>
      </c>
      <c r="W6" s="69">
        <v>0</v>
      </c>
      <c r="X6" s="68">
        <f t="shared" ref="X6" si="2">V6+W6</f>
        <v>2387490</v>
      </c>
      <c r="Y6" s="68">
        <v>0</v>
      </c>
      <c r="Z6" s="68">
        <v>1193745</v>
      </c>
      <c r="AA6" s="68">
        <v>1193745</v>
      </c>
      <c r="AB6" s="68">
        <v>0</v>
      </c>
      <c r="AC6" s="68">
        <f t="shared" ref="AC6" si="3">X6-(Y6+Z6+AA6+AB6)</f>
        <v>0</v>
      </c>
      <c r="AD6" s="68"/>
      <c r="AE6" s="64">
        <v>5</v>
      </c>
      <c r="AF6" s="65" t="s">
        <v>11</v>
      </c>
      <c r="AG6" s="66">
        <v>0</v>
      </c>
      <c r="AH6" s="67">
        <v>0</v>
      </c>
      <c r="AI6" s="67"/>
      <c r="AJ6" s="68">
        <v>1</v>
      </c>
      <c r="AK6" s="68">
        <v>50000</v>
      </c>
      <c r="AL6" s="69">
        <v>0</v>
      </c>
      <c r="AM6" s="68">
        <f t="shared" ref="AM6" si="4">AK6+AL6</f>
        <v>50000</v>
      </c>
      <c r="AN6" s="68">
        <v>12500</v>
      </c>
      <c r="AO6" s="68">
        <v>12500</v>
      </c>
      <c r="AP6" s="68">
        <v>12500</v>
      </c>
      <c r="AQ6" s="68">
        <v>12500</v>
      </c>
      <c r="AR6" s="68">
        <f t="shared" ref="AR6" si="5">AM6-(AN6+AO6+AP6+AQ6)</f>
        <v>0</v>
      </c>
      <c r="AS6" s="68"/>
      <c r="AT6" s="64">
        <v>5</v>
      </c>
      <c r="AU6" s="65" t="s">
        <v>11</v>
      </c>
      <c r="AV6" s="66">
        <v>0</v>
      </c>
      <c r="AW6" s="67">
        <v>0</v>
      </c>
      <c r="AX6" s="67"/>
      <c r="AY6" s="68">
        <v>0</v>
      </c>
      <c r="AZ6" s="68">
        <v>0</v>
      </c>
      <c r="BA6" s="69">
        <v>0</v>
      </c>
      <c r="BB6" s="68">
        <f t="shared" ref="BB6" si="6">AZ6+BA6</f>
        <v>0</v>
      </c>
      <c r="BC6" s="68">
        <v>0</v>
      </c>
      <c r="BD6" s="68">
        <v>0</v>
      </c>
      <c r="BE6" s="68">
        <v>0</v>
      </c>
      <c r="BF6" s="68">
        <v>0</v>
      </c>
      <c r="BG6" s="68">
        <f t="shared" ref="BG6" si="7">BB6-(BC6+BD6+BE6+BF6)</f>
        <v>0</v>
      </c>
      <c r="BH6" s="68"/>
      <c r="BI6" s="64">
        <v>5</v>
      </c>
      <c r="BJ6" s="65" t="s">
        <v>11</v>
      </c>
      <c r="BK6" s="66">
        <v>0</v>
      </c>
      <c r="BL6" s="67">
        <v>0</v>
      </c>
      <c r="BM6" s="67"/>
      <c r="BN6" s="68">
        <v>0</v>
      </c>
      <c r="BO6" s="68">
        <v>0</v>
      </c>
      <c r="BP6" s="69">
        <v>0</v>
      </c>
      <c r="BQ6" s="68">
        <f t="shared" ref="BQ6" si="8">BO6+BP6</f>
        <v>0</v>
      </c>
      <c r="BR6" s="68">
        <v>0</v>
      </c>
      <c r="BS6" s="68">
        <v>0</v>
      </c>
      <c r="BT6" s="68">
        <v>0</v>
      </c>
      <c r="BU6" s="68">
        <v>0</v>
      </c>
      <c r="BV6" s="68">
        <f t="shared" ref="BV6" si="9">BQ6-(BR6+BS6+BT6+BU6)</f>
        <v>0</v>
      </c>
      <c r="BW6" s="68"/>
      <c r="BX6" s="64">
        <v>5</v>
      </c>
      <c r="BY6" s="65" t="s">
        <v>11</v>
      </c>
      <c r="BZ6" s="66">
        <v>0</v>
      </c>
      <c r="CA6" s="67">
        <v>0</v>
      </c>
      <c r="CB6" s="67"/>
      <c r="CC6" s="68">
        <v>0</v>
      </c>
      <c r="CD6" s="68">
        <v>0</v>
      </c>
      <c r="CE6" s="69">
        <v>0</v>
      </c>
      <c r="CF6" s="68">
        <f t="shared" ref="CF6" si="10">CD6+CE6</f>
        <v>0</v>
      </c>
      <c r="CG6" s="68">
        <v>0</v>
      </c>
      <c r="CH6" s="68">
        <v>0</v>
      </c>
      <c r="CI6" s="68">
        <v>0</v>
      </c>
      <c r="CJ6" s="68">
        <v>0</v>
      </c>
      <c r="CK6" s="68">
        <f t="shared" ref="CK6" si="11">CF6-(CG6+CH6+CI6+CJ6)</f>
        <v>0</v>
      </c>
      <c r="CL6" s="68"/>
      <c r="CM6" s="64">
        <v>5</v>
      </c>
      <c r="CN6" s="65" t="s">
        <v>11</v>
      </c>
      <c r="CO6" s="66">
        <v>0</v>
      </c>
      <c r="CP6" s="67">
        <v>0</v>
      </c>
      <c r="CQ6" s="67"/>
      <c r="CR6" s="68">
        <v>0</v>
      </c>
      <c r="CS6" s="68">
        <v>0</v>
      </c>
      <c r="CT6" s="69">
        <v>0</v>
      </c>
      <c r="CU6" s="68">
        <f t="shared" ref="CU6" si="12">CS6+CT6</f>
        <v>0</v>
      </c>
      <c r="CV6" s="68">
        <v>0</v>
      </c>
      <c r="CW6" s="68">
        <v>0</v>
      </c>
      <c r="CX6" s="68">
        <v>0</v>
      </c>
      <c r="CY6" s="68">
        <v>0</v>
      </c>
      <c r="CZ6" s="68">
        <f t="shared" ref="CZ6" si="13">CU6-(CV6+CW6+CX6+CY6)</f>
        <v>0</v>
      </c>
      <c r="DA6" s="68"/>
      <c r="DB6" s="64">
        <v>5</v>
      </c>
      <c r="DC6" s="65" t="s">
        <v>11</v>
      </c>
      <c r="DD6" s="66">
        <v>0</v>
      </c>
      <c r="DE6" s="67">
        <v>0</v>
      </c>
      <c r="DF6" s="67"/>
      <c r="DG6" s="68">
        <v>0</v>
      </c>
      <c r="DH6" s="68">
        <v>0</v>
      </c>
      <c r="DI6" s="69">
        <v>0</v>
      </c>
      <c r="DJ6" s="68">
        <f t="shared" ref="DJ6" si="14">DH6+DI6</f>
        <v>0</v>
      </c>
      <c r="DK6" s="68">
        <v>0</v>
      </c>
      <c r="DL6" s="68">
        <v>0</v>
      </c>
      <c r="DM6" s="68">
        <v>0</v>
      </c>
      <c r="DN6" s="68">
        <v>0</v>
      </c>
      <c r="DO6" s="68">
        <f t="shared" ref="DO6" si="15">DJ6-(DK6+DL6+DM6+DN6)</f>
        <v>0</v>
      </c>
      <c r="DP6" s="68"/>
      <c r="DQ6" s="64">
        <v>5</v>
      </c>
      <c r="DR6" s="65" t="s">
        <v>11</v>
      </c>
      <c r="DS6" s="66">
        <v>0</v>
      </c>
      <c r="DT6" s="67">
        <v>0</v>
      </c>
      <c r="DU6" s="67"/>
      <c r="DV6" s="68">
        <v>0</v>
      </c>
      <c r="DW6" s="68">
        <v>0</v>
      </c>
      <c r="DX6" s="69">
        <v>0</v>
      </c>
      <c r="DY6" s="68">
        <f t="shared" ref="DY6" si="16">DW6+DX6</f>
        <v>0</v>
      </c>
      <c r="DZ6" s="68">
        <v>0</v>
      </c>
      <c r="EA6" s="68">
        <v>0</v>
      </c>
      <c r="EB6" s="68">
        <v>0</v>
      </c>
      <c r="EC6" s="68">
        <v>0</v>
      </c>
      <c r="ED6" s="68">
        <f t="shared" ref="ED6" si="17">DY6-(DZ6+EA6+EB6+EC6)</f>
        <v>0</v>
      </c>
      <c r="EE6" s="68"/>
      <c r="EF6" s="64">
        <v>5</v>
      </c>
      <c r="EG6" s="65" t="s">
        <v>11</v>
      </c>
      <c r="EH6" s="66">
        <v>0</v>
      </c>
      <c r="EI6" s="67">
        <v>0</v>
      </c>
      <c r="EJ6" s="67"/>
      <c r="EK6" s="68">
        <v>0</v>
      </c>
      <c r="EL6" s="68">
        <v>0</v>
      </c>
      <c r="EM6" s="69">
        <v>0</v>
      </c>
      <c r="EN6" s="68">
        <f t="shared" ref="EN6" si="18">EL6+EM6</f>
        <v>0</v>
      </c>
      <c r="EO6" s="68">
        <v>0</v>
      </c>
      <c r="EP6" s="68">
        <v>0</v>
      </c>
      <c r="EQ6" s="68">
        <v>0</v>
      </c>
      <c r="ER6" s="68">
        <v>0</v>
      </c>
      <c r="ES6" s="68">
        <f t="shared" ref="ES6" si="19">EN6-(EO6+EP6+EQ6+ER6)</f>
        <v>0</v>
      </c>
      <c r="ET6" s="68"/>
      <c r="EU6" s="64">
        <v>5</v>
      </c>
      <c r="EV6" s="65" t="s">
        <v>11</v>
      </c>
      <c r="EW6" s="66">
        <v>0</v>
      </c>
      <c r="EX6" s="67">
        <v>0</v>
      </c>
      <c r="EY6" s="67"/>
      <c r="EZ6" s="68">
        <v>0</v>
      </c>
      <c r="FA6" s="68">
        <v>0</v>
      </c>
      <c r="FB6" s="69">
        <v>0</v>
      </c>
      <c r="FC6" s="68">
        <f t="shared" ref="FC6" si="20">FA6+FB6</f>
        <v>0</v>
      </c>
      <c r="FD6" s="68">
        <v>0</v>
      </c>
      <c r="FE6" s="68">
        <v>0</v>
      </c>
      <c r="FF6" s="68">
        <v>0</v>
      </c>
      <c r="FG6" s="68">
        <v>0</v>
      </c>
      <c r="FH6" s="68">
        <f t="shared" ref="FH6" si="21">FC6-(FD6+FE6+FF6+FG6)</f>
        <v>0</v>
      </c>
      <c r="FI6" s="68"/>
      <c r="FJ6" s="64">
        <v>5</v>
      </c>
      <c r="FK6" s="65" t="s">
        <v>11</v>
      </c>
      <c r="FL6" s="66">
        <v>0</v>
      </c>
      <c r="FM6" s="67">
        <v>0</v>
      </c>
      <c r="FN6" s="67"/>
      <c r="FO6" s="68">
        <v>0</v>
      </c>
      <c r="FP6" s="68">
        <v>0</v>
      </c>
      <c r="FQ6" s="69">
        <v>0</v>
      </c>
      <c r="FR6" s="68">
        <f t="shared" ref="FR6" si="22">FP6+FQ6</f>
        <v>0</v>
      </c>
      <c r="FS6" s="68">
        <v>0</v>
      </c>
      <c r="FT6" s="68">
        <v>0</v>
      </c>
      <c r="FU6" s="68">
        <v>0</v>
      </c>
      <c r="FV6" s="68">
        <v>0</v>
      </c>
      <c r="FW6" s="68">
        <f t="shared" ref="FW6" si="23">FR6-(FS6+FT6+FU6+FV6)</f>
        <v>0</v>
      </c>
      <c r="FX6" s="68"/>
      <c r="FY6" s="64">
        <v>5</v>
      </c>
      <c r="FZ6" s="65" t="s">
        <v>11</v>
      </c>
      <c r="GA6" s="78">
        <v>827310</v>
      </c>
      <c r="GB6" s="67">
        <v>0</v>
      </c>
      <c r="GC6" s="67">
        <f t="shared" ref="GC6" si="24">GB6*100/GA6</f>
        <v>0</v>
      </c>
      <c r="GD6" s="69">
        <v>1</v>
      </c>
      <c r="GE6" s="68">
        <f t="shared" ref="GE6" si="25">86400*GD6</f>
        <v>86400</v>
      </c>
      <c r="GF6" s="69">
        <v>0</v>
      </c>
      <c r="GG6" s="68">
        <f t="shared" ref="GG6" si="26">GE6+GF6</f>
        <v>86400</v>
      </c>
      <c r="GH6" s="68">
        <v>0</v>
      </c>
      <c r="GI6" s="68">
        <v>86400</v>
      </c>
      <c r="GJ6" s="68">
        <v>0</v>
      </c>
      <c r="GK6" s="68">
        <v>0</v>
      </c>
      <c r="GL6" s="68">
        <f t="shared" ref="GL6" si="27">GG6-(GH6+GI6+GJ6+GK6)</f>
        <v>0</v>
      </c>
      <c r="GM6" s="68"/>
      <c r="GN6" s="64">
        <v>5</v>
      </c>
      <c r="GO6" s="65" t="s">
        <v>11</v>
      </c>
      <c r="GP6" s="78">
        <v>827310</v>
      </c>
      <c r="GQ6" s="67">
        <v>0</v>
      </c>
      <c r="GR6" s="67">
        <f t="shared" ref="GR6" si="28">GQ6*100/GP6</f>
        <v>0</v>
      </c>
      <c r="GS6" s="69">
        <v>8</v>
      </c>
      <c r="GT6" s="68">
        <f t="shared" ref="GT6" si="29">86400*GS6</f>
        <v>691200</v>
      </c>
      <c r="GU6" s="68">
        <v>0</v>
      </c>
      <c r="GV6" s="68">
        <f t="shared" ref="GV6" si="30">GT6+GU6</f>
        <v>691200</v>
      </c>
      <c r="GW6" s="68">
        <v>86400</v>
      </c>
      <c r="GX6" s="68">
        <v>259200</v>
      </c>
      <c r="GY6" s="68">
        <v>259200</v>
      </c>
      <c r="GZ6" s="68">
        <v>86400</v>
      </c>
      <c r="HA6" s="68">
        <f t="shared" ref="HA6" si="31">GV6-(GW6+GX6+GY6+GZ6)</f>
        <v>0</v>
      </c>
      <c r="HB6" s="68"/>
      <c r="HC6" s="64">
        <v>5</v>
      </c>
      <c r="HD6" s="65" t="s">
        <v>11</v>
      </c>
      <c r="HE6" s="66">
        <v>0</v>
      </c>
      <c r="HF6" s="67">
        <v>0</v>
      </c>
      <c r="HG6" s="67"/>
      <c r="HH6" s="68">
        <v>0</v>
      </c>
      <c r="HI6" s="68">
        <v>0</v>
      </c>
      <c r="HJ6" s="69">
        <v>0</v>
      </c>
      <c r="HK6" s="68">
        <f t="shared" ref="HK6" si="32">HI6+HJ6</f>
        <v>0</v>
      </c>
      <c r="HL6" s="68">
        <v>0</v>
      </c>
      <c r="HM6" s="68">
        <v>0</v>
      </c>
      <c r="HN6" s="68">
        <v>0</v>
      </c>
      <c r="HO6" s="68">
        <v>0</v>
      </c>
      <c r="HP6" s="68">
        <f t="shared" ref="HP6" si="33">HK6-(HL6+HM6+HN6+HO6)</f>
        <v>0</v>
      </c>
      <c r="HQ6" s="68"/>
      <c r="HR6" s="64">
        <v>5</v>
      </c>
      <c r="HS6" s="65" t="s">
        <v>11</v>
      </c>
      <c r="HT6" s="66">
        <v>0</v>
      </c>
      <c r="HU6" s="67">
        <v>0</v>
      </c>
      <c r="HV6" s="67"/>
      <c r="HW6" s="68">
        <v>0</v>
      </c>
      <c r="HX6" s="68">
        <v>0</v>
      </c>
      <c r="HY6" s="69">
        <v>0</v>
      </c>
      <c r="HZ6" s="68">
        <f t="shared" ref="HZ6" si="34">HX6+HY6</f>
        <v>0</v>
      </c>
      <c r="IA6" s="68">
        <v>0</v>
      </c>
      <c r="IB6" s="68">
        <v>0</v>
      </c>
      <c r="IC6" s="68">
        <v>0</v>
      </c>
      <c r="ID6" s="68">
        <v>0</v>
      </c>
      <c r="IE6" s="68">
        <f t="shared" ref="IE6" si="35">HZ6-(IA6+IB6+IC6+ID6)</f>
        <v>0</v>
      </c>
      <c r="IF6" s="68"/>
      <c r="IG6" s="64">
        <v>5</v>
      </c>
      <c r="IH6" s="65" t="s">
        <v>11</v>
      </c>
      <c r="II6" s="66">
        <v>0</v>
      </c>
      <c r="IJ6" s="67">
        <v>0</v>
      </c>
      <c r="IK6" s="67"/>
      <c r="IL6" s="68">
        <v>0</v>
      </c>
      <c r="IM6" s="68">
        <v>0</v>
      </c>
      <c r="IN6" s="69">
        <v>0</v>
      </c>
      <c r="IO6" s="68">
        <f t="shared" ref="IO6" si="36">IM6+IN6</f>
        <v>0</v>
      </c>
      <c r="IP6" s="68">
        <v>0</v>
      </c>
      <c r="IQ6" s="68">
        <v>0</v>
      </c>
      <c r="IR6" s="68">
        <v>0</v>
      </c>
      <c r="IS6" s="68">
        <v>0</v>
      </c>
      <c r="IT6" s="68">
        <f t="shared" ref="IT6" si="37">IO6-(IP6+IQ6+IR6+IS6)</f>
        <v>0</v>
      </c>
      <c r="IU6" s="68"/>
      <c r="IV6" s="64">
        <v>5</v>
      </c>
      <c r="IW6" s="65" t="s">
        <v>11</v>
      </c>
      <c r="IX6" s="66">
        <v>0</v>
      </c>
      <c r="IY6" s="67">
        <v>0</v>
      </c>
      <c r="IZ6" s="67"/>
      <c r="JA6" s="68">
        <v>0</v>
      </c>
      <c r="JB6" s="68">
        <v>0</v>
      </c>
      <c r="JC6" s="69">
        <v>0</v>
      </c>
      <c r="JD6" s="68">
        <f t="shared" ref="JD6" si="38">JB6+JC6</f>
        <v>0</v>
      </c>
      <c r="JE6" s="68">
        <v>0</v>
      </c>
      <c r="JF6" s="68">
        <v>0</v>
      </c>
      <c r="JG6" s="68">
        <v>0</v>
      </c>
      <c r="JH6" s="68">
        <v>0</v>
      </c>
      <c r="JI6" s="68">
        <f t="shared" ref="JI6" si="39">JD6-(JE6+JF6+JG6+JH6)</f>
        <v>0</v>
      </c>
      <c r="JJ6" s="68"/>
      <c r="JK6" s="64">
        <v>5</v>
      </c>
      <c r="JL6" s="65" t="s">
        <v>11</v>
      </c>
      <c r="JM6" s="66">
        <v>0</v>
      </c>
      <c r="JN6" s="67">
        <v>0</v>
      </c>
      <c r="JO6" s="67"/>
      <c r="JP6" s="68">
        <v>0</v>
      </c>
      <c r="JQ6" s="68">
        <v>0</v>
      </c>
      <c r="JR6" s="69">
        <v>0</v>
      </c>
      <c r="JS6" s="68">
        <f t="shared" ref="JS6" si="40">JQ6+JR6</f>
        <v>0</v>
      </c>
      <c r="JT6" s="68">
        <v>0</v>
      </c>
      <c r="JU6" s="68">
        <v>0</v>
      </c>
      <c r="JV6" s="68">
        <v>0</v>
      </c>
      <c r="JW6" s="68">
        <v>0</v>
      </c>
      <c r="JX6" s="68">
        <f t="shared" ref="JX6" si="41">JS6-(JT6+JU6+JV6+JW6)</f>
        <v>0</v>
      </c>
      <c r="JY6" s="68"/>
      <c r="JZ6" s="64">
        <v>5</v>
      </c>
      <c r="KA6" s="65" t="s">
        <v>11</v>
      </c>
      <c r="KB6" s="66">
        <v>0</v>
      </c>
      <c r="KC6" s="67">
        <v>0</v>
      </c>
      <c r="KD6" s="67"/>
      <c r="KE6" s="68">
        <v>0</v>
      </c>
      <c r="KF6" s="68">
        <v>0</v>
      </c>
      <c r="KG6" s="69">
        <v>0</v>
      </c>
      <c r="KH6" s="68">
        <f t="shared" ref="KH6" si="42">KF6+KG6</f>
        <v>0</v>
      </c>
      <c r="KI6" s="68">
        <v>0</v>
      </c>
      <c r="KJ6" s="68">
        <v>0</v>
      </c>
      <c r="KK6" s="68">
        <v>0</v>
      </c>
      <c r="KL6" s="68">
        <v>0</v>
      </c>
      <c r="KM6" s="68">
        <f t="shared" ref="KM6" si="43">KH6-(KI6+KJ6+KK6+KL6)</f>
        <v>0</v>
      </c>
      <c r="KN6" s="68"/>
      <c r="KO6" s="64">
        <v>5</v>
      </c>
      <c r="KP6" s="65" t="s">
        <v>11</v>
      </c>
      <c r="KQ6" s="66">
        <v>0</v>
      </c>
      <c r="KR6" s="67">
        <v>0</v>
      </c>
      <c r="KS6" s="67"/>
      <c r="KT6" s="68">
        <v>0</v>
      </c>
      <c r="KU6" s="68">
        <v>0</v>
      </c>
      <c r="KV6" s="69">
        <v>0</v>
      </c>
      <c r="KW6" s="68">
        <f t="shared" ref="KW6" si="44">KU6+KV6</f>
        <v>0</v>
      </c>
      <c r="KX6" s="68">
        <v>0</v>
      </c>
      <c r="KY6" s="68">
        <v>0</v>
      </c>
      <c r="KZ6" s="68">
        <v>0</v>
      </c>
      <c r="LA6" s="68">
        <v>0</v>
      </c>
      <c r="LB6" s="68">
        <f t="shared" ref="LB6" si="45">KW6-(KX6+KY6+KZ6+LA6)</f>
        <v>0</v>
      </c>
      <c r="LC6" s="68"/>
      <c r="LD6" s="64">
        <v>5</v>
      </c>
      <c r="LE6" s="65" t="s">
        <v>11</v>
      </c>
      <c r="LF6" s="66">
        <v>0</v>
      </c>
      <c r="LG6" s="67">
        <v>0</v>
      </c>
      <c r="LH6" s="67"/>
      <c r="LI6" s="68">
        <v>0</v>
      </c>
      <c r="LJ6" s="68">
        <v>0</v>
      </c>
      <c r="LK6" s="69">
        <v>0</v>
      </c>
      <c r="LL6" s="68">
        <f t="shared" ref="LL6" si="46">LJ6+LK6</f>
        <v>0</v>
      </c>
      <c r="LM6" s="68">
        <v>0</v>
      </c>
      <c r="LN6" s="68">
        <v>0</v>
      </c>
      <c r="LO6" s="68">
        <v>0</v>
      </c>
      <c r="LP6" s="68">
        <v>0</v>
      </c>
      <c r="LQ6" s="68">
        <f t="shared" ref="LQ6" si="47">LL6-(LM6+LN6+LO6+LP6)</f>
        <v>0</v>
      </c>
      <c r="LR6" s="68"/>
      <c r="LS6" s="64">
        <v>5</v>
      </c>
      <c r="LT6" s="65" t="s">
        <v>11</v>
      </c>
      <c r="LU6" s="78">
        <v>390630</v>
      </c>
      <c r="LV6" s="82">
        <v>33600</v>
      </c>
      <c r="LW6" s="79">
        <f t="shared" ref="LW6" si="48">LV6*100/LU6</f>
        <v>8.601489900929268</v>
      </c>
      <c r="LX6" s="69">
        <v>6</v>
      </c>
      <c r="LY6" s="68">
        <f t="shared" ref="LY6" si="49">58600*LX6</f>
        <v>351600</v>
      </c>
      <c r="LZ6" s="69">
        <v>0</v>
      </c>
      <c r="MA6" s="68">
        <f t="shared" ref="MA6" si="50">LY6+LZ6</f>
        <v>351600</v>
      </c>
      <c r="MB6" s="68">
        <v>175800</v>
      </c>
      <c r="MC6" s="111">
        <v>0</v>
      </c>
      <c r="MD6" s="68">
        <v>175800</v>
      </c>
      <c r="ME6" s="68">
        <v>0</v>
      </c>
      <c r="MF6" s="68">
        <f t="shared" ref="MF6" si="51">MA6-(MB6+MC6+MD6+ME6)</f>
        <v>0</v>
      </c>
      <c r="MG6" s="68"/>
      <c r="MH6" s="64">
        <v>5</v>
      </c>
      <c r="MI6" s="65" t="s">
        <v>11</v>
      </c>
      <c r="MJ6" s="66">
        <v>0</v>
      </c>
      <c r="MK6" s="67">
        <v>0</v>
      </c>
      <c r="ML6" s="67"/>
      <c r="MM6" s="68">
        <v>0</v>
      </c>
      <c r="MN6" s="68">
        <v>0</v>
      </c>
      <c r="MO6" s="69">
        <v>0</v>
      </c>
      <c r="MP6" s="68">
        <f t="shared" ref="MP6" si="52">MN6+MO6</f>
        <v>0</v>
      </c>
      <c r="MQ6" s="68">
        <v>0</v>
      </c>
      <c r="MR6" s="68">
        <v>0</v>
      </c>
      <c r="MS6" s="68">
        <v>0</v>
      </c>
      <c r="MT6" s="68">
        <v>0</v>
      </c>
      <c r="MU6" s="68">
        <f t="shared" ref="MU6" si="53">MP6-(MQ6+MR6+MS6+MT6)</f>
        <v>0</v>
      </c>
      <c r="MV6" s="68"/>
      <c r="MW6" s="64">
        <v>5</v>
      </c>
      <c r="MX6" s="65" t="s">
        <v>11</v>
      </c>
      <c r="MY6" s="66">
        <v>0</v>
      </c>
      <c r="MZ6" s="67">
        <v>0</v>
      </c>
      <c r="NA6" s="67"/>
      <c r="NB6" s="68">
        <v>0</v>
      </c>
      <c r="NC6" s="68">
        <v>0</v>
      </c>
      <c r="ND6" s="69">
        <v>0</v>
      </c>
      <c r="NE6" s="68">
        <f t="shared" ref="NE6" si="54">NC6+ND6</f>
        <v>0</v>
      </c>
      <c r="NF6" s="68">
        <v>0</v>
      </c>
      <c r="NG6" s="68">
        <v>0</v>
      </c>
      <c r="NH6" s="68">
        <v>0</v>
      </c>
      <c r="NI6" s="68">
        <v>0</v>
      </c>
      <c r="NJ6" s="68">
        <f t="shared" ref="NJ6" si="55">NE6-(NF6+NG6+NH6+NI6)</f>
        <v>0</v>
      </c>
      <c r="NK6" s="68"/>
      <c r="NL6" s="64">
        <v>5</v>
      </c>
      <c r="NM6" s="65" t="s">
        <v>11</v>
      </c>
      <c r="NN6" s="66">
        <v>0</v>
      </c>
      <c r="NO6" s="67">
        <v>0</v>
      </c>
      <c r="NP6" s="67"/>
      <c r="NQ6" s="68">
        <v>0</v>
      </c>
      <c r="NR6" s="68">
        <v>0</v>
      </c>
      <c r="NS6" s="69">
        <v>0</v>
      </c>
      <c r="NT6" s="68">
        <f t="shared" ref="NT6" si="56">NR6+NS6</f>
        <v>0</v>
      </c>
      <c r="NU6" s="68">
        <v>0</v>
      </c>
      <c r="NV6" s="68">
        <v>0</v>
      </c>
      <c r="NW6" s="68">
        <v>0</v>
      </c>
      <c r="NX6" s="68">
        <v>0</v>
      </c>
      <c r="NY6" s="68">
        <f t="shared" ref="NY6" si="57">NT6-(NU6+NV6+NW6+NX6)</f>
        <v>0</v>
      </c>
      <c r="NZ6" s="68"/>
      <c r="OA6" s="64">
        <v>5</v>
      </c>
      <c r="OB6" s="65" t="s">
        <v>11</v>
      </c>
      <c r="OC6" s="66">
        <v>0</v>
      </c>
      <c r="OD6" s="67">
        <v>0</v>
      </c>
      <c r="OE6" s="67"/>
      <c r="OF6" s="68">
        <v>0</v>
      </c>
      <c r="OG6" s="68">
        <v>0</v>
      </c>
      <c r="OH6" s="69">
        <v>0</v>
      </c>
      <c r="OI6" s="68">
        <f t="shared" ref="OI6" si="58">OG6+OH6</f>
        <v>0</v>
      </c>
      <c r="OJ6" s="68">
        <v>0</v>
      </c>
      <c r="OK6" s="68">
        <v>0</v>
      </c>
      <c r="OL6" s="68">
        <v>0</v>
      </c>
      <c r="OM6" s="68">
        <v>0</v>
      </c>
      <c r="ON6" s="68">
        <f t="shared" ref="ON6" si="59">OI6-(OJ6+OK6+OL6+OM6)</f>
        <v>0</v>
      </c>
      <c r="OO6" s="68"/>
      <c r="OP6" s="64">
        <v>5</v>
      </c>
      <c r="OQ6" s="65" t="s">
        <v>11</v>
      </c>
      <c r="OR6" s="66">
        <v>0</v>
      </c>
      <c r="OS6" s="67">
        <v>0</v>
      </c>
      <c r="OT6" s="67"/>
      <c r="OU6" s="68">
        <v>2</v>
      </c>
      <c r="OV6" s="72">
        <f t="shared" ref="OV6" si="60">OU6*50000</f>
        <v>100000</v>
      </c>
      <c r="OW6" s="69">
        <v>0</v>
      </c>
      <c r="OX6" s="68">
        <f t="shared" ref="OX6" si="61">OV6+OW6</f>
        <v>100000</v>
      </c>
      <c r="OY6" s="68">
        <v>0</v>
      </c>
      <c r="OZ6" s="68">
        <f t="shared" ref="OZ6" si="62">OV6/2</f>
        <v>50000</v>
      </c>
      <c r="PA6" s="68">
        <f t="shared" ref="PA6" si="63">OV6/2</f>
        <v>50000</v>
      </c>
      <c r="PB6" s="68">
        <v>0</v>
      </c>
      <c r="PC6" s="68">
        <f t="shared" ref="PC6" si="64">OX6-(OY6+OZ6+PA6+PB6)</f>
        <v>0</v>
      </c>
      <c r="PD6" s="68"/>
      <c r="PE6" s="64">
        <v>5</v>
      </c>
      <c r="PF6" s="65" t="s">
        <v>11</v>
      </c>
      <c r="PG6" s="73">
        <v>230000</v>
      </c>
      <c r="PH6" s="73">
        <v>20738</v>
      </c>
      <c r="PI6" s="74">
        <f t="shared" ref="PI6" si="65">PH6/PG6*100</f>
        <v>9.0165217391304342</v>
      </c>
      <c r="PJ6" s="68">
        <v>2</v>
      </c>
      <c r="PK6" s="72">
        <f t="shared" ref="PK6" si="66">PJ6*65000</f>
        <v>130000</v>
      </c>
      <c r="PL6" s="80">
        <v>0</v>
      </c>
      <c r="PM6" s="68">
        <f t="shared" ref="PM6" si="67">PK6+PL6</f>
        <v>130000</v>
      </c>
      <c r="PN6" s="68">
        <f t="shared" ref="PN6" si="68">PK6/2+PL6</f>
        <v>65000</v>
      </c>
      <c r="PO6" s="68">
        <v>0</v>
      </c>
      <c r="PP6" s="68">
        <f t="shared" ref="PP6" si="69">PK6/2</f>
        <v>65000</v>
      </c>
      <c r="PQ6" s="68">
        <v>0</v>
      </c>
      <c r="PR6" s="68">
        <f t="shared" ref="PR6" si="70">PM6-(PN6+PO6+PP6+PQ6)</f>
        <v>0</v>
      </c>
      <c r="PS6" s="68"/>
      <c r="PT6" s="64">
        <v>5</v>
      </c>
      <c r="PU6" s="65" t="s">
        <v>11</v>
      </c>
      <c r="PV6" s="66">
        <v>0</v>
      </c>
      <c r="PW6" s="67">
        <v>0</v>
      </c>
      <c r="PX6" s="67"/>
      <c r="PY6" s="68">
        <v>0</v>
      </c>
      <c r="PZ6" s="68">
        <v>0</v>
      </c>
      <c r="QA6" s="69">
        <v>0</v>
      </c>
      <c r="QB6" s="68">
        <f t="shared" ref="QB6" si="71">PZ6+QA6</f>
        <v>0</v>
      </c>
      <c r="QC6" s="68">
        <v>0</v>
      </c>
      <c r="QD6" s="68">
        <v>0</v>
      </c>
      <c r="QE6" s="68">
        <v>0</v>
      </c>
      <c r="QF6" s="68">
        <v>0</v>
      </c>
      <c r="QG6" s="68">
        <f t="shared" ref="QG6" si="72">QB6-(QC6+QD6+QE6+QF6)</f>
        <v>0</v>
      </c>
      <c r="QH6" s="68"/>
      <c r="QI6" s="64">
        <v>5</v>
      </c>
      <c r="QJ6" s="65" t="s">
        <v>11</v>
      </c>
      <c r="QK6" s="66">
        <v>0</v>
      </c>
      <c r="QL6" s="67">
        <v>0</v>
      </c>
      <c r="QM6" s="67"/>
      <c r="QN6" s="68">
        <v>0</v>
      </c>
      <c r="QO6" s="68">
        <v>0</v>
      </c>
      <c r="QP6" s="69">
        <v>0</v>
      </c>
      <c r="QQ6" s="68">
        <f t="shared" ref="QQ6" si="73">QO6+QP6</f>
        <v>0</v>
      </c>
      <c r="QR6" s="68">
        <v>0</v>
      </c>
      <c r="QS6" s="68">
        <v>0</v>
      </c>
      <c r="QT6" s="68">
        <v>0</v>
      </c>
      <c r="QU6" s="68">
        <v>0</v>
      </c>
      <c r="QV6" s="68">
        <f t="shared" ref="QV6" si="74">QQ6-(QR6+QS6+QT6+QU6)</f>
        <v>0</v>
      </c>
      <c r="QW6" s="68"/>
      <c r="QX6" s="64">
        <v>5</v>
      </c>
      <c r="QY6" s="65" t="s">
        <v>11</v>
      </c>
      <c r="QZ6" s="66">
        <v>0</v>
      </c>
      <c r="RA6" s="67">
        <v>0</v>
      </c>
      <c r="RB6" s="67"/>
      <c r="RC6" s="69">
        <v>0</v>
      </c>
      <c r="RD6" s="68">
        <v>0</v>
      </c>
      <c r="RE6" s="69">
        <v>0</v>
      </c>
      <c r="RF6" s="68">
        <f t="shared" ref="RF6" si="75">RD6+RE6</f>
        <v>0</v>
      </c>
      <c r="RG6" s="68">
        <v>0</v>
      </c>
      <c r="RH6" s="68">
        <v>0</v>
      </c>
      <c r="RI6" s="68">
        <v>0</v>
      </c>
      <c r="RJ6" s="68">
        <v>0</v>
      </c>
      <c r="RK6" s="68">
        <f t="shared" ref="RK6" si="76">RF6-(RG6+RH6+RI6+RJ6)</f>
        <v>0</v>
      </c>
      <c r="RL6" s="68"/>
      <c r="RM6" s="64">
        <v>5</v>
      </c>
      <c r="RN6" s="65" t="s">
        <v>11</v>
      </c>
      <c r="RO6" s="66">
        <v>0</v>
      </c>
      <c r="RP6" s="67">
        <v>0</v>
      </c>
      <c r="RQ6" s="67"/>
      <c r="RR6" s="68">
        <v>0</v>
      </c>
      <c r="RS6" s="68">
        <v>0</v>
      </c>
      <c r="RT6" s="69">
        <v>0</v>
      </c>
      <c r="RU6" s="68">
        <f t="shared" ref="RU6" si="77">RS6+RT6</f>
        <v>0</v>
      </c>
      <c r="RV6" s="68">
        <v>0</v>
      </c>
      <c r="RW6" s="68">
        <v>0</v>
      </c>
      <c r="RX6" s="68">
        <v>0</v>
      </c>
      <c r="RY6" s="68">
        <v>0</v>
      </c>
      <c r="RZ6" s="68">
        <f t="shared" ref="RZ6" si="78">RU6-(RV6+RW6+RX6+RY6)</f>
        <v>0</v>
      </c>
      <c r="SA6" s="68"/>
      <c r="SB6" s="64">
        <v>5</v>
      </c>
      <c r="SC6" s="65" t="s">
        <v>11</v>
      </c>
      <c r="SD6" s="66">
        <v>0</v>
      </c>
      <c r="SE6" s="67">
        <v>0</v>
      </c>
      <c r="SF6" s="67"/>
      <c r="SG6" s="68">
        <v>0</v>
      </c>
      <c r="SH6" s="68">
        <v>0</v>
      </c>
      <c r="SI6" s="69">
        <v>0</v>
      </c>
      <c r="SJ6" s="68">
        <f t="shared" ref="SJ6" si="79">SH6+SI6</f>
        <v>0</v>
      </c>
      <c r="SK6" s="68">
        <v>0</v>
      </c>
      <c r="SL6" s="68">
        <v>0</v>
      </c>
      <c r="SM6" s="68">
        <v>0</v>
      </c>
      <c r="SN6" s="68">
        <v>0</v>
      </c>
      <c r="SO6" s="68">
        <f t="shared" ref="SO6" si="80">SJ6-(SK6+SL6+SM6+SN6)</f>
        <v>0</v>
      </c>
      <c r="SP6" s="68"/>
      <c r="SQ6" s="64">
        <v>5</v>
      </c>
      <c r="SR6" s="65" t="s">
        <v>11</v>
      </c>
      <c r="SS6" s="78">
        <v>0</v>
      </c>
      <c r="ST6" s="67">
        <v>0</v>
      </c>
      <c r="SU6" s="79">
        <v>0</v>
      </c>
      <c r="SV6" s="69">
        <v>0</v>
      </c>
      <c r="SW6" s="68">
        <f t="shared" ref="SW6" si="81">86825*SV6</f>
        <v>0</v>
      </c>
      <c r="SX6" s="69">
        <v>0</v>
      </c>
      <c r="SY6" s="68">
        <f t="shared" ref="SY6" si="82">SW6+SX6</f>
        <v>0</v>
      </c>
      <c r="SZ6" s="68">
        <v>0</v>
      </c>
      <c r="TA6" s="68">
        <v>0</v>
      </c>
      <c r="TB6" s="68">
        <v>0</v>
      </c>
      <c r="TC6" s="68">
        <v>0</v>
      </c>
      <c r="TD6" s="68">
        <f t="shared" ref="TD6" si="83">SY6-(SZ6+TA6+TB6+TC6)</f>
        <v>0</v>
      </c>
      <c r="TE6" s="68"/>
      <c r="TF6" s="64">
        <v>5</v>
      </c>
      <c r="TG6" s="65" t="s">
        <v>11</v>
      </c>
      <c r="TH6" s="66">
        <v>0</v>
      </c>
      <c r="TI6" s="67">
        <v>0</v>
      </c>
      <c r="TJ6" s="67"/>
      <c r="TK6" s="68">
        <v>0</v>
      </c>
      <c r="TL6" s="68">
        <v>0</v>
      </c>
      <c r="TM6" s="69">
        <v>0</v>
      </c>
      <c r="TN6" s="68">
        <f t="shared" ref="TN6" si="84">TL6+TM6</f>
        <v>0</v>
      </c>
      <c r="TO6" s="68">
        <v>0</v>
      </c>
      <c r="TP6" s="68">
        <v>0</v>
      </c>
      <c r="TQ6" s="68">
        <v>0</v>
      </c>
      <c r="TR6" s="68">
        <v>0</v>
      </c>
      <c r="TS6" s="68">
        <f t="shared" ref="TS6" si="85">TN6-(TO6+TP6+TQ6+TR6)</f>
        <v>0</v>
      </c>
      <c r="TT6" s="68"/>
      <c r="TU6" s="64">
        <v>5</v>
      </c>
      <c r="TV6" s="65" t="s">
        <v>11</v>
      </c>
      <c r="TW6" s="66">
        <v>0</v>
      </c>
      <c r="TX6" s="67">
        <v>0</v>
      </c>
      <c r="TY6" s="67"/>
      <c r="TZ6" s="68">
        <v>0</v>
      </c>
      <c r="UA6" s="68">
        <v>0</v>
      </c>
      <c r="UB6" s="69">
        <v>0</v>
      </c>
      <c r="UC6" s="68">
        <f t="shared" ref="UC6" si="86">UA6+UB6</f>
        <v>0</v>
      </c>
      <c r="UD6" s="68">
        <v>0</v>
      </c>
      <c r="UE6" s="68">
        <v>0</v>
      </c>
      <c r="UF6" s="68">
        <v>0</v>
      </c>
      <c r="UG6" s="68">
        <v>0</v>
      </c>
      <c r="UH6" s="68">
        <f t="shared" ref="UH6" si="87">UC6-(UD6+UE6+UF6+UG6)</f>
        <v>0</v>
      </c>
      <c r="UI6" s="68"/>
      <c r="UJ6" s="64">
        <v>5</v>
      </c>
      <c r="UK6" s="65" t="s">
        <v>11</v>
      </c>
      <c r="UL6" s="66">
        <v>0</v>
      </c>
      <c r="UM6" s="67">
        <v>0</v>
      </c>
      <c r="UN6" s="67"/>
      <c r="UO6" s="68">
        <v>0</v>
      </c>
      <c r="UP6" s="68">
        <v>0</v>
      </c>
      <c r="UQ6" s="69">
        <v>0</v>
      </c>
      <c r="UR6" s="68">
        <f t="shared" ref="UR6" si="88">UP6+UQ6</f>
        <v>0</v>
      </c>
      <c r="US6" s="68">
        <v>0</v>
      </c>
      <c r="UT6" s="68">
        <v>0</v>
      </c>
      <c r="UU6" s="68">
        <v>0</v>
      </c>
      <c r="UV6" s="68">
        <v>0</v>
      </c>
      <c r="UW6" s="68">
        <f t="shared" ref="UW6" si="89">UR6-(US6+UT6+UU6+UV6)</f>
        <v>0</v>
      </c>
      <c r="UX6" s="68"/>
      <c r="UY6" s="64">
        <v>5</v>
      </c>
      <c r="UZ6" s="65" t="s">
        <v>11</v>
      </c>
      <c r="VA6" s="66">
        <v>0</v>
      </c>
      <c r="VB6" s="67">
        <v>0</v>
      </c>
      <c r="VC6" s="67"/>
      <c r="VD6" s="68">
        <v>0</v>
      </c>
      <c r="VE6" s="68">
        <v>0</v>
      </c>
      <c r="VF6" s="69">
        <v>0</v>
      </c>
      <c r="VG6" s="68">
        <f t="shared" ref="VG6" si="90">VE6+VF6</f>
        <v>0</v>
      </c>
      <c r="VH6" s="68">
        <v>0</v>
      </c>
      <c r="VI6" s="68">
        <v>0</v>
      </c>
      <c r="VJ6" s="68">
        <v>0</v>
      </c>
      <c r="VK6" s="68">
        <v>0</v>
      </c>
      <c r="VL6" s="68">
        <f t="shared" ref="VL6" si="91">VG6-(VH6+VI6+VJ6+VK6)</f>
        <v>0</v>
      </c>
      <c r="VM6" s="68"/>
      <c r="VN6" s="64">
        <v>5</v>
      </c>
      <c r="VO6" s="65" t="s">
        <v>11</v>
      </c>
      <c r="VP6" s="66">
        <v>0</v>
      </c>
      <c r="VQ6" s="67">
        <v>0</v>
      </c>
      <c r="VR6" s="67"/>
      <c r="VS6" s="68">
        <v>0</v>
      </c>
      <c r="VT6" s="68">
        <v>0</v>
      </c>
      <c r="VU6" s="69">
        <v>0</v>
      </c>
      <c r="VV6" s="68">
        <f t="shared" ref="VV6" si="92">VT6+VU6</f>
        <v>0</v>
      </c>
      <c r="VW6" s="68">
        <v>0</v>
      </c>
      <c r="VX6" s="68">
        <v>0</v>
      </c>
      <c r="VY6" s="68">
        <v>0</v>
      </c>
      <c r="VZ6" s="68">
        <v>0</v>
      </c>
      <c r="WA6" s="68">
        <f t="shared" ref="WA6" si="93">VV6-(VW6+VX6+VY6+VZ6)</f>
        <v>0</v>
      </c>
      <c r="WB6" s="68"/>
      <c r="WC6" s="64">
        <v>5</v>
      </c>
      <c r="WD6" s="65" t="s">
        <v>11</v>
      </c>
      <c r="WE6" s="66">
        <v>0</v>
      </c>
      <c r="WF6" s="67">
        <v>0</v>
      </c>
      <c r="WG6" s="67"/>
      <c r="WH6" s="68">
        <v>0</v>
      </c>
      <c r="WI6" s="68">
        <v>0</v>
      </c>
      <c r="WJ6" s="69">
        <v>0</v>
      </c>
      <c r="WK6" s="68">
        <f t="shared" ref="WK6" si="94">WI6+WJ6</f>
        <v>0</v>
      </c>
      <c r="WL6" s="68">
        <v>0</v>
      </c>
      <c r="WM6" s="68">
        <v>0</v>
      </c>
      <c r="WN6" s="68">
        <v>0</v>
      </c>
      <c r="WO6" s="68">
        <v>0</v>
      </c>
      <c r="WP6" s="68">
        <f t="shared" ref="WP6" si="95">WK6-(WL6+WM6+WN6+WO6)</f>
        <v>0</v>
      </c>
      <c r="WQ6" s="68"/>
      <c r="WR6" s="64">
        <v>5</v>
      </c>
      <c r="WS6" s="65" t="s">
        <v>11</v>
      </c>
      <c r="WT6" s="66">
        <v>0</v>
      </c>
      <c r="WU6" s="67">
        <v>0</v>
      </c>
      <c r="WV6" s="67"/>
      <c r="WW6" s="68">
        <v>0</v>
      </c>
      <c r="WX6" s="68">
        <v>0</v>
      </c>
      <c r="WY6" s="69">
        <v>0</v>
      </c>
      <c r="WZ6" s="68">
        <f t="shared" ref="WZ6" si="96">WX6+WY6</f>
        <v>0</v>
      </c>
      <c r="XA6" s="68">
        <v>0</v>
      </c>
      <c r="XB6" s="68">
        <v>0</v>
      </c>
      <c r="XC6" s="68">
        <v>0</v>
      </c>
      <c r="XD6" s="68">
        <v>0</v>
      </c>
      <c r="XE6" s="68">
        <f t="shared" ref="XE6" si="97">WZ6-(XA6+XB6+XC6+XD6)</f>
        <v>0</v>
      </c>
      <c r="XF6" s="68"/>
      <c r="XG6" s="64">
        <v>5</v>
      </c>
      <c r="XH6" s="65" t="s">
        <v>11</v>
      </c>
      <c r="XI6" s="78">
        <v>7770180</v>
      </c>
      <c r="XJ6" s="78">
        <v>0</v>
      </c>
      <c r="XK6" s="67">
        <f t="shared" ref="XK6" si="98">XJ6*100/XI6</f>
        <v>0</v>
      </c>
      <c r="XL6" s="69">
        <v>1</v>
      </c>
      <c r="XM6" s="68">
        <f t="shared" ref="XM6" si="99">146600*XL6</f>
        <v>146600</v>
      </c>
      <c r="XN6" s="69">
        <v>0</v>
      </c>
      <c r="XO6" s="68">
        <f t="shared" ref="XO6" si="100">XM6+XN6</f>
        <v>146600</v>
      </c>
      <c r="XP6" s="68">
        <v>0</v>
      </c>
      <c r="XQ6" s="68">
        <v>146600</v>
      </c>
      <c r="XR6" s="68">
        <v>0</v>
      </c>
      <c r="XS6" s="68">
        <v>0</v>
      </c>
      <c r="XT6" s="68">
        <f t="shared" ref="XT6" si="101">XO6-(XP6+XQ6+XR6+XS6)</f>
        <v>0</v>
      </c>
      <c r="XU6" s="68"/>
      <c r="XV6" s="64">
        <v>5</v>
      </c>
      <c r="XW6" s="65" t="s">
        <v>11</v>
      </c>
      <c r="XX6" s="78">
        <v>7770180</v>
      </c>
      <c r="XY6" s="78">
        <v>0</v>
      </c>
      <c r="XZ6" s="67">
        <f t="shared" ref="XZ6" si="102">XY6*100/XX6</f>
        <v>0</v>
      </c>
      <c r="YA6" s="79">
        <v>20</v>
      </c>
      <c r="YB6" s="68">
        <f t="shared" ref="YB6" si="103">142860*YA6</f>
        <v>2857200</v>
      </c>
      <c r="YC6" s="68">
        <v>1090800</v>
      </c>
      <c r="YD6" s="68">
        <f t="shared" ref="YD6" si="104">YB6+YC6</f>
        <v>3948000</v>
      </c>
      <c r="YE6" s="68">
        <v>1090800</v>
      </c>
      <c r="YF6" s="68">
        <v>1142880</v>
      </c>
      <c r="YG6" s="68">
        <v>1000020</v>
      </c>
      <c r="YH6" s="68">
        <v>714300</v>
      </c>
      <c r="YI6" s="68">
        <f t="shared" ref="YI6" si="105">YD6-(YE6+YF6+YG6+YH6)</f>
        <v>0</v>
      </c>
      <c r="YJ6" s="68"/>
      <c r="YK6" s="64">
        <v>5</v>
      </c>
      <c r="YL6" s="65" t="s">
        <v>11</v>
      </c>
      <c r="YM6" s="78">
        <v>7770180</v>
      </c>
      <c r="YN6" s="78">
        <v>0</v>
      </c>
      <c r="YO6" s="67">
        <f t="shared" ref="YO6" si="106">YN6*100/YM6</f>
        <v>0</v>
      </c>
      <c r="YP6" s="69">
        <v>2</v>
      </c>
      <c r="YQ6" s="68">
        <f t="shared" ref="YQ6" si="107">38040*YP6</f>
        <v>76080</v>
      </c>
      <c r="YR6" s="69">
        <v>0</v>
      </c>
      <c r="YS6" s="68">
        <f t="shared" ref="YS6" si="108">YQ6+YR6</f>
        <v>76080</v>
      </c>
      <c r="YT6" s="68">
        <v>0</v>
      </c>
      <c r="YU6" s="68">
        <v>38040</v>
      </c>
      <c r="YV6" s="68">
        <v>38040</v>
      </c>
      <c r="YW6" s="68">
        <v>0</v>
      </c>
      <c r="YX6" s="68">
        <f t="shared" ref="YX6" si="109">YS6-(YT6+YU6+YV6+YW6)</f>
        <v>0</v>
      </c>
      <c r="YY6" s="68"/>
      <c r="YZ6" s="64">
        <v>5</v>
      </c>
      <c r="ZA6" s="65" t="s">
        <v>11</v>
      </c>
      <c r="ZB6" s="66">
        <v>0</v>
      </c>
      <c r="ZC6" s="67">
        <v>0</v>
      </c>
      <c r="ZD6" s="67"/>
      <c r="ZE6" s="68">
        <v>0</v>
      </c>
      <c r="ZF6" s="68">
        <v>0</v>
      </c>
      <c r="ZG6" s="69">
        <v>0</v>
      </c>
      <c r="ZH6" s="68">
        <f t="shared" ref="ZH6" si="110">ZF6+ZG6</f>
        <v>0</v>
      </c>
      <c r="ZI6" s="68">
        <v>0</v>
      </c>
      <c r="ZJ6" s="68">
        <v>0</v>
      </c>
      <c r="ZK6" s="68">
        <v>0</v>
      </c>
      <c r="ZL6" s="68">
        <v>0</v>
      </c>
      <c r="ZM6" s="68">
        <f t="shared" ref="ZM6" si="111">ZH6-(ZI6+ZJ6+ZK6+ZL6)</f>
        <v>0</v>
      </c>
      <c r="ZN6" s="68"/>
      <c r="ZO6" s="64">
        <v>5</v>
      </c>
      <c r="ZP6" s="65" t="s">
        <v>11</v>
      </c>
      <c r="ZQ6" s="66">
        <v>0</v>
      </c>
      <c r="ZR6" s="67">
        <v>0</v>
      </c>
      <c r="ZS6" s="67"/>
      <c r="ZT6" s="68">
        <v>0</v>
      </c>
      <c r="ZU6" s="68">
        <v>0</v>
      </c>
      <c r="ZV6" s="69">
        <v>0</v>
      </c>
      <c r="ZW6" s="68">
        <f t="shared" ref="ZW6" si="112">ZU6+ZV6</f>
        <v>0</v>
      </c>
      <c r="ZX6" s="68">
        <v>0</v>
      </c>
      <c r="ZY6" s="68">
        <v>0</v>
      </c>
      <c r="ZZ6" s="68">
        <v>0</v>
      </c>
      <c r="AAA6" s="68">
        <v>0</v>
      </c>
      <c r="AAB6" s="68">
        <f t="shared" ref="AAB6" si="113">ZW6-(ZX6+ZY6+ZZ6+AAA6)</f>
        <v>0</v>
      </c>
      <c r="AAC6" s="68"/>
      <c r="AAD6" s="64">
        <v>5</v>
      </c>
      <c r="AAE6" s="65" t="s">
        <v>11</v>
      </c>
      <c r="AAF6" s="66">
        <v>0</v>
      </c>
      <c r="AAG6" s="67">
        <v>0</v>
      </c>
      <c r="AAH6" s="67"/>
      <c r="AAI6" s="68">
        <v>0</v>
      </c>
      <c r="AAJ6" s="68">
        <v>0</v>
      </c>
      <c r="AAK6" s="69">
        <v>0</v>
      </c>
      <c r="AAL6" s="68">
        <f t="shared" ref="AAL6" si="114">AAJ6+AAK6</f>
        <v>0</v>
      </c>
      <c r="AAM6" s="68">
        <v>0</v>
      </c>
      <c r="AAN6" s="68">
        <v>0</v>
      </c>
      <c r="AAO6" s="68">
        <v>0</v>
      </c>
      <c r="AAP6" s="68">
        <v>0</v>
      </c>
      <c r="AAQ6" s="68">
        <f t="shared" ref="AAQ6" si="115">AAL6-(AAM6+AAN6+AAO6+AAP6)</f>
        <v>0</v>
      </c>
      <c r="AAR6" s="68"/>
      <c r="AAS6" s="64">
        <v>5</v>
      </c>
      <c r="AAT6" s="65" t="s">
        <v>11</v>
      </c>
      <c r="AAU6" s="66">
        <v>0</v>
      </c>
      <c r="AAV6" s="67">
        <v>0</v>
      </c>
      <c r="AAW6" s="67"/>
      <c r="AAX6" s="68">
        <v>0</v>
      </c>
      <c r="AAY6" s="68">
        <v>0</v>
      </c>
      <c r="AAZ6" s="69">
        <v>0</v>
      </c>
      <c r="ABA6" s="68">
        <f t="shared" ref="ABA6" si="116">AAY6+AAZ6</f>
        <v>0</v>
      </c>
      <c r="ABB6" s="68">
        <v>0</v>
      </c>
      <c r="ABC6" s="68">
        <v>0</v>
      </c>
      <c r="ABD6" s="68">
        <v>0</v>
      </c>
      <c r="ABE6" s="68">
        <v>0</v>
      </c>
      <c r="ABF6" s="68">
        <f t="shared" ref="ABF6" si="117">ABA6-(ABB6+ABC6+ABD6+ABE6)</f>
        <v>0</v>
      </c>
      <c r="ABG6" s="68"/>
      <c r="ABH6" s="64">
        <v>5</v>
      </c>
      <c r="ABI6" s="65" t="s">
        <v>11</v>
      </c>
      <c r="ABJ6" s="66">
        <v>0</v>
      </c>
      <c r="ABK6" s="67">
        <v>0</v>
      </c>
      <c r="ABL6" s="67"/>
      <c r="ABM6" s="68">
        <v>0</v>
      </c>
      <c r="ABN6" s="68">
        <v>0</v>
      </c>
      <c r="ABO6" s="69">
        <v>0</v>
      </c>
      <c r="ABP6" s="68">
        <f t="shared" ref="ABP6" si="118">ABN6+ABO6</f>
        <v>0</v>
      </c>
      <c r="ABQ6" s="68">
        <v>0</v>
      </c>
      <c r="ABR6" s="68">
        <v>0</v>
      </c>
      <c r="ABS6" s="68">
        <v>0</v>
      </c>
      <c r="ABT6" s="68">
        <v>0</v>
      </c>
      <c r="ABU6" s="68">
        <f t="shared" ref="ABU6" si="119">ABP6-(ABQ6+ABR6+ABS6+ABT6)</f>
        <v>0</v>
      </c>
      <c r="ABV6" s="68"/>
      <c r="ABW6" s="64">
        <v>5</v>
      </c>
      <c r="ABX6" s="65" t="s">
        <v>11</v>
      </c>
      <c r="ABY6" s="66">
        <v>0</v>
      </c>
      <c r="ABZ6" s="67">
        <v>0</v>
      </c>
      <c r="ACA6" s="67"/>
      <c r="ACB6" s="68">
        <v>0</v>
      </c>
      <c r="ACC6" s="68">
        <v>0</v>
      </c>
      <c r="ACD6" s="69">
        <v>0</v>
      </c>
      <c r="ACE6" s="68">
        <f t="shared" ref="ACE6" si="120">ACC6+ACD6</f>
        <v>0</v>
      </c>
      <c r="ACF6" s="68">
        <v>0</v>
      </c>
      <c r="ACG6" s="68">
        <v>0</v>
      </c>
      <c r="ACH6" s="68">
        <v>0</v>
      </c>
      <c r="ACI6" s="68">
        <v>0</v>
      </c>
      <c r="ACJ6" s="68">
        <f t="shared" ref="ACJ6" si="121">ACE6-(ACF6+ACG6+ACH6+ACI6)</f>
        <v>0</v>
      </c>
      <c r="ACK6" s="68"/>
      <c r="ACL6" s="64">
        <v>5</v>
      </c>
      <c r="ACM6" s="65" t="s">
        <v>11</v>
      </c>
      <c r="ACN6" s="66">
        <v>0</v>
      </c>
      <c r="ACO6" s="67">
        <v>0</v>
      </c>
      <c r="ACP6" s="67"/>
      <c r="ACQ6" s="68">
        <v>0</v>
      </c>
      <c r="ACR6" s="68">
        <v>0</v>
      </c>
      <c r="ACS6" s="69">
        <v>0</v>
      </c>
      <c r="ACT6" s="68">
        <f t="shared" ref="ACT6" si="122">ACR6+ACS6</f>
        <v>0</v>
      </c>
      <c r="ACU6" s="68">
        <v>0</v>
      </c>
      <c r="ACV6" s="68">
        <v>0</v>
      </c>
      <c r="ACW6" s="68">
        <v>0</v>
      </c>
      <c r="ACX6" s="68">
        <v>0</v>
      </c>
      <c r="ACY6" s="68">
        <f t="shared" ref="ACY6" si="123">ACT6-(ACU6+ACV6+ACW6+ACX6)</f>
        <v>0</v>
      </c>
      <c r="ACZ6" s="68"/>
      <c r="ADA6" s="64">
        <v>5</v>
      </c>
      <c r="ADB6" s="65" t="s">
        <v>11</v>
      </c>
      <c r="ADC6" s="66">
        <v>0</v>
      </c>
      <c r="ADD6" s="67">
        <v>0</v>
      </c>
      <c r="ADE6" s="67"/>
      <c r="ADF6" s="68">
        <v>0</v>
      </c>
      <c r="ADG6" s="68">
        <v>0</v>
      </c>
      <c r="ADH6" s="69">
        <v>0</v>
      </c>
      <c r="ADI6" s="68">
        <f t="shared" ref="ADI6" si="124">ADG6+ADH6</f>
        <v>0</v>
      </c>
      <c r="ADJ6" s="68">
        <v>0</v>
      </c>
      <c r="ADK6" s="68">
        <v>0</v>
      </c>
      <c r="ADL6" s="68">
        <v>0</v>
      </c>
      <c r="ADM6" s="68">
        <v>0</v>
      </c>
      <c r="ADN6" s="68">
        <f t="shared" ref="ADN6" si="125">ADI6-(ADJ6+ADK6+ADL6+ADM6)</f>
        <v>0</v>
      </c>
      <c r="ADO6" s="68"/>
      <c r="ADP6" s="64">
        <v>5</v>
      </c>
      <c r="ADQ6" s="65" t="s">
        <v>11</v>
      </c>
      <c r="ADR6" s="66">
        <v>0</v>
      </c>
      <c r="ADS6" s="67">
        <v>0</v>
      </c>
      <c r="ADT6" s="67"/>
      <c r="ADU6" s="68">
        <v>0</v>
      </c>
      <c r="ADV6" s="68">
        <v>0</v>
      </c>
      <c r="ADW6" s="69">
        <v>0</v>
      </c>
      <c r="ADX6" s="68">
        <f t="shared" ref="ADX6" si="126">ADV6+ADW6</f>
        <v>0</v>
      </c>
      <c r="ADY6" s="68">
        <v>0</v>
      </c>
      <c r="ADZ6" s="68">
        <v>0</v>
      </c>
      <c r="AEA6" s="68">
        <v>0</v>
      </c>
      <c r="AEB6" s="68">
        <v>0</v>
      </c>
      <c r="AEC6" s="68">
        <f t="shared" ref="AEC6" si="127">ADX6-(ADY6+ADZ6+AEA6+AEB6)</f>
        <v>0</v>
      </c>
      <c r="AED6" s="68"/>
      <c r="AEE6" s="64">
        <v>5</v>
      </c>
      <c r="AEF6" s="65" t="s">
        <v>11</v>
      </c>
      <c r="AEG6" s="66">
        <v>0</v>
      </c>
      <c r="AEH6" s="67">
        <v>0</v>
      </c>
      <c r="AEI6" s="67"/>
      <c r="AEJ6" s="68">
        <v>0</v>
      </c>
      <c r="AEK6" s="68">
        <v>0</v>
      </c>
      <c r="AEL6" s="69">
        <v>0</v>
      </c>
      <c r="AEM6" s="68">
        <f t="shared" ref="AEM6" si="128">AEK6+AEL6</f>
        <v>0</v>
      </c>
      <c r="AEN6" s="68">
        <v>0</v>
      </c>
      <c r="AEO6" s="68">
        <v>0</v>
      </c>
      <c r="AEP6" s="68">
        <v>0</v>
      </c>
      <c r="AEQ6" s="68">
        <v>0</v>
      </c>
      <c r="AER6" s="68">
        <f t="shared" ref="AER6" si="129">AEM6-(AEN6+AEO6+AEP6+AEQ6)</f>
        <v>0</v>
      </c>
      <c r="AES6" s="68"/>
      <c r="AET6" s="64">
        <v>5</v>
      </c>
      <c r="AEU6" s="65" t="s">
        <v>11</v>
      </c>
      <c r="AEV6" s="66">
        <v>0</v>
      </c>
      <c r="AEW6" s="67">
        <v>0</v>
      </c>
      <c r="AEX6" s="67"/>
      <c r="AEY6" s="68">
        <v>0</v>
      </c>
      <c r="AEZ6" s="68">
        <v>0</v>
      </c>
      <c r="AFA6" s="69">
        <v>0</v>
      </c>
      <c r="AFB6" s="68">
        <f t="shared" ref="AFB6" si="130">AEZ6+AFA6</f>
        <v>0</v>
      </c>
      <c r="AFC6" s="68">
        <v>0</v>
      </c>
      <c r="AFD6" s="68">
        <v>0</v>
      </c>
      <c r="AFE6" s="68">
        <v>0</v>
      </c>
      <c r="AFF6" s="68">
        <v>0</v>
      </c>
      <c r="AFG6" s="68">
        <f t="shared" ref="AFG6" si="131">AFB6-(AFC6+AFD6+AFE6+AFF6)</f>
        <v>0</v>
      </c>
      <c r="AFH6" s="68"/>
      <c r="AFI6" s="64">
        <v>5</v>
      </c>
      <c r="AFJ6" s="65" t="s">
        <v>11</v>
      </c>
      <c r="AFK6" s="66">
        <v>0</v>
      </c>
      <c r="AFL6" s="67">
        <v>0</v>
      </c>
      <c r="AFM6" s="67"/>
      <c r="AFN6" s="68">
        <v>0</v>
      </c>
      <c r="AFO6" s="68">
        <v>0</v>
      </c>
      <c r="AFP6" s="69">
        <v>0</v>
      </c>
      <c r="AFQ6" s="68">
        <f t="shared" ref="AFQ6" si="132">AFO6+AFP6</f>
        <v>0</v>
      </c>
      <c r="AFR6" s="68">
        <v>0</v>
      </c>
      <c r="AFS6" s="68">
        <v>0</v>
      </c>
      <c r="AFT6" s="68">
        <v>0</v>
      </c>
      <c r="AFU6" s="68">
        <v>0</v>
      </c>
      <c r="AFV6" s="68">
        <f t="shared" ref="AFV6" si="133">AFQ6-(AFR6+AFS6+AFT6+AFU6)</f>
        <v>0</v>
      </c>
      <c r="AFW6" s="68"/>
      <c r="AFX6" s="64">
        <v>5</v>
      </c>
      <c r="AFY6" s="65" t="s">
        <v>11</v>
      </c>
      <c r="AFZ6" s="66">
        <v>0</v>
      </c>
      <c r="AGA6" s="67">
        <v>0</v>
      </c>
      <c r="AGB6" s="67"/>
      <c r="AGC6" s="68">
        <v>0</v>
      </c>
      <c r="AGD6" s="68">
        <v>0</v>
      </c>
      <c r="AGE6" s="69">
        <v>0</v>
      </c>
      <c r="AGF6" s="68">
        <f t="shared" ref="AGF6" si="134">AGD6+AGE6</f>
        <v>0</v>
      </c>
      <c r="AGG6" s="68">
        <v>0</v>
      </c>
      <c r="AGH6" s="68">
        <v>0</v>
      </c>
      <c r="AGI6" s="68">
        <v>0</v>
      </c>
      <c r="AGJ6" s="68">
        <v>0</v>
      </c>
      <c r="AGK6" s="68">
        <f t="shared" ref="AGK6" si="135">AGF6-(AGG6+AGH6+AGI6+AGJ6)</f>
        <v>0</v>
      </c>
      <c r="AGL6" s="68"/>
      <c r="AGM6" s="64">
        <v>5</v>
      </c>
      <c r="AGN6" s="65" t="s">
        <v>11</v>
      </c>
      <c r="AGO6" s="66">
        <v>0</v>
      </c>
      <c r="AGP6" s="67">
        <v>0</v>
      </c>
      <c r="AGQ6" s="67"/>
      <c r="AGR6" s="81">
        <v>2</v>
      </c>
      <c r="AGS6" s="68">
        <v>164200</v>
      </c>
      <c r="AGT6" s="69">
        <v>0</v>
      </c>
      <c r="AGU6" s="68">
        <f t="shared" ref="AGU6" si="136">AGS6+AGT6</f>
        <v>164200</v>
      </c>
      <c r="AGV6" s="68">
        <v>0</v>
      </c>
      <c r="AGW6" s="68">
        <f t="shared" ref="AGW6" si="137">AGU6/3</f>
        <v>54733.333333333336</v>
      </c>
      <c r="AGX6" s="68">
        <f t="shared" ref="AGX6:AGY6" si="138">AGW6</f>
        <v>54733.333333333336</v>
      </c>
      <c r="AGY6" s="68">
        <f t="shared" si="138"/>
        <v>54733.333333333336</v>
      </c>
      <c r="AGZ6" s="68">
        <f t="shared" ref="AGZ6" si="139">AGU6-(AGV6+AGW6+AGX6+AGY6)</f>
        <v>0</v>
      </c>
      <c r="AHA6" s="68"/>
      <c r="AHB6" s="64">
        <v>5</v>
      </c>
      <c r="AHC6" s="65" t="s">
        <v>11</v>
      </c>
      <c r="AHD6" s="66">
        <v>0</v>
      </c>
      <c r="AHE6" s="67">
        <v>0</v>
      </c>
      <c r="AHF6" s="67"/>
      <c r="AHG6" s="68">
        <v>0</v>
      </c>
      <c r="AHH6" s="68">
        <v>0</v>
      </c>
      <c r="AHI6" s="69">
        <v>0</v>
      </c>
      <c r="AHJ6" s="68">
        <f t="shared" ref="AHJ6" si="140">AHH6+AHI6</f>
        <v>0</v>
      </c>
      <c r="AHK6" s="68">
        <v>0</v>
      </c>
      <c r="AHL6" s="68">
        <v>0</v>
      </c>
      <c r="AHM6" s="68">
        <v>0</v>
      </c>
      <c r="AHN6" s="68">
        <v>0</v>
      </c>
      <c r="AHO6" s="68">
        <f t="shared" ref="AHO6" si="141">AHJ6-(AHK6+AHL6+AHM6+AHN6)</f>
        <v>0</v>
      </c>
      <c r="AHP6" s="68"/>
      <c r="AHQ6" s="64">
        <v>5</v>
      </c>
      <c r="AHR6" s="65" t="s">
        <v>11</v>
      </c>
      <c r="AHS6" s="66">
        <v>0</v>
      </c>
      <c r="AHT6" s="67">
        <v>0</v>
      </c>
      <c r="AHU6" s="67"/>
      <c r="AHV6" s="68">
        <v>0</v>
      </c>
      <c r="AHW6" s="68">
        <v>0</v>
      </c>
      <c r="AHX6" s="69">
        <v>0</v>
      </c>
      <c r="AHY6" s="68">
        <f t="shared" ref="AHY6" si="142">AHW6+AHX6</f>
        <v>0</v>
      </c>
      <c r="AHZ6" s="68">
        <v>0</v>
      </c>
      <c r="AIA6" s="68">
        <v>0</v>
      </c>
      <c r="AIB6" s="68">
        <v>0</v>
      </c>
      <c r="AIC6" s="68">
        <v>0</v>
      </c>
      <c r="AID6" s="68">
        <f t="shared" ref="AID6" si="143">AHY6-(AHZ6+AIA6+AIB6+AIC6)</f>
        <v>0</v>
      </c>
      <c r="AIE6" s="68"/>
      <c r="AIF6" s="64">
        <v>5</v>
      </c>
      <c r="AIG6" s="65" t="s">
        <v>11</v>
      </c>
      <c r="AIH6" s="66">
        <v>0</v>
      </c>
      <c r="AII6" s="67">
        <v>0</v>
      </c>
      <c r="AIJ6" s="67"/>
      <c r="AIK6" s="68">
        <v>0</v>
      </c>
      <c r="AIL6" s="68">
        <v>0</v>
      </c>
      <c r="AIM6" s="69">
        <v>0</v>
      </c>
      <c r="AIN6" s="68">
        <f t="shared" ref="AIN6" si="144">AIL6+AIM6</f>
        <v>0</v>
      </c>
      <c r="AIO6" s="68">
        <v>0</v>
      </c>
      <c r="AIP6" s="68">
        <v>0</v>
      </c>
      <c r="AIQ6" s="68">
        <v>0</v>
      </c>
      <c r="AIR6" s="68">
        <v>0</v>
      </c>
      <c r="AIS6" s="68">
        <f t="shared" ref="AIS6" si="145">AIN6-(AIO6+AIP6+AIQ6+AIR6)</f>
        <v>0</v>
      </c>
      <c r="AIT6" s="68"/>
      <c r="AIU6" s="64">
        <v>5</v>
      </c>
      <c r="AIV6" s="65" t="s">
        <v>11</v>
      </c>
      <c r="AIW6" s="66">
        <v>0</v>
      </c>
      <c r="AIX6" s="67">
        <v>0</v>
      </c>
      <c r="AIY6" s="67"/>
      <c r="AIZ6" s="68">
        <v>0</v>
      </c>
      <c r="AJA6" s="68">
        <v>0</v>
      </c>
      <c r="AJB6" s="69">
        <v>0</v>
      </c>
      <c r="AJC6" s="68">
        <f t="shared" ref="AJC6" si="146">AJA6+AJB6</f>
        <v>0</v>
      </c>
      <c r="AJD6" s="68">
        <v>0</v>
      </c>
      <c r="AJE6" s="68">
        <v>0</v>
      </c>
      <c r="AJF6" s="68">
        <v>0</v>
      </c>
      <c r="AJG6" s="68">
        <v>0</v>
      </c>
      <c r="AJH6" s="68">
        <f t="shared" ref="AJH6" si="147">AJC6-(AJD6+AJE6+AJF6+AJG6)</f>
        <v>0</v>
      </c>
      <c r="AJI6" s="68"/>
      <c r="AJJ6" s="64">
        <v>5</v>
      </c>
      <c r="AJK6" s="65" t="s">
        <v>11</v>
      </c>
      <c r="AJL6" s="66">
        <v>0</v>
      </c>
      <c r="AJM6" s="67">
        <v>0</v>
      </c>
      <c r="AJN6" s="67"/>
      <c r="AJO6" s="68">
        <v>0</v>
      </c>
      <c r="AJP6" s="68">
        <v>0</v>
      </c>
      <c r="AJQ6" s="69">
        <v>0</v>
      </c>
      <c r="AJR6" s="68">
        <f t="shared" ref="AJR6" si="148">AJP6+AJQ6</f>
        <v>0</v>
      </c>
      <c r="AJS6" s="68">
        <v>0</v>
      </c>
      <c r="AJT6" s="68">
        <v>0</v>
      </c>
      <c r="AJU6" s="68">
        <v>0</v>
      </c>
      <c r="AJV6" s="68">
        <v>0</v>
      </c>
      <c r="AJW6" s="68">
        <f t="shared" ref="AJW6" si="149">AJR6-(AJS6+AJT6+AJU6+AJV6)</f>
        <v>0</v>
      </c>
      <c r="AJX6" s="68"/>
      <c r="AJY6" s="64">
        <v>5</v>
      </c>
      <c r="AJZ6" s="65" t="s">
        <v>11</v>
      </c>
      <c r="AKA6" s="66">
        <v>0</v>
      </c>
      <c r="AKB6" s="67">
        <v>0</v>
      </c>
      <c r="AKC6" s="67"/>
      <c r="AKD6" s="68">
        <v>0</v>
      </c>
      <c r="AKE6" s="68">
        <v>0</v>
      </c>
      <c r="AKF6" s="69">
        <v>0</v>
      </c>
      <c r="AKG6" s="68">
        <f t="shared" ref="AKG6" si="150">AKE6+AKF6</f>
        <v>0</v>
      </c>
      <c r="AKH6" s="68">
        <v>0</v>
      </c>
      <c r="AKI6" s="68">
        <v>0</v>
      </c>
      <c r="AKJ6" s="68">
        <v>0</v>
      </c>
      <c r="AKK6" s="68">
        <v>0</v>
      </c>
      <c r="AKL6" s="68">
        <f t="shared" ref="AKL6" si="151">AKG6-(AKH6+AKI6+AKJ6+AKK6)</f>
        <v>0</v>
      </c>
      <c r="AKM6" s="68"/>
      <c r="AKN6" s="64">
        <v>5</v>
      </c>
      <c r="AKO6" s="65" t="s">
        <v>11</v>
      </c>
      <c r="AKP6" s="66">
        <v>0</v>
      </c>
      <c r="AKQ6" s="67">
        <v>0</v>
      </c>
      <c r="AKR6" s="67"/>
      <c r="AKS6" s="68">
        <v>0</v>
      </c>
      <c r="AKT6" s="68">
        <v>0</v>
      </c>
      <c r="AKU6" s="69">
        <v>0</v>
      </c>
      <c r="AKV6" s="68">
        <f t="shared" ref="AKV6" si="152">AKT6+AKU6</f>
        <v>0</v>
      </c>
      <c r="AKW6" s="68">
        <v>0</v>
      </c>
      <c r="AKX6" s="68">
        <v>0</v>
      </c>
      <c r="AKY6" s="68">
        <v>0</v>
      </c>
      <c r="AKZ6" s="68">
        <v>0</v>
      </c>
      <c r="ALA6" s="68">
        <f t="shared" ref="ALA6" si="153">AKV6-(AKW6+AKX6+AKY6+AKZ6)</f>
        <v>0</v>
      </c>
      <c r="ALB6" s="68"/>
      <c r="ALC6" s="64">
        <v>5</v>
      </c>
      <c r="ALD6" s="65" t="s">
        <v>11</v>
      </c>
      <c r="ALE6" s="66">
        <v>0</v>
      </c>
      <c r="ALF6" s="67">
        <v>0</v>
      </c>
      <c r="ALG6" s="67"/>
      <c r="ALH6" s="68">
        <v>0</v>
      </c>
      <c r="ALI6" s="68">
        <v>0</v>
      </c>
      <c r="ALJ6" s="69">
        <v>0</v>
      </c>
      <c r="ALK6" s="68">
        <f t="shared" ref="ALK6" si="154">ALI6+ALJ6</f>
        <v>0</v>
      </c>
      <c r="ALL6" s="68">
        <v>0</v>
      </c>
      <c r="ALM6" s="68">
        <v>0</v>
      </c>
      <c r="ALN6" s="68">
        <v>0</v>
      </c>
      <c r="ALO6" s="68">
        <v>0</v>
      </c>
      <c r="ALP6" s="68">
        <f t="shared" ref="ALP6" si="155">ALK6-(ALL6+ALM6+ALN6+ALO6)</f>
        <v>0</v>
      </c>
      <c r="ALQ6" s="68"/>
      <c r="ALR6" s="64">
        <v>5</v>
      </c>
      <c r="ALS6" s="65" t="s">
        <v>11</v>
      </c>
      <c r="ALT6" s="66">
        <v>0</v>
      </c>
      <c r="ALU6" s="67">
        <v>0</v>
      </c>
      <c r="ALV6" s="67"/>
      <c r="ALW6" s="68">
        <v>0</v>
      </c>
      <c r="ALX6" s="68">
        <v>0</v>
      </c>
      <c r="ALY6" s="69">
        <v>0</v>
      </c>
      <c r="ALZ6" s="68">
        <f t="shared" ref="ALZ6" si="156">ALX6+ALY6</f>
        <v>0</v>
      </c>
      <c r="AMA6" s="68">
        <v>0</v>
      </c>
      <c r="AMB6" s="68">
        <v>0</v>
      </c>
      <c r="AMC6" s="68">
        <v>0</v>
      </c>
      <c r="AMD6" s="68">
        <v>0</v>
      </c>
      <c r="AME6" s="68">
        <f t="shared" ref="AME6" si="157">ALZ6-(AMA6+AMB6+AMC6+AMD6)</f>
        <v>0</v>
      </c>
      <c r="AMF6" s="68"/>
      <c r="AMG6" s="64">
        <v>5</v>
      </c>
      <c r="AMH6" s="65" t="s">
        <v>11</v>
      </c>
      <c r="AMI6" s="66">
        <v>70237</v>
      </c>
      <c r="AMJ6" s="67"/>
      <c r="AMK6" s="67">
        <v>0</v>
      </c>
      <c r="AML6" s="68">
        <v>1</v>
      </c>
      <c r="AMM6" s="68">
        <v>78240</v>
      </c>
      <c r="AMN6" s="69">
        <v>0</v>
      </c>
      <c r="AMO6" s="68">
        <f t="shared" ref="AMO6" si="158">AMM6+AMN6</f>
        <v>78240</v>
      </c>
      <c r="AMP6" s="68">
        <v>0</v>
      </c>
      <c r="AMQ6" s="68">
        <v>78240</v>
      </c>
      <c r="AMR6" s="68">
        <v>0</v>
      </c>
      <c r="AMS6" s="68">
        <v>0</v>
      </c>
      <c r="AMT6" s="68">
        <f t="shared" ref="AMT6" si="159">AMO6-(AMP6+AMQ6+AMR6+AMS6)</f>
        <v>0</v>
      </c>
      <c r="AMU6" s="68"/>
      <c r="AMV6" s="64">
        <v>5</v>
      </c>
      <c r="AMW6" s="65" t="s">
        <v>11</v>
      </c>
      <c r="AMX6" s="66"/>
      <c r="AMY6" s="67"/>
      <c r="AMZ6" s="67" t="e">
        <v>#DIV/0!</v>
      </c>
      <c r="ANA6" s="68">
        <v>0</v>
      </c>
      <c r="ANB6" s="68">
        <v>0</v>
      </c>
      <c r="ANC6" s="69"/>
      <c r="AND6" s="68">
        <f t="shared" ref="AND6" si="160">ANB6+ANC6</f>
        <v>0</v>
      </c>
      <c r="ANE6" s="68">
        <v>0</v>
      </c>
      <c r="ANF6" s="68">
        <v>0</v>
      </c>
      <c r="ANG6" s="68">
        <v>0</v>
      </c>
      <c r="ANH6" s="68">
        <v>0</v>
      </c>
      <c r="ANI6" s="68">
        <f t="shared" ref="ANI6" si="161">AND6-(ANE6+ANF6+ANG6+ANH6)</f>
        <v>0</v>
      </c>
      <c r="ANJ6" s="68"/>
      <c r="ANK6" s="64">
        <v>5</v>
      </c>
      <c r="ANL6" s="65" t="s">
        <v>11</v>
      </c>
      <c r="ANM6" s="66">
        <v>0</v>
      </c>
      <c r="ANN6" s="67">
        <v>0</v>
      </c>
      <c r="ANO6" s="67"/>
      <c r="ANP6" s="68">
        <v>0</v>
      </c>
      <c r="ANQ6" s="68">
        <v>0</v>
      </c>
      <c r="ANR6" s="69">
        <v>0</v>
      </c>
      <c r="ANS6" s="68">
        <f t="shared" ref="ANS6" si="162">ANQ6+ANR6</f>
        <v>0</v>
      </c>
      <c r="ANT6" s="68">
        <v>0</v>
      </c>
      <c r="ANU6" s="68">
        <v>0</v>
      </c>
      <c r="ANV6" s="68">
        <v>0</v>
      </c>
      <c r="ANW6" s="68">
        <v>0</v>
      </c>
      <c r="ANX6" s="68">
        <f t="shared" ref="ANX6" si="163">ANS6-(ANT6+ANU6+ANV6+ANW6)</f>
        <v>0</v>
      </c>
      <c r="ANY6" s="68"/>
      <c r="ANZ6" s="64">
        <v>5</v>
      </c>
      <c r="AOA6" s="65" t="s">
        <v>11</v>
      </c>
      <c r="AOB6" s="66">
        <v>0</v>
      </c>
      <c r="AOC6" s="67">
        <v>0</v>
      </c>
      <c r="AOD6" s="67"/>
      <c r="AOE6" s="68">
        <v>0</v>
      </c>
      <c r="AOF6" s="68">
        <v>0</v>
      </c>
      <c r="AOG6" s="69">
        <v>0</v>
      </c>
      <c r="AOH6" s="68">
        <f t="shared" ref="AOH6" si="164">AOF6+AOG6</f>
        <v>0</v>
      </c>
      <c r="AOI6" s="68">
        <v>0</v>
      </c>
      <c r="AOJ6" s="68">
        <v>0</v>
      </c>
      <c r="AOK6" s="68">
        <v>0</v>
      </c>
      <c r="AOL6" s="68">
        <v>0</v>
      </c>
      <c r="AOM6" s="68">
        <f t="shared" ref="AOM6" si="165">AOH6-(AOI6+AOJ6+AOK6+AOL6)</f>
        <v>0</v>
      </c>
      <c r="AON6" s="68"/>
      <c r="AOO6" s="64">
        <v>5</v>
      </c>
      <c r="AOP6" s="65" t="s">
        <v>11</v>
      </c>
      <c r="AOQ6" s="66">
        <v>55289</v>
      </c>
      <c r="AOR6" s="67"/>
      <c r="AOS6" s="67">
        <v>0</v>
      </c>
      <c r="AOT6" s="68">
        <v>0</v>
      </c>
      <c r="AOU6" s="68">
        <v>0</v>
      </c>
      <c r="AOV6" s="69">
        <v>0</v>
      </c>
      <c r="AOW6" s="68">
        <f t="shared" ref="AOW6" si="166">AOU6+AOV6</f>
        <v>0</v>
      </c>
      <c r="AOX6" s="68">
        <v>0</v>
      </c>
      <c r="AOY6" s="68">
        <v>0</v>
      </c>
      <c r="AOZ6" s="68">
        <v>0</v>
      </c>
      <c r="APA6" s="68">
        <v>0</v>
      </c>
      <c r="APB6" s="68">
        <f t="shared" ref="APB6" si="167">AOW6-(AOX6+AOY6+AOZ6+APA6)</f>
        <v>0</v>
      </c>
      <c r="APC6" s="68"/>
      <c r="APD6" s="64">
        <v>5</v>
      </c>
      <c r="APE6" s="65" t="s">
        <v>11</v>
      </c>
      <c r="APF6" s="66">
        <v>0</v>
      </c>
      <c r="APG6" s="67">
        <v>0</v>
      </c>
      <c r="APH6" s="67"/>
      <c r="API6" s="68">
        <v>0</v>
      </c>
      <c r="APJ6" s="68">
        <v>0</v>
      </c>
      <c r="APK6" s="69">
        <v>0</v>
      </c>
      <c r="APL6" s="68">
        <f t="shared" ref="APL6" si="168">APJ6+APK6</f>
        <v>0</v>
      </c>
      <c r="APM6" s="68">
        <v>0</v>
      </c>
      <c r="APN6" s="68">
        <v>0</v>
      </c>
      <c r="APO6" s="68">
        <v>0</v>
      </c>
      <c r="APP6" s="68">
        <v>0</v>
      </c>
      <c r="APQ6" s="68">
        <f t="shared" ref="APQ6" si="169">APL6-(APM6+APN6+APO6+APP6)</f>
        <v>0</v>
      </c>
      <c r="APR6" s="68"/>
      <c r="APS6" s="64">
        <v>5</v>
      </c>
      <c r="APT6" s="65" t="s">
        <v>11</v>
      </c>
      <c r="APU6" s="82">
        <v>88260</v>
      </c>
      <c r="APV6" s="67"/>
      <c r="APW6" s="67">
        <v>0</v>
      </c>
      <c r="APX6" s="83">
        <v>2</v>
      </c>
      <c r="APY6" s="68">
        <v>127000</v>
      </c>
      <c r="APZ6" s="69">
        <v>0</v>
      </c>
      <c r="AQA6" s="68">
        <f t="shared" ref="AQA6" si="170">APY6+APZ6</f>
        <v>127000</v>
      </c>
      <c r="AQB6" s="68">
        <v>0</v>
      </c>
      <c r="AQC6" s="68">
        <v>127000</v>
      </c>
      <c r="AQD6" s="68">
        <v>0</v>
      </c>
      <c r="AQE6" s="68">
        <v>0</v>
      </c>
      <c r="AQF6" s="68">
        <f t="shared" ref="AQF6" si="171">AQA6-(AQB6+AQC6+AQD6+AQE6)</f>
        <v>0</v>
      </c>
      <c r="AQG6" s="68"/>
      <c r="AQH6" s="64">
        <v>5</v>
      </c>
      <c r="AQI6" s="65" t="s">
        <v>11</v>
      </c>
      <c r="AQJ6" s="66">
        <v>0</v>
      </c>
      <c r="AQK6" s="67">
        <v>0</v>
      </c>
      <c r="AQL6" s="67"/>
      <c r="AQM6" s="68">
        <v>1</v>
      </c>
      <c r="AQN6" s="68">
        <v>50000</v>
      </c>
      <c r="AQO6" s="69">
        <v>0</v>
      </c>
      <c r="AQP6" s="68">
        <f t="shared" ref="AQP6" si="172">AQN6+AQO6</f>
        <v>50000</v>
      </c>
      <c r="AQQ6" s="68">
        <v>0</v>
      </c>
      <c r="AQR6" s="68">
        <v>50000</v>
      </c>
      <c r="AQS6" s="68">
        <v>0</v>
      </c>
      <c r="AQT6" s="68">
        <v>0</v>
      </c>
      <c r="AQU6" s="68">
        <f t="shared" ref="AQU6" si="173">AQP6-(AQQ6+AQR6+AQS6+AQT6)</f>
        <v>0</v>
      </c>
      <c r="AQV6" s="68"/>
      <c r="AQW6" s="64">
        <v>5</v>
      </c>
      <c r="AQX6" s="65" t="s">
        <v>11</v>
      </c>
      <c r="AQY6" s="66">
        <v>0</v>
      </c>
      <c r="AQZ6" s="67">
        <v>0</v>
      </c>
      <c r="ARA6" s="67"/>
      <c r="ARB6" s="68">
        <v>0</v>
      </c>
      <c r="ARC6" s="68">
        <v>0</v>
      </c>
      <c r="ARD6" s="69">
        <v>0</v>
      </c>
      <c r="ARE6" s="68">
        <f t="shared" ref="ARE6" si="174">ARC6+ARD6</f>
        <v>0</v>
      </c>
      <c r="ARF6" s="68">
        <v>0</v>
      </c>
      <c r="ARG6" s="68">
        <v>0</v>
      </c>
      <c r="ARH6" s="68">
        <v>0</v>
      </c>
      <c r="ARI6" s="68">
        <v>0</v>
      </c>
      <c r="ARJ6" s="68">
        <f t="shared" ref="ARJ6" si="175">ARE6-(ARF6+ARG6+ARH6+ARI6)</f>
        <v>0</v>
      </c>
      <c r="ARK6" s="68"/>
      <c r="ARL6" s="64">
        <v>5</v>
      </c>
      <c r="ARM6" s="65" t="s">
        <v>11</v>
      </c>
      <c r="ARN6" s="66">
        <v>0</v>
      </c>
      <c r="ARO6" s="67">
        <v>0</v>
      </c>
      <c r="ARP6" s="67"/>
      <c r="ARQ6" s="68">
        <v>0</v>
      </c>
      <c r="ARR6" s="68">
        <v>0</v>
      </c>
      <c r="ARS6" s="69">
        <v>0</v>
      </c>
      <c r="ART6" s="68">
        <f t="shared" ref="ART6" si="176">ARR6+ARS6</f>
        <v>0</v>
      </c>
      <c r="ARU6" s="68">
        <v>0</v>
      </c>
      <c r="ARV6" s="68">
        <v>0</v>
      </c>
      <c r="ARW6" s="68">
        <v>0</v>
      </c>
      <c r="ARX6" s="68">
        <v>0</v>
      </c>
      <c r="ARY6" s="68">
        <f t="shared" ref="ARY6" si="177">ART6-(ARU6+ARV6+ARW6+ARX6)</f>
        <v>0</v>
      </c>
      <c r="ARZ6" s="68"/>
      <c r="ASA6" s="64">
        <v>5</v>
      </c>
      <c r="ASB6" s="65" t="s">
        <v>11</v>
      </c>
      <c r="ASC6" s="66">
        <v>0</v>
      </c>
      <c r="ASD6" s="67">
        <v>0</v>
      </c>
      <c r="ASE6" s="67"/>
      <c r="ASF6" s="68">
        <v>0</v>
      </c>
      <c r="ASG6" s="68">
        <v>0</v>
      </c>
      <c r="ASH6" s="69">
        <v>0</v>
      </c>
      <c r="ASI6" s="68">
        <f t="shared" ref="ASI6" si="178">ASG6+ASH6</f>
        <v>0</v>
      </c>
      <c r="ASJ6" s="68">
        <v>0</v>
      </c>
      <c r="ASK6" s="68">
        <v>0</v>
      </c>
      <c r="ASL6" s="68">
        <v>0</v>
      </c>
      <c r="ASM6" s="68">
        <v>0</v>
      </c>
      <c r="ASN6" s="68">
        <f t="shared" ref="ASN6" si="179">ASI6-(ASJ6+ASK6+ASL6+ASM6)</f>
        <v>0</v>
      </c>
      <c r="ASO6" s="68"/>
      <c r="ASP6" s="64">
        <v>5</v>
      </c>
      <c r="ASQ6" s="65" t="s">
        <v>11</v>
      </c>
      <c r="ASR6" s="66">
        <v>0</v>
      </c>
      <c r="ASS6" s="67">
        <v>0</v>
      </c>
      <c r="AST6" s="67"/>
      <c r="ASU6" s="68">
        <v>0</v>
      </c>
      <c r="ASV6" s="68">
        <v>0</v>
      </c>
      <c r="ASW6" s="69">
        <v>0</v>
      </c>
      <c r="ASX6" s="68">
        <f t="shared" ref="ASX6" si="180">ASV6+ASW6</f>
        <v>0</v>
      </c>
      <c r="ASY6" s="68">
        <v>0</v>
      </c>
      <c r="ASZ6" s="68">
        <v>0</v>
      </c>
      <c r="ATA6" s="68">
        <v>0</v>
      </c>
      <c r="ATB6" s="68">
        <v>0</v>
      </c>
      <c r="ATC6" s="68">
        <f t="shared" ref="ATC6" si="181">ASX6-(ASY6+ASZ6+ATA6+ATB6)</f>
        <v>0</v>
      </c>
      <c r="ATD6" s="68"/>
      <c r="ATE6" s="64">
        <v>5</v>
      </c>
      <c r="ATF6" s="65" t="s">
        <v>11</v>
      </c>
      <c r="ATG6" s="66">
        <v>0</v>
      </c>
      <c r="ATH6" s="67">
        <v>0</v>
      </c>
      <c r="ATI6" s="67"/>
      <c r="ATJ6" s="68">
        <v>0</v>
      </c>
      <c r="ATK6" s="68">
        <v>0</v>
      </c>
      <c r="ATL6" s="69">
        <v>0</v>
      </c>
      <c r="ATM6" s="68">
        <f t="shared" ref="ATM6" si="182">ATK6+ATL6</f>
        <v>0</v>
      </c>
      <c r="ATN6" s="68">
        <v>0</v>
      </c>
      <c r="ATO6" s="68">
        <v>0</v>
      </c>
      <c r="ATP6" s="68">
        <v>0</v>
      </c>
      <c r="ATQ6" s="68">
        <v>0</v>
      </c>
      <c r="ATR6" s="68">
        <f t="shared" ref="ATR6" si="183">ATM6-(ATN6+ATO6+ATP6+ATQ6)</f>
        <v>0</v>
      </c>
      <c r="ATS6" s="68"/>
      <c r="ATT6" s="64">
        <v>5</v>
      </c>
      <c r="ATU6" s="65" t="s">
        <v>11</v>
      </c>
      <c r="ATV6" s="66">
        <v>0</v>
      </c>
      <c r="ATW6" s="67">
        <v>0</v>
      </c>
      <c r="ATX6" s="67"/>
      <c r="ATY6" s="68">
        <v>0</v>
      </c>
      <c r="ATZ6" s="68">
        <v>0</v>
      </c>
      <c r="AUA6" s="69">
        <v>0</v>
      </c>
      <c r="AUB6" s="68">
        <f t="shared" ref="AUB6" si="184">ATZ6+AUA6</f>
        <v>0</v>
      </c>
      <c r="AUC6" s="68">
        <v>0</v>
      </c>
      <c r="AUD6" s="68">
        <v>0</v>
      </c>
      <c r="AUE6" s="68">
        <v>0</v>
      </c>
      <c r="AUF6" s="68">
        <v>0</v>
      </c>
      <c r="AUG6" s="68">
        <f t="shared" ref="AUG6" si="185">AUB6-(AUC6+AUD6+AUE6+AUF6)</f>
        <v>0</v>
      </c>
      <c r="AUH6" s="68"/>
      <c r="AUI6" s="64">
        <v>5</v>
      </c>
      <c r="AUJ6" s="65" t="s">
        <v>11</v>
      </c>
      <c r="AUK6" s="66">
        <v>0</v>
      </c>
      <c r="AUL6" s="67">
        <v>0</v>
      </c>
      <c r="AUM6" s="67"/>
      <c r="AUN6" s="68">
        <v>0</v>
      </c>
      <c r="AUO6" s="68">
        <v>0</v>
      </c>
      <c r="AUP6" s="69">
        <v>0</v>
      </c>
      <c r="AUQ6" s="68">
        <f t="shared" ref="AUQ6" si="186">AUO6+AUP6</f>
        <v>0</v>
      </c>
      <c r="AUR6" s="68">
        <v>0</v>
      </c>
      <c r="AUS6" s="68">
        <v>0</v>
      </c>
      <c r="AUT6" s="68">
        <v>0</v>
      </c>
      <c r="AUU6" s="68">
        <v>0</v>
      </c>
      <c r="AUV6" s="68">
        <f t="shared" ref="AUV6" si="187">AUQ6-(AUR6+AUS6+AUT6+AUU6)</f>
        <v>0</v>
      </c>
      <c r="AUW6" s="68"/>
      <c r="AUX6" s="64">
        <v>5</v>
      </c>
      <c r="AUY6" s="65" t="s">
        <v>11</v>
      </c>
      <c r="AUZ6" s="66">
        <v>0</v>
      </c>
      <c r="AVA6" s="67">
        <v>0</v>
      </c>
      <c r="AVB6" s="67"/>
      <c r="AVC6" s="68">
        <v>0</v>
      </c>
      <c r="AVD6" s="68">
        <v>0</v>
      </c>
      <c r="AVE6" s="69">
        <v>0</v>
      </c>
      <c r="AVF6" s="68">
        <f t="shared" ref="AVF6" si="188">AVD6+AVE6</f>
        <v>0</v>
      </c>
      <c r="AVG6" s="68">
        <v>0</v>
      </c>
      <c r="AVH6" s="68">
        <v>0</v>
      </c>
      <c r="AVI6" s="68">
        <v>0</v>
      </c>
      <c r="AVJ6" s="68">
        <v>0</v>
      </c>
      <c r="AVK6" s="68">
        <f t="shared" ref="AVK6" si="189">AVF6-(AVG6+AVH6+AVI6+AVJ6)</f>
        <v>0</v>
      </c>
      <c r="AVL6" s="68"/>
      <c r="AVM6" s="64">
        <v>5</v>
      </c>
      <c r="AVN6" s="65" t="s">
        <v>11</v>
      </c>
      <c r="AVO6" s="66">
        <v>0</v>
      </c>
      <c r="AVP6" s="67">
        <v>0</v>
      </c>
      <c r="AVQ6" s="67"/>
      <c r="AVR6" s="68">
        <v>0</v>
      </c>
      <c r="AVS6" s="68">
        <v>0</v>
      </c>
      <c r="AVT6" s="69">
        <v>0</v>
      </c>
      <c r="AVU6" s="68">
        <f t="shared" ref="AVU6" si="190">AVS6+AVT6</f>
        <v>0</v>
      </c>
      <c r="AVV6" s="68">
        <v>0</v>
      </c>
      <c r="AVW6" s="68">
        <v>0</v>
      </c>
      <c r="AVX6" s="68">
        <v>0</v>
      </c>
      <c r="AVY6" s="68">
        <v>0</v>
      </c>
      <c r="AVZ6" s="68">
        <f t="shared" ref="AVZ6" si="191">AVU6-(AVV6+AVW6+AVX6+AVY6)</f>
        <v>0</v>
      </c>
      <c r="AWA6" s="68"/>
      <c r="AWB6" s="64">
        <v>5</v>
      </c>
      <c r="AWC6" s="65" t="s">
        <v>11</v>
      </c>
      <c r="AWD6" s="66">
        <v>0</v>
      </c>
      <c r="AWE6" s="67">
        <v>0</v>
      </c>
      <c r="AWF6" s="67"/>
      <c r="AWG6" s="68">
        <v>0</v>
      </c>
      <c r="AWH6" s="68">
        <v>0</v>
      </c>
      <c r="AWI6" s="69">
        <v>0</v>
      </c>
      <c r="AWJ6" s="68">
        <f t="shared" ref="AWJ6" si="192">AWH6+AWI6</f>
        <v>0</v>
      </c>
      <c r="AWK6" s="68">
        <v>0</v>
      </c>
      <c r="AWL6" s="68">
        <v>0</v>
      </c>
      <c r="AWM6" s="68">
        <v>0</v>
      </c>
      <c r="AWN6" s="68">
        <v>0</v>
      </c>
      <c r="AWO6" s="68">
        <f t="shared" ref="AWO6" si="193">AWJ6-(AWK6+AWL6+AWM6+AWN6)</f>
        <v>0</v>
      </c>
      <c r="AWP6" s="68"/>
      <c r="AWQ6" s="64">
        <v>5</v>
      </c>
      <c r="AWR6" s="65" t="s">
        <v>11</v>
      </c>
      <c r="AWS6" s="66">
        <v>0</v>
      </c>
      <c r="AWT6" s="67">
        <v>0</v>
      </c>
      <c r="AWU6" s="67"/>
      <c r="AWV6" s="68">
        <v>0</v>
      </c>
      <c r="AWW6" s="68">
        <v>0</v>
      </c>
      <c r="AWX6" s="69">
        <v>0</v>
      </c>
      <c r="AWY6" s="68">
        <f t="shared" ref="AWY6" si="194">AWW6+AWX6</f>
        <v>0</v>
      </c>
      <c r="AWZ6" s="68">
        <v>0</v>
      </c>
      <c r="AXA6" s="68">
        <v>0</v>
      </c>
      <c r="AXB6" s="68">
        <v>0</v>
      </c>
      <c r="AXC6" s="68">
        <v>0</v>
      </c>
      <c r="AXD6" s="68">
        <f t="shared" ref="AXD6" si="195">AWY6-(AWZ6+AXA6+AXB6+AXC6)</f>
        <v>0</v>
      </c>
      <c r="AXE6" s="68"/>
      <c r="AXF6" s="64">
        <v>5</v>
      </c>
      <c r="AXG6" s="65" t="s">
        <v>11</v>
      </c>
      <c r="AXH6" s="66">
        <v>0</v>
      </c>
      <c r="AXI6" s="67">
        <v>0</v>
      </c>
      <c r="AXJ6" s="67"/>
      <c r="AXK6" s="68">
        <v>0</v>
      </c>
      <c r="AXL6" s="68">
        <v>0</v>
      </c>
      <c r="AXM6" s="69">
        <v>0</v>
      </c>
      <c r="AXN6" s="68">
        <f t="shared" ref="AXN6" si="196">AXL6+AXM6</f>
        <v>0</v>
      </c>
      <c r="AXO6" s="68">
        <v>0</v>
      </c>
      <c r="AXP6" s="68">
        <v>0</v>
      </c>
      <c r="AXQ6" s="68">
        <v>0</v>
      </c>
      <c r="AXR6" s="68">
        <v>0</v>
      </c>
      <c r="AXS6" s="68">
        <f t="shared" ref="AXS6" si="197">AXN6-(AXO6+AXP6+AXQ6+AXR6)</f>
        <v>0</v>
      </c>
      <c r="AXT6" s="68"/>
      <c r="AXU6" s="64">
        <v>5</v>
      </c>
      <c r="AXV6" s="65" t="s">
        <v>11</v>
      </c>
      <c r="AXW6" s="66">
        <v>0</v>
      </c>
      <c r="AXX6" s="67">
        <v>0</v>
      </c>
      <c r="AXY6" s="67"/>
      <c r="AXZ6" s="68">
        <v>0</v>
      </c>
      <c r="AYA6" s="68">
        <v>0</v>
      </c>
      <c r="AYB6" s="69">
        <v>0</v>
      </c>
      <c r="AYC6" s="68">
        <f t="shared" ref="AYC6" si="198">AYA6+AYB6</f>
        <v>0</v>
      </c>
      <c r="AYD6" s="68">
        <v>0</v>
      </c>
      <c r="AYE6" s="68">
        <v>0</v>
      </c>
      <c r="AYF6" s="68">
        <v>0</v>
      </c>
      <c r="AYG6" s="68">
        <v>0</v>
      </c>
      <c r="AYH6" s="68">
        <f t="shared" ref="AYH6" si="199">AYC6-(AYD6+AYE6+AYF6+AYG6)</f>
        <v>0</v>
      </c>
      <c r="AYI6" s="68"/>
      <c r="AYJ6" s="64">
        <v>5</v>
      </c>
      <c r="AYK6" s="65" t="s">
        <v>11</v>
      </c>
      <c r="AYL6" s="66">
        <v>0</v>
      </c>
      <c r="AYM6" s="67">
        <v>0</v>
      </c>
      <c r="AYN6" s="67"/>
      <c r="AYO6" s="68">
        <v>0</v>
      </c>
      <c r="AYP6" s="68">
        <v>0</v>
      </c>
      <c r="AYQ6" s="69">
        <v>0</v>
      </c>
      <c r="AYR6" s="68">
        <f t="shared" ref="AYR6" si="200">AYP6+AYQ6</f>
        <v>0</v>
      </c>
      <c r="AYS6" s="68">
        <v>0</v>
      </c>
      <c r="AYT6" s="68">
        <v>0</v>
      </c>
      <c r="AYU6" s="68">
        <v>0</v>
      </c>
      <c r="AYV6" s="68">
        <v>0</v>
      </c>
      <c r="AYW6" s="68">
        <f t="shared" ref="AYW6" si="201">AYR6-(AYS6+AYT6+AYU6+AYV6)</f>
        <v>0</v>
      </c>
      <c r="AYX6" s="68"/>
      <c r="AYY6" s="64">
        <v>5</v>
      </c>
      <c r="AYZ6" s="65" t="s">
        <v>11</v>
      </c>
      <c r="AZA6" s="66">
        <v>0</v>
      </c>
      <c r="AZB6" s="67">
        <v>0</v>
      </c>
      <c r="AZC6" s="67"/>
      <c r="AZD6" s="68">
        <v>0</v>
      </c>
      <c r="AZE6" s="68">
        <v>0</v>
      </c>
      <c r="AZF6" s="69">
        <v>0</v>
      </c>
      <c r="AZG6" s="68">
        <f t="shared" ref="AZG6" si="202">AZE6+AZF6</f>
        <v>0</v>
      </c>
      <c r="AZH6" s="68">
        <v>0</v>
      </c>
      <c r="AZI6" s="68">
        <v>0</v>
      </c>
      <c r="AZJ6" s="68">
        <v>0</v>
      </c>
      <c r="AZK6" s="68">
        <v>0</v>
      </c>
      <c r="AZL6" s="68">
        <f t="shared" ref="AZL6" si="203">AZG6-(AZH6+AZI6+AZJ6+AZK6)</f>
        <v>0</v>
      </c>
      <c r="AZM6" s="68"/>
      <c r="AZN6" s="64">
        <v>5</v>
      </c>
      <c r="AZO6" s="65" t="s">
        <v>11</v>
      </c>
      <c r="AZP6" s="66">
        <v>0</v>
      </c>
      <c r="AZQ6" s="67">
        <v>0</v>
      </c>
      <c r="AZR6" s="67"/>
      <c r="AZS6" s="68">
        <v>0</v>
      </c>
      <c r="AZT6" s="68">
        <v>0</v>
      </c>
      <c r="AZU6" s="69">
        <v>0</v>
      </c>
      <c r="AZV6" s="68">
        <f t="shared" ref="AZV6" si="204">AZT6+AZU6</f>
        <v>0</v>
      </c>
      <c r="AZW6" s="68">
        <v>0</v>
      </c>
      <c r="AZX6" s="68">
        <v>0</v>
      </c>
      <c r="AZY6" s="68">
        <v>0</v>
      </c>
      <c r="AZZ6" s="68">
        <v>0</v>
      </c>
      <c r="BAA6" s="68">
        <f t="shared" ref="BAA6" si="205">AZV6-(AZW6+AZX6+AZY6+AZZ6)</f>
        <v>0</v>
      </c>
      <c r="BAB6" s="68"/>
      <c r="BAC6" s="64">
        <v>5</v>
      </c>
      <c r="BAD6" s="65" t="s">
        <v>11</v>
      </c>
      <c r="BAE6" s="78">
        <v>50000</v>
      </c>
      <c r="BAF6" s="82">
        <v>29426</v>
      </c>
      <c r="BAG6" s="79">
        <f t="shared" ref="BAG6" si="206">BAF6*100/BAE6</f>
        <v>58.851999999999997</v>
      </c>
      <c r="BAH6" s="69">
        <v>0</v>
      </c>
      <c r="BAI6" s="68">
        <v>25000</v>
      </c>
      <c r="BAJ6" s="68">
        <v>0</v>
      </c>
      <c r="BAK6" s="68">
        <f t="shared" ref="BAK6" si="207">BAI6+BAJ6</f>
        <v>25000</v>
      </c>
      <c r="BAL6" s="68">
        <v>0</v>
      </c>
      <c r="BAM6" s="68">
        <v>25000</v>
      </c>
      <c r="BAN6" s="68">
        <v>0</v>
      </c>
      <c r="BAO6" s="68">
        <v>0</v>
      </c>
      <c r="BAP6" s="68">
        <f t="shared" ref="BAP6" si="208">BAK6-(BAL6+BAM6+BAN6+BAO6)</f>
        <v>0</v>
      </c>
      <c r="BAQ6" s="68"/>
      <c r="BAR6" s="64">
        <v>5</v>
      </c>
      <c r="BAS6" s="65" t="s">
        <v>11</v>
      </c>
      <c r="BAT6" s="66">
        <v>0</v>
      </c>
      <c r="BAU6" s="67">
        <v>0</v>
      </c>
      <c r="BAV6" s="67"/>
      <c r="BAW6" s="68">
        <v>0</v>
      </c>
      <c r="BAX6" s="68">
        <v>0</v>
      </c>
      <c r="BAY6" s="69">
        <v>0</v>
      </c>
      <c r="BAZ6" s="68">
        <f t="shared" ref="BAZ6" si="209">BAX6+BAY6</f>
        <v>0</v>
      </c>
      <c r="BBA6" s="68">
        <v>0</v>
      </c>
      <c r="BBB6" s="68">
        <v>0</v>
      </c>
      <c r="BBC6" s="68">
        <v>0</v>
      </c>
      <c r="BBD6" s="68">
        <v>0</v>
      </c>
      <c r="BBE6" s="68">
        <f t="shared" ref="BBE6" si="210">BAZ6-(BBA6+BBB6+BBC6+BBD6)</f>
        <v>0</v>
      </c>
      <c r="BBF6" s="68"/>
      <c r="BBG6" s="64">
        <v>5</v>
      </c>
      <c r="BBH6" s="65" t="s">
        <v>11</v>
      </c>
      <c r="BBI6" s="66">
        <v>0</v>
      </c>
      <c r="BBJ6" s="67">
        <v>0</v>
      </c>
      <c r="BBK6" s="67"/>
      <c r="BBL6" s="68">
        <v>0</v>
      </c>
      <c r="BBM6" s="68">
        <v>0</v>
      </c>
      <c r="BBN6" s="69">
        <v>0</v>
      </c>
      <c r="BBO6" s="68">
        <f t="shared" ref="BBO6" si="211">BBM6+BBN6</f>
        <v>0</v>
      </c>
      <c r="BBP6" s="68">
        <v>0</v>
      </c>
      <c r="BBQ6" s="68">
        <v>0</v>
      </c>
      <c r="BBR6" s="68">
        <v>0</v>
      </c>
      <c r="BBS6" s="68">
        <v>0</v>
      </c>
      <c r="BBT6" s="68">
        <f t="shared" ref="BBT6" si="212">BBO6-(BBP6+BBQ6+BBR6+BBS6)</f>
        <v>0</v>
      </c>
      <c r="BBU6" s="68"/>
      <c r="BBV6" s="64">
        <v>5</v>
      </c>
      <c r="BBW6" s="65" t="s">
        <v>11</v>
      </c>
      <c r="BBX6" s="66">
        <v>0</v>
      </c>
      <c r="BBY6" s="67">
        <v>0</v>
      </c>
      <c r="BBZ6" s="67"/>
      <c r="BCA6" s="68">
        <v>0</v>
      </c>
      <c r="BCB6" s="68">
        <v>0</v>
      </c>
      <c r="BCC6" s="69">
        <v>0</v>
      </c>
      <c r="BCD6" s="68">
        <f t="shared" ref="BCD6" si="213">BCB6+BCC6</f>
        <v>0</v>
      </c>
      <c r="BCE6" s="68">
        <v>0</v>
      </c>
      <c r="BCF6" s="68">
        <v>0</v>
      </c>
      <c r="BCG6" s="68">
        <v>0</v>
      </c>
      <c r="BCH6" s="68">
        <v>0</v>
      </c>
      <c r="BCI6" s="68">
        <f t="shared" ref="BCI6" si="214">BCD6-(BCE6+BCF6+BCG6+BCH6)</f>
        <v>0</v>
      </c>
      <c r="BCJ6" s="68"/>
      <c r="BCK6" s="64">
        <v>5</v>
      </c>
      <c r="BCL6" s="65" t="s">
        <v>11</v>
      </c>
      <c r="BCM6" s="66">
        <v>0</v>
      </c>
      <c r="BCN6" s="67">
        <v>0</v>
      </c>
      <c r="BCO6" s="67"/>
      <c r="BCP6" s="68">
        <v>0</v>
      </c>
      <c r="BCQ6" s="68">
        <v>0</v>
      </c>
      <c r="BCR6" s="69">
        <v>0</v>
      </c>
      <c r="BCS6" s="68">
        <f t="shared" ref="BCS6" si="215">BCQ6+BCR6</f>
        <v>0</v>
      </c>
      <c r="BCT6" s="68">
        <v>0</v>
      </c>
      <c r="BCU6" s="68">
        <v>0</v>
      </c>
      <c r="BCV6" s="68">
        <v>0</v>
      </c>
      <c r="BCW6" s="68">
        <v>0</v>
      </c>
      <c r="BCX6" s="68">
        <f t="shared" ref="BCX6" si="216">BCS6-(BCT6+BCU6+BCV6+BCW6)</f>
        <v>0</v>
      </c>
      <c r="BCY6" s="68"/>
      <c r="BCZ6" s="64">
        <v>5</v>
      </c>
      <c r="BDA6" s="65" t="s">
        <v>11</v>
      </c>
      <c r="BDB6" s="66">
        <v>0</v>
      </c>
      <c r="BDC6" s="67">
        <v>0</v>
      </c>
      <c r="BDD6" s="67"/>
      <c r="BDE6" s="68">
        <v>0</v>
      </c>
      <c r="BDF6" s="68">
        <v>0</v>
      </c>
      <c r="BDG6" s="69">
        <v>0</v>
      </c>
      <c r="BDH6" s="68">
        <f t="shared" ref="BDH6" si="217">BDF6+BDG6</f>
        <v>0</v>
      </c>
      <c r="BDI6" s="68">
        <v>0</v>
      </c>
      <c r="BDJ6" s="68">
        <v>0</v>
      </c>
      <c r="BDK6" s="68">
        <v>0</v>
      </c>
      <c r="BDL6" s="68">
        <v>0</v>
      </c>
      <c r="BDM6" s="68">
        <f t="shared" ref="BDM6" si="218">BDH6-(BDI6+BDJ6+BDK6+BDL6)</f>
        <v>0</v>
      </c>
      <c r="BDN6" s="68"/>
      <c r="BDO6" s="64">
        <v>5</v>
      </c>
      <c r="BDP6" s="65" t="s">
        <v>11</v>
      </c>
      <c r="BDQ6" s="66">
        <v>0</v>
      </c>
      <c r="BDR6" s="67">
        <v>0</v>
      </c>
      <c r="BDS6" s="67"/>
      <c r="BDT6" s="68">
        <v>0</v>
      </c>
      <c r="BDU6" s="68">
        <v>0</v>
      </c>
      <c r="BDV6" s="69">
        <v>0</v>
      </c>
      <c r="BDW6" s="68">
        <f t="shared" ref="BDW6" si="219">BDU6+BDV6</f>
        <v>0</v>
      </c>
      <c r="BDX6" s="68">
        <v>0</v>
      </c>
      <c r="BDY6" s="68">
        <v>0</v>
      </c>
      <c r="BDZ6" s="68">
        <v>0</v>
      </c>
      <c r="BEA6" s="68">
        <v>0</v>
      </c>
      <c r="BEB6" s="68">
        <f t="shared" ref="BEB6" si="220">BDW6-(BDX6+BDY6+BDZ6+BEA6)</f>
        <v>0</v>
      </c>
      <c r="BEC6" s="68"/>
      <c r="BED6" s="64">
        <v>5</v>
      </c>
      <c r="BEE6" s="65" t="s">
        <v>11</v>
      </c>
      <c r="BEF6" s="66">
        <v>0</v>
      </c>
      <c r="BEG6" s="67">
        <v>0</v>
      </c>
      <c r="BEH6" s="67"/>
      <c r="BEI6" s="68">
        <v>0</v>
      </c>
      <c r="BEJ6" s="68">
        <v>0</v>
      </c>
      <c r="BEK6" s="69">
        <v>0</v>
      </c>
      <c r="BEL6" s="68">
        <f t="shared" ref="BEL6" si="221">BEJ6+BEK6</f>
        <v>0</v>
      </c>
      <c r="BEM6" s="68">
        <v>0</v>
      </c>
      <c r="BEN6" s="68">
        <v>0</v>
      </c>
      <c r="BEO6" s="68">
        <v>0</v>
      </c>
      <c r="BEP6" s="68">
        <v>0</v>
      </c>
      <c r="BEQ6" s="68">
        <f t="shared" ref="BEQ6" si="222">BEL6-(BEM6+BEN6+BEO6+BEP6)</f>
        <v>0</v>
      </c>
      <c r="BER6" s="68"/>
      <c r="BES6" s="64">
        <v>5</v>
      </c>
      <c r="BET6" s="65" t="s">
        <v>11</v>
      </c>
      <c r="BEU6" s="66">
        <v>0</v>
      </c>
      <c r="BEV6" s="67">
        <v>0</v>
      </c>
      <c r="BEW6" s="67"/>
      <c r="BEX6" s="68">
        <v>0</v>
      </c>
      <c r="BEY6" s="68">
        <v>0</v>
      </c>
      <c r="BEZ6" s="69">
        <v>0</v>
      </c>
      <c r="BFA6" s="68">
        <f t="shared" ref="BFA6" si="223">BEY6+BEZ6</f>
        <v>0</v>
      </c>
      <c r="BFB6" s="68">
        <v>0</v>
      </c>
      <c r="BFC6" s="68">
        <v>0</v>
      </c>
      <c r="BFD6" s="68">
        <v>0</v>
      </c>
      <c r="BFE6" s="68">
        <v>0</v>
      </c>
      <c r="BFF6" s="68">
        <f t="shared" ref="BFF6" si="224">BFA6-(BFB6+BFC6+BFD6+BFE6)</f>
        <v>0</v>
      </c>
      <c r="BFG6" s="68"/>
      <c r="BFH6" s="64">
        <v>5</v>
      </c>
      <c r="BFI6" s="65" t="s">
        <v>11</v>
      </c>
      <c r="BFJ6" s="66">
        <v>0</v>
      </c>
      <c r="BFK6" s="67">
        <v>0</v>
      </c>
      <c r="BFL6" s="67"/>
      <c r="BFM6" s="69">
        <v>1</v>
      </c>
      <c r="BFN6" s="84">
        <v>57500</v>
      </c>
      <c r="BFO6" s="69">
        <v>0</v>
      </c>
      <c r="BFP6" s="68">
        <f t="shared" ref="BFP6" si="225">BFN6+BFO6</f>
        <v>57500</v>
      </c>
      <c r="BFQ6" s="68">
        <v>0</v>
      </c>
      <c r="BFR6" s="84">
        <v>57500</v>
      </c>
      <c r="BFS6" s="68">
        <v>0</v>
      </c>
      <c r="BFT6" s="68">
        <v>0</v>
      </c>
      <c r="BFU6" s="68">
        <f t="shared" ref="BFU6" si="226">BFP6-(BFQ6+BFR6+BFS6+BFT6)</f>
        <v>0</v>
      </c>
      <c r="BFV6" s="68"/>
      <c r="BFW6" s="64">
        <v>5</v>
      </c>
      <c r="BFX6" s="65" t="s">
        <v>11</v>
      </c>
      <c r="BFY6" s="66">
        <v>0</v>
      </c>
      <c r="BFZ6" s="67">
        <v>0</v>
      </c>
      <c r="BGA6" s="67"/>
      <c r="BGB6" s="69">
        <v>2</v>
      </c>
      <c r="BGC6" s="85">
        <v>26900</v>
      </c>
      <c r="BGD6" s="69">
        <v>0</v>
      </c>
      <c r="BGE6" s="68">
        <f t="shared" ref="BGE6" si="227">BGC6+BGD6</f>
        <v>26900</v>
      </c>
      <c r="BGF6" s="68">
        <v>0</v>
      </c>
      <c r="BGG6" s="84">
        <v>13450</v>
      </c>
      <c r="BGH6" s="68">
        <v>13450</v>
      </c>
      <c r="BGI6" s="68">
        <v>0</v>
      </c>
      <c r="BGJ6" s="68">
        <f t="shared" ref="BGJ6" si="228">BGE6-(BGF6+BGG6+BGH6+BGI6)</f>
        <v>0</v>
      </c>
      <c r="BGK6" s="68"/>
      <c r="BGL6" s="64">
        <v>5</v>
      </c>
      <c r="BGM6" s="65" t="s">
        <v>11</v>
      </c>
      <c r="BGN6" s="66">
        <v>0</v>
      </c>
      <c r="BGO6" s="67">
        <v>0</v>
      </c>
      <c r="BGP6" s="67"/>
      <c r="BGQ6" s="68">
        <v>0</v>
      </c>
      <c r="BGR6" s="68">
        <v>0</v>
      </c>
      <c r="BGS6" s="69">
        <v>0</v>
      </c>
      <c r="BGT6" s="68">
        <f t="shared" ref="BGT6" si="229">BGR6+BGS6</f>
        <v>0</v>
      </c>
      <c r="BGU6" s="68">
        <v>0</v>
      </c>
      <c r="BGV6" s="68">
        <v>0</v>
      </c>
      <c r="BGW6" s="68">
        <v>0</v>
      </c>
      <c r="BGX6" s="68">
        <v>0</v>
      </c>
      <c r="BGY6" s="68">
        <f t="shared" ref="BGY6" si="230">BGT6-(BGU6+BGV6+BGW6+BGX6)</f>
        <v>0</v>
      </c>
      <c r="BGZ6" s="68"/>
      <c r="BHA6" s="64">
        <v>5</v>
      </c>
      <c r="BHB6" s="65" t="s">
        <v>11</v>
      </c>
      <c r="BHC6" s="78">
        <v>0</v>
      </c>
      <c r="BHD6" s="82">
        <v>0</v>
      </c>
      <c r="BHE6" s="79">
        <v>0</v>
      </c>
      <c r="BHF6" s="69">
        <v>0</v>
      </c>
      <c r="BHG6" s="68">
        <v>0</v>
      </c>
      <c r="BHH6" s="69">
        <v>0</v>
      </c>
      <c r="BHI6" s="68">
        <f t="shared" ref="BHI6" si="231">BHG6+BHH6</f>
        <v>0</v>
      </c>
      <c r="BHJ6" s="68">
        <v>0</v>
      </c>
      <c r="BHK6" s="68">
        <v>0</v>
      </c>
      <c r="BHL6" s="68">
        <v>0</v>
      </c>
      <c r="BHM6" s="68">
        <v>0</v>
      </c>
      <c r="BHN6" s="68">
        <f t="shared" ref="BHN6" si="232">BHI6-(BHJ6+BHK6+BHL6+BHM6)</f>
        <v>0</v>
      </c>
      <c r="BHO6" s="68"/>
      <c r="BHP6" s="64">
        <v>5</v>
      </c>
      <c r="BHQ6" s="65" t="s">
        <v>11</v>
      </c>
      <c r="BHR6" s="66">
        <v>0</v>
      </c>
      <c r="BHS6" s="67">
        <v>0</v>
      </c>
      <c r="BHT6" s="67"/>
      <c r="BHU6" s="68">
        <v>0</v>
      </c>
      <c r="BHV6" s="68">
        <v>0</v>
      </c>
      <c r="BHW6" s="69">
        <v>0</v>
      </c>
      <c r="BHX6" s="68">
        <f t="shared" ref="BHX6" si="233">BHV6+BHW6</f>
        <v>0</v>
      </c>
      <c r="BHY6" s="68">
        <v>0</v>
      </c>
      <c r="BHZ6" s="68">
        <v>0</v>
      </c>
      <c r="BIA6" s="68">
        <v>0</v>
      </c>
      <c r="BIB6" s="68">
        <v>0</v>
      </c>
      <c r="BIC6" s="68">
        <f t="shared" ref="BIC6" si="234">BHX6-(BHY6+BHZ6+BIA6+BIB6)</f>
        <v>0</v>
      </c>
      <c r="BID6" s="68"/>
      <c r="BIE6" s="64">
        <v>5</v>
      </c>
      <c r="BIF6" s="65" t="s">
        <v>11</v>
      </c>
      <c r="BIG6" s="66">
        <v>0</v>
      </c>
      <c r="BIH6" s="67">
        <v>0</v>
      </c>
      <c r="BII6" s="67"/>
      <c r="BIJ6" s="68">
        <v>0</v>
      </c>
      <c r="BIK6" s="68">
        <v>0</v>
      </c>
      <c r="BIL6" s="69">
        <v>0</v>
      </c>
      <c r="BIM6" s="68">
        <f t="shared" ref="BIM6" si="235">BIK6+BIL6</f>
        <v>0</v>
      </c>
      <c r="BIN6" s="68">
        <v>0</v>
      </c>
      <c r="BIO6" s="68">
        <v>0</v>
      </c>
      <c r="BIP6" s="68">
        <v>0</v>
      </c>
      <c r="BIQ6" s="68">
        <v>0</v>
      </c>
      <c r="BIR6" s="68">
        <f t="shared" ref="BIR6" si="236">BIM6-(BIN6+BIO6+BIP6+BIQ6)</f>
        <v>0</v>
      </c>
      <c r="BIS6" s="68"/>
      <c r="BIT6" s="64">
        <v>5</v>
      </c>
      <c r="BIU6" s="65" t="s">
        <v>11</v>
      </c>
      <c r="BIV6" s="78">
        <v>0</v>
      </c>
      <c r="BIW6" s="78">
        <v>0</v>
      </c>
      <c r="BIX6" s="79">
        <v>0</v>
      </c>
      <c r="BIY6" s="69">
        <v>0</v>
      </c>
      <c r="BIZ6" s="68">
        <f t="shared" ref="BIZ6" si="237">97950*BIY6</f>
        <v>0</v>
      </c>
      <c r="BJA6" s="69">
        <v>0</v>
      </c>
      <c r="BJB6" s="68">
        <f t="shared" ref="BJB6" si="238">BIZ6+BJA6</f>
        <v>0</v>
      </c>
      <c r="BJC6" s="68">
        <v>0</v>
      </c>
      <c r="BJD6" s="68">
        <v>0</v>
      </c>
      <c r="BJE6" s="68">
        <v>0</v>
      </c>
      <c r="BJF6" s="68">
        <v>0</v>
      </c>
      <c r="BJG6" s="68">
        <f t="shared" ref="BJG6" si="239">BJB6-(BJC6+BJD6+BJE6+BJF6)</f>
        <v>0</v>
      </c>
      <c r="BJH6" s="68"/>
      <c r="BJI6" s="64">
        <v>5</v>
      </c>
      <c r="BJJ6" s="65" t="s">
        <v>11</v>
      </c>
      <c r="BJK6" s="66">
        <v>0</v>
      </c>
      <c r="BJL6" s="67">
        <v>0</v>
      </c>
      <c r="BJM6" s="67"/>
      <c r="BJN6" s="68">
        <v>0</v>
      </c>
      <c r="BJO6" s="68">
        <v>0</v>
      </c>
      <c r="BJP6" s="69">
        <v>0</v>
      </c>
      <c r="BJQ6" s="68">
        <f t="shared" ref="BJQ6" si="240">BJO6+BJP6</f>
        <v>0</v>
      </c>
      <c r="BJR6" s="68">
        <v>0</v>
      </c>
      <c r="BJS6" s="68">
        <v>0</v>
      </c>
      <c r="BJT6" s="68">
        <v>0</v>
      </c>
      <c r="BJU6" s="68">
        <v>0</v>
      </c>
      <c r="BJV6" s="68">
        <f t="shared" ref="BJV6" si="241">BJQ6-(BJR6+BJS6+BJT6+BJU6)</f>
        <v>0</v>
      </c>
      <c r="BJW6" s="68"/>
      <c r="BJX6" s="64">
        <v>5</v>
      </c>
      <c r="BJY6" s="65" t="s">
        <v>11</v>
      </c>
      <c r="BJZ6" s="66">
        <v>0</v>
      </c>
      <c r="BKA6" s="67">
        <v>0</v>
      </c>
      <c r="BKB6" s="67"/>
      <c r="BKC6" s="68">
        <v>0</v>
      </c>
      <c r="BKD6" s="68">
        <v>0</v>
      </c>
      <c r="BKE6" s="69">
        <v>0</v>
      </c>
      <c r="BKF6" s="68">
        <f t="shared" ref="BKF6" si="242">BKD6+BKE6</f>
        <v>0</v>
      </c>
      <c r="BKG6" s="68">
        <v>0</v>
      </c>
      <c r="BKH6" s="68">
        <v>0</v>
      </c>
      <c r="BKI6" s="68">
        <v>0</v>
      </c>
      <c r="BKJ6" s="68">
        <v>0</v>
      </c>
      <c r="BKK6" s="68">
        <f t="shared" ref="BKK6" si="243">BKF6-(BKG6+BKH6+BKI6+BKJ6)</f>
        <v>0</v>
      </c>
      <c r="BKL6" s="68"/>
      <c r="BKM6" s="64">
        <v>5</v>
      </c>
      <c r="BKN6" s="65" t="s">
        <v>11</v>
      </c>
      <c r="BKO6" s="66">
        <v>0</v>
      </c>
      <c r="BKP6" s="67">
        <v>0</v>
      </c>
      <c r="BKQ6" s="67"/>
      <c r="BKR6" s="68">
        <v>0</v>
      </c>
      <c r="BKS6" s="68">
        <v>0</v>
      </c>
      <c r="BKT6" s="69">
        <v>0</v>
      </c>
      <c r="BKU6" s="68">
        <f t="shared" ref="BKU6" si="244">BKS6+BKT6</f>
        <v>0</v>
      </c>
      <c r="BKV6" s="68">
        <v>0</v>
      </c>
      <c r="BKW6" s="68">
        <v>0</v>
      </c>
      <c r="BKX6" s="68">
        <v>0</v>
      </c>
      <c r="BKY6" s="68">
        <v>0</v>
      </c>
      <c r="BKZ6" s="68">
        <f t="shared" ref="BKZ6" si="245">BKU6-(BKV6+BKW6+BKX6+BKY6)</f>
        <v>0</v>
      </c>
      <c r="BLA6" s="68"/>
      <c r="BLB6" s="64">
        <v>5</v>
      </c>
      <c r="BLC6" s="65" t="s">
        <v>11</v>
      </c>
      <c r="BLD6" s="66">
        <v>0</v>
      </c>
      <c r="BLE6" s="67">
        <v>0</v>
      </c>
      <c r="BLF6" s="67"/>
      <c r="BLG6" s="68">
        <v>0</v>
      </c>
      <c r="BLH6" s="68">
        <v>0</v>
      </c>
      <c r="BLI6" s="69">
        <v>0</v>
      </c>
      <c r="BLJ6" s="68">
        <f t="shared" ref="BLJ6" si="246">BLH6+BLI6</f>
        <v>0</v>
      </c>
      <c r="BLK6" s="68">
        <v>0</v>
      </c>
      <c r="BLL6" s="68">
        <v>0</v>
      </c>
      <c r="BLM6" s="68">
        <v>0</v>
      </c>
      <c r="BLN6" s="68">
        <v>0</v>
      </c>
      <c r="BLO6" s="68">
        <f t="shared" ref="BLO6" si="247">BLJ6-(BLK6+BLL6+BLM6+BLN6)</f>
        <v>0</v>
      </c>
      <c r="BLP6" s="68"/>
      <c r="BLQ6" s="64">
        <v>5</v>
      </c>
      <c r="BLR6" s="65" t="s">
        <v>11</v>
      </c>
      <c r="BLS6" s="66">
        <v>0</v>
      </c>
      <c r="BLT6" s="67">
        <v>0</v>
      </c>
      <c r="BLU6" s="67"/>
      <c r="BLV6" s="68">
        <v>0</v>
      </c>
      <c r="BLW6" s="68">
        <v>0</v>
      </c>
      <c r="BLX6" s="69">
        <v>0</v>
      </c>
      <c r="BLY6" s="68">
        <f t="shared" ref="BLY6" si="248">BLW6+BLX6</f>
        <v>0</v>
      </c>
      <c r="BLZ6" s="68">
        <v>0</v>
      </c>
      <c r="BMA6" s="68">
        <v>0</v>
      </c>
      <c r="BMB6" s="68">
        <v>0</v>
      </c>
      <c r="BMC6" s="68">
        <v>0</v>
      </c>
      <c r="BMD6" s="68">
        <f t="shared" ref="BMD6" si="249">BLY6-(BLZ6+BMA6+BMB6+BMC6)</f>
        <v>0</v>
      </c>
      <c r="BME6" s="68"/>
      <c r="BMF6" s="64">
        <v>5</v>
      </c>
      <c r="BMG6" s="65" t="s">
        <v>11</v>
      </c>
      <c r="BMH6" s="66">
        <v>0</v>
      </c>
      <c r="BMI6" s="67">
        <v>0</v>
      </c>
      <c r="BMJ6" s="67"/>
      <c r="BMK6" s="68">
        <v>0</v>
      </c>
      <c r="BML6" s="68">
        <v>0</v>
      </c>
      <c r="BMM6" s="69">
        <v>0</v>
      </c>
      <c r="BMN6" s="68">
        <f t="shared" ref="BMN6" si="250">BML6+BMM6</f>
        <v>0</v>
      </c>
      <c r="BMO6" s="68">
        <v>0</v>
      </c>
      <c r="BMP6" s="68">
        <v>0</v>
      </c>
      <c r="BMQ6" s="68">
        <v>0</v>
      </c>
      <c r="BMR6" s="68">
        <v>0</v>
      </c>
      <c r="BMS6" s="68">
        <f t="shared" ref="BMS6" si="251">BMN6-(BMO6+BMP6+BMQ6+BMR6)</f>
        <v>0</v>
      </c>
      <c r="BMT6" s="68"/>
      <c r="BMU6" s="64">
        <v>5</v>
      </c>
      <c r="BMV6" s="65" t="s">
        <v>11</v>
      </c>
      <c r="BMW6" s="66">
        <v>0</v>
      </c>
      <c r="BMX6" s="67">
        <v>0</v>
      </c>
      <c r="BMY6" s="67"/>
      <c r="BMZ6" s="68">
        <v>0</v>
      </c>
      <c r="BNA6" s="68">
        <v>0</v>
      </c>
      <c r="BNB6" s="69">
        <v>0</v>
      </c>
      <c r="BNC6" s="68">
        <f t="shared" ref="BNC6" si="252">BNA6+BNB6</f>
        <v>0</v>
      </c>
      <c r="BND6" s="68">
        <v>0</v>
      </c>
      <c r="BNE6" s="68">
        <v>0</v>
      </c>
      <c r="BNF6" s="68">
        <v>0</v>
      </c>
      <c r="BNG6" s="68">
        <v>0</v>
      </c>
      <c r="BNH6" s="68">
        <f t="shared" ref="BNH6" si="253">BNC6-(BND6+BNE6+BNF6+BNG6)</f>
        <v>0</v>
      </c>
      <c r="BNI6" s="68"/>
      <c r="BNJ6" s="64">
        <v>5</v>
      </c>
      <c r="BNK6" s="65" t="s">
        <v>11</v>
      </c>
      <c r="BNL6" s="66">
        <v>0</v>
      </c>
      <c r="BNM6" s="67">
        <v>0</v>
      </c>
      <c r="BNN6" s="67"/>
      <c r="BNO6" s="68">
        <v>1</v>
      </c>
      <c r="BNP6" s="68">
        <v>516000</v>
      </c>
      <c r="BNQ6" s="69">
        <v>0</v>
      </c>
      <c r="BNR6" s="68">
        <f t="shared" ref="BNR6" si="254">BNP6+BNQ6</f>
        <v>516000</v>
      </c>
      <c r="BNS6" s="68">
        <v>0</v>
      </c>
      <c r="BNT6" s="68">
        <v>172000</v>
      </c>
      <c r="BNU6" s="68">
        <v>172000</v>
      </c>
      <c r="BNV6" s="68">
        <v>172000</v>
      </c>
      <c r="BNW6" s="68">
        <f t="shared" ref="BNW6" si="255">BNR6-(BNS6+BNT6+BNU6+BNV6)</f>
        <v>0</v>
      </c>
      <c r="BNX6" s="68"/>
      <c r="BNY6" s="64">
        <v>5</v>
      </c>
      <c r="BNZ6" s="65" t="s">
        <v>11</v>
      </c>
      <c r="BOA6" s="66">
        <v>0</v>
      </c>
      <c r="BOB6" s="67">
        <v>0</v>
      </c>
      <c r="BOC6" s="67"/>
      <c r="BOD6" s="68">
        <v>0</v>
      </c>
      <c r="BOE6" s="68">
        <v>0</v>
      </c>
      <c r="BOF6" s="69">
        <v>0</v>
      </c>
      <c r="BOG6" s="68">
        <f t="shared" ref="BOG6" si="256">BOE6+BOF6</f>
        <v>0</v>
      </c>
      <c r="BOH6" s="68">
        <v>0</v>
      </c>
      <c r="BOI6" s="68">
        <v>0</v>
      </c>
      <c r="BOJ6" s="68">
        <v>0</v>
      </c>
      <c r="BOK6" s="68">
        <v>0</v>
      </c>
      <c r="BOL6" s="68">
        <f t="shared" ref="BOL6" si="257">BOG6-(BOH6+BOI6+BOJ6+BOK6)</f>
        <v>0</v>
      </c>
      <c r="BOM6" s="68"/>
      <c r="BON6" s="64">
        <v>5</v>
      </c>
      <c r="BOO6" s="65" t="s">
        <v>11</v>
      </c>
      <c r="BOP6" s="66">
        <v>0</v>
      </c>
      <c r="BOQ6" s="67">
        <v>0</v>
      </c>
      <c r="BOR6" s="67"/>
      <c r="BOS6" s="68">
        <v>0</v>
      </c>
      <c r="BOT6" s="68">
        <v>0</v>
      </c>
      <c r="BOU6" s="69">
        <v>0</v>
      </c>
      <c r="BOV6" s="68">
        <f t="shared" ref="BOV6" si="258">BOT6+BOU6</f>
        <v>0</v>
      </c>
      <c r="BOW6" s="68">
        <v>0</v>
      </c>
      <c r="BOX6" s="68">
        <v>0</v>
      </c>
      <c r="BOY6" s="68">
        <v>0</v>
      </c>
      <c r="BOZ6" s="68">
        <v>0</v>
      </c>
      <c r="BPA6" s="68">
        <f t="shared" ref="BPA6" si="259">BOV6-(BOW6+BOX6+BOY6+BOZ6)</f>
        <v>0</v>
      </c>
      <c r="BPB6" s="68"/>
      <c r="BPC6" s="64">
        <v>5</v>
      </c>
      <c r="BPD6" s="65" t="s">
        <v>11</v>
      </c>
      <c r="BPE6" s="66">
        <v>0</v>
      </c>
      <c r="BPF6" s="67">
        <v>0</v>
      </c>
      <c r="BPG6" s="67"/>
      <c r="BPH6" s="68">
        <v>0</v>
      </c>
      <c r="BPI6" s="68">
        <v>0</v>
      </c>
      <c r="BPJ6" s="69">
        <v>0</v>
      </c>
      <c r="BPK6" s="68">
        <f t="shared" ref="BPK6" si="260">BPI6+BPJ6</f>
        <v>0</v>
      </c>
      <c r="BPL6" s="68">
        <v>0</v>
      </c>
      <c r="BPM6" s="68">
        <v>0</v>
      </c>
      <c r="BPN6" s="68">
        <v>0</v>
      </c>
      <c r="BPO6" s="68">
        <v>0</v>
      </c>
      <c r="BPP6" s="68">
        <f t="shared" ref="BPP6" si="261">BPK6-(BPL6+BPM6+BPN6+BPO6)</f>
        <v>0</v>
      </c>
      <c r="BPQ6" s="68"/>
      <c r="BPR6" s="64">
        <v>5</v>
      </c>
      <c r="BPS6" s="65" t="s">
        <v>11</v>
      </c>
      <c r="BPT6" s="66">
        <v>0</v>
      </c>
      <c r="BPU6" s="67">
        <v>0</v>
      </c>
      <c r="BPV6" s="67"/>
      <c r="BPW6" s="68">
        <v>0</v>
      </c>
      <c r="BPX6" s="68">
        <v>0</v>
      </c>
      <c r="BPY6" s="69">
        <v>0</v>
      </c>
      <c r="BPZ6" s="68">
        <f t="shared" ref="BPZ6" si="262">BPX6+BPY6</f>
        <v>0</v>
      </c>
      <c r="BQA6" s="68">
        <v>0</v>
      </c>
      <c r="BQB6" s="68">
        <v>0</v>
      </c>
      <c r="BQC6" s="68">
        <v>0</v>
      </c>
      <c r="BQD6" s="68">
        <v>0</v>
      </c>
      <c r="BQE6" s="68">
        <f t="shared" ref="BQE6" si="263">BPZ6-(BQA6+BQB6+BQC6+BQD6)</f>
        <v>0</v>
      </c>
      <c r="BQF6" s="68"/>
      <c r="BQG6" s="64">
        <v>5</v>
      </c>
      <c r="BQH6" s="65" t="s">
        <v>11</v>
      </c>
      <c r="BQI6" s="66">
        <v>0</v>
      </c>
      <c r="BQJ6" s="67">
        <v>0</v>
      </c>
      <c r="BQK6" s="67"/>
      <c r="BQL6" s="69">
        <v>1</v>
      </c>
      <c r="BQM6" s="84">
        <v>263200</v>
      </c>
      <c r="BQN6" s="69">
        <v>0</v>
      </c>
      <c r="BQO6" s="68">
        <f t="shared" ref="BQO6" si="264">BQM6+BQN6</f>
        <v>263200</v>
      </c>
      <c r="BQP6" s="68">
        <v>0</v>
      </c>
      <c r="BQQ6" s="84">
        <v>263200</v>
      </c>
      <c r="BQR6" s="68">
        <v>0</v>
      </c>
      <c r="BQS6" s="68">
        <v>0</v>
      </c>
      <c r="BQT6" s="68">
        <f t="shared" ref="BQT6" si="265">BQO6-(BQP6+BQQ6+BQR6+BQS6)</f>
        <v>0</v>
      </c>
      <c r="BQU6" s="68"/>
      <c r="BQV6" s="64">
        <v>5</v>
      </c>
      <c r="BQW6" s="65" t="s">
        <v>11</v>
      </c>
      <c r="BQX6" s="66">
        <v>0</v>
      </c>
      <c r="BQY6" s="67">
        <v>0</v>
      </c>
      <c r="BQZ6" s="67"/>
      <c r="BRA6" s="68">
        <v>1</v>
      </c>
      <c r="BRB6" s="68">
        <v>1818181.8</v>
      </c>
      <c r="BRC6" s="69">
        <v>0</v>
      </c>
      <c r="BRD6" s="68">
        <f t="shared" ref="BRD6" si="266">BRB6+BRC6</f>
        <v>1818181.8</v>
      </c>
      <c r="BRE6" s="68">
        <v>0</v>
      </c>
      <c r="BRF6" s="68">
        <v>909090.9</v>
      </c>
      <c r="BRG6" s="68">
        <v>909090.9</v>
      </c>
      <c r="BRH6" s="68">
        <v>0</v>
      </c>
      <c r="BRI6" s="68">
        <f t="shared" ref="BRI6" si="267">BRD6-(BRE6+BRF6+BRG6+BRH6)</f>
        <v>0</v>
      </c>
      <c r="BRJ6" s="68"/>
      <c r="BRK6" s="64">
        <v>5</v>
      </c>
      <c r="BRL6" s="65" t="s">
        <v>11</v>
      </c>
      <c r="BRM6" s="66">
        <v>0</v>
      </c>
      <c r="BRN6" s="67">
        <v>0</v>
      </c>
      <c r="BRO6" s="67"/>
      <c r="BRP6" s="68">
        <v>1</v>
      </c>
      <c r="BRQ6" s="68">
        <v>0</v>
      </c>
      <c r="BRR6" s="69">
        <v>3500</v>
      </c>
      <c r="BRS6" s="68">
        <f t="shared" ref="BRS6" si="268">BRQ6+BRR6</f>
        <v>3500</v>
      </c>
      <c r="BRT6" s="68">
        <v>0</v>
      </c>
      <c r="BRU6" s="68">
        <v>3500</v>
      </c>
      <c r="BRV6" s="68">
        <v>0</v>
      </c>
      <c r="BRW6" s="68">
        <v>0</v>
      </c>
      <c r="BRX6" s="68">
        <f t="shared" ref="BRX6" si="269">BRS6-(BRT6+BRU6+BRV6+BRW6)</f>
        <v>0</v>
      </c>
      <c r="BRY6" s="68"/>
      <c r="BRZ6" s="86">
        <f>I6+X6+AM6+BB6+BQ6+CF6+CU6+DJ6+DY6+EN6+FC6+FR6+GG6+GV6+HK6+HZ6+IO6+JS6+KH6+KW6+LL6+MA6+MP6+NE6+NT6+OI6+OX6+PM6+QB6+QQ6+RF6+RU6+SJ6+SY6+TN6+UC6+UR6+VG6+VV6+WK6+WZ6+XO6+YD6+YS6+ZH6+ZW6+AAL6+ABA6+ABP6+ACE6+ACT6+ADI6+ADX6+AEM6+AFB6+AFQ6+AGF6+AGU6+AHJ6+AHY6+AIN6+AJC6+AJR6+AKG6+AKV6+ALK6+ALZ6+AMO6+AND6+ANS6+AOH6+AOW6+APL6+AQA6+AQP6+ARE6+ART6+ASI6+ASX6+ATM6+AUB6+AUQ6+AVF6+AVU6+AWJ6+AWY6+AXN6+AYC6+AYR6+AZG6+AZV6+BAK6+BAZ6+BBO6+BCD6+BCS6+BDH6+BDW6+BEL6+BFA6+BFP6+BGE6+BGT6+BHI6+BHX6+BIM6+BJB6+BJQ6+BKF6+BKU6+BLJ6+BLY6+BMN6+BNC6+BNR6+BOG6+BOV6+BPK6+BPZ6+BQO6+BRD6+BRS6</f>
        <v>11097091.800000001</v>
      </c>
      <c r="BSA6" s="86">
        <f>J6+Y6+AN6+BC6+BR6+CG6+CV6+DK6+DZ6+EO6+FD6+FS6+GH6+GW6+HL6+IA6+IP6+JT6+KI6+KX6+LM6+MB6+MQ6+NF6+NU6+OJ6+OY6+PN6+QC6+QR6+RG6+RV6+SK6+SZ6+TO6+UD6+US6+VH6+VW6+WL6+XA6+XP6+YE6+YT6+ZI6+ZX6+AAM6+ABB6+ABQ6+ACF6+ACU6+ADJ6+ADY6+AEN6+AFC6+AFR6+AGG6+AGV6+AHK6+AHZ6+AIO6+AJD6+AJS6+AKH6+AKW6+ALL6+AMA6+AMP6+ANE6+ANT6+AOI6+AOX6+APM6+AQB6+AQQ6+ARF6+ARU6+ASJ6+ASY6+ATN6+AUC6+AUR6+AVG6+AVV6+AWK6+AWZ6+AXO6+AYD6+AYS6+AZH6+AZW6+BAL6+BBA6+BBP6+BCE6+BCT6+BDI6+BDX6+BEM6+BFB6+BFQ6+BGF6+BGU6+BHJ6+BHY6+BIN6+BJC6+BJR6+BKG6+BKV6+BLK6+BLZ6+BMO6+BND6+BNS6+BOH6+BOW6+BPL6+BQA6+BQP6+BRE6+BRT6</f>
        <v>1430500</v>
      </c>
      <c r="BSB6" s="86">
        <f>K6+Z6+AO6+BD6+BS6+CH6+CW6+DL6+EA6+EP6+FE6+FT6+GI6+GX6+HM6+IB6+IQ6+JU6+KJ6+KY6+LN6+MC6+MR6+NG6+NV6+OK6+OZ6+PO6+QD6+QS6+RH6+RW6+SL6+TA6+TP6+UE6+UT6+VI6+VX6+WM6+XB6+XQ6+YF6+YU6+ZJ6+ZY6+AAN6+ABC6+ABR6+ACG6+ACV6+ADK6+ADZ6+AEO6+AFD6+AFS6+AGH6+AGW6+AHL6+AIA6+AIP6+AJE6+AJT6+AKI6+AKX6+ALM6+AMB6+AMQ6+ANF6+ANU6+AOJ6+AOY6+APN6+AQC6+AQR6+ARG6+ARV6+ASK6+ASZ6+ATO6+AUD6+AUS6+AVH6+AVW6+AWL6+AXA6+AXP6+AYE6+AYT6+AZI6+AZX6+BAM6+BBB6+BBQ6+BCF6+BCU6+BDJ6+BDY6+BEN6+BFC6+BFR6+BGG6+BGV6+BHK6+BHZ6+BIO6+BJD6+BJS6+BKH6+BKW6+BLL6+BMA6+BMP6+BNE6+BNT6+BOI6+BOX6+BPM6+BQB6+BQQ6+BRF6+BRU6</f>
        <v>4683079.2333333334</v>
      </c>
      <c r="BSC6" s="86">
        <f>L6+AA6+AP6+BE6+BT6+CI6+CX6+DM6+EB6+EQ6+FF6+FU6+GJ6+GY6+HN6+IC6+IR6+JV6+KK6+KZ6+LO6+MD6+MS6+NH6+NW6+OL6+PA6+PP6+QE6+QT6+RI6+RX6+SM6+TB6+TQ6+UF6+UU6+VJ6+VY6+WN6+XC6+XR6+YG6+YV6+ZK6+ZZ6+AAO6+ABD6+ABS6+ACH6+ACW6+ADL6+AEA6+AEP6+AFE6+AFT6+AGI6+AGX6+AHM6+AIB6+AIQ6+AJF6+AJU6+AKJ6+AKY6+ALN6+AMC6+AMR6+ANG6+ANV6+AOK6+AOZ6+APO6+AQD6+AQS6+ARH6+ARW6+ASL6+ATA6+ATP6+AUE6+AUT6+AVI6+AVX6+AWM6+AXB6+AXQ6+AYF6+AYU6+AZJ6+AZY6+BAN6+BBC6+BBR6+BCG6+BCV6+BDK6+BDZ6+BEO6+BFD6+BFS6+BGH6+BGW6+BHL6+BIA6+BIP6+BJE6+BJT6+BKI6+BKX6+BLM6+BMB6+BMQ6+BNF6+BNU6+BOJ6+BOY6+BPN6+BQC6+BQR6+BRG6+BRV6</f>
        <v>3943579.2333333334</v>
      </c>
      <c r="BSD6" s="86">
        <f>M6+AB6+AQ6+BF6+BU6+CJ6+CY6+DN6+EC6+ER6+FG6+FV6+GK6+GZ6+HO6+ID6+IS6+JW6+KL6+LA6+LP6+ME6+MT6+NI6+NX6+OM6+PB6+PQ6+QF6+QU6+RJ6+RY6+SN6+TC6+TR6+UG6+UV6+VK6+VZ6+WO6+XD6+XS6+YH6+YW6+ZL6+AAA6+AAP6+ABE6+ABT6+ACI6+ACX6+ADM6+AEB6+AEQ6+AFF6+AFU6+AGJ6+AGY6+AHN6+AIC6+AIR6+AJG6+AJV6+AKK6+AKZ6+ALO6+AMD6+AMS6+ANH6+ANW6+AOL6+APA6+APP6+AQE6+AQT6+ARI6+ARX6+ASM6+ATB6+ATQ6+AUF6+AUU6+AVJ6+AVY6+AWN6+AXC6+AXR6+AYG6+AYV6+AZK6+AZZ6+BAO6+BBD6+BBS6+BCH6+BCW6+BDL6+BEA6+BEP6+BFE6+BFT6+BGI6+BGX6+BHM6+BIB6+BIQ6+BJF6+BJU6+BKJ6+BKY6+BLN6+BMC6+BMR6+BNG6+BNV6+BOK6+BOZ6+BPO6+BQD6+BQS6+BRH6+BRW6</f>
        <v>1039933.3333333334</v>
      </c>
      <c r="BSE6" s="68">
        <f t="shared" ref="BSE6" si="270">BRZ6-(BSA6+BSB6+BSC6+BSD6)</f>
        <v>0</v>
      </c>
    </row>
    <row r="7" spans="1:1851" hidden="1">
      <c r="A7" s="138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</row>
    <row r="8" spans="1:1851" hidden="1">
      <c r="A8" s="13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</row>
    <row r="9" spans="1:1851" ht="51.75" hidden="1" customHeight="1">
      <c r="A9" s="58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7"/>
      <c r="W9" s="57"/>
      <c r="X9" s="56" t="s">
        <v>593</v>
      </c>
      <c r="Y9" s="16" t="s">
        <v>2</v>
      </c>
      <c r="Z9" s="16" t="s">
        <v>3</v>
      </c>
      <c r="AA9" s="16" t="s">
        <v>4</v>
      </c>
      <c r="AB9" s="16" t="s">
        <v>5</v>
      </c>
      <c r="AC9" s="57" t="s">
        <v>6</v>
      </c>
      <c r="AD9" s="57"/>
      <c r="AE9" s="56" t="s">
        <v>0</v>
      </c>
      <c r="AF9" s="13" t="s">
        <v>590</v>
      </c>
      <c r="AG9" s="57"/>
      <c r="AH9" s="57"/>
      <c r="AI9" s="57"/>
      <c r="AJ9" s="58" t="s">
        <v>592</v>
      </c>
      <c r="AK9" s="57"/>
      <c r="AL9" s="57"/>
      <c r="AM9" s="56" t="s">
        <v>593</v>
      </c>
      <c r="AN9" s="16" t="s">
        <v>2</v>
      </c>
      <c r="AO9" s="16" t="s">
        <v>3</v>
      </c>
      <c r="AP9" s="16" t="s">
        <v>4</v>
      </c>
      <c r="AQ9" s="16" t="s">
        <v>5</v>
      </c>
      <c r="AR9" s="57" t="s">
        <v>6</v>
      </c>
      <c r="AS9" s="57"/>
      <c r="AT9" s="56" t="s">
        <v>0</v>
      </c>
      <c r="AU9" s="13" t="s">
        <v>590</v>
      </c>
      <c r="AV9" s="57"/>
      <c r="AW9" s="57"/>
      <c r="AX9" s="57"/>
      <c r="AY9" s="58" t="s">
        <v>592</v>
      </c>
      <c r="AZ9" s="57"/>
      <c r="BA9" s="57"/>
      <c r="BB9" s="56" t="s">
        <v>593</v>
      </c>
      <c r="BC9" s="16" t="s">
        <v>2</v>
      </c>
      <c r="BD9" s="16" t="s">
        <v>3</v>
      </c>
      <c r="BE9" s="16" t="s">
        <v>4</v>
      </c>
      <c r="BF9" s="16" t="s">
        <v>5</v>
      </c>
      <c r="BG9" s="57" t="s">
        <v>6</v>
      </c>
      <c r="BH9" s="57"/>
      <c r="BI9" s="56" t="s">
        <v>0</v>
      </c>
      <c r="BJ9" s="13" t="s">
        <v>590</v>
      </c>
      <c r="BK9" s="57"/>
      <c r="BL9" s="57"/>
      <c r="BM9" s="57"/>
      <c r="BN9" s="58" t="s">
        <v>592</v>
      </c>
      <c r="BO9" s="57"/>
      <c r="BP9" s="57"/>
      <c r="BQ9" s="56" t="s">
        <v>593</v>
      </c>
      <c r="BR9" s="16" t="s">
        <v>2</v>
      </c>
      <c r="BS9" s="16" t="s">
        <v>3</v>
      </c>
      <c r="BT9" s="16" t="s">
        <v>4</v>
      </c>
      <c r="BU9" s="16" t="s">
        <v>5</v>
      </c>
      <c r="BV9" s="57" t="s">
        <v>6</v>
      </c>
      <c r="BW9" s="57"/>
      <c r="BX9" s="56" t="s">
        <v>0</v>
      </c>
      <c r="BY9" s="13" t="s">
        <v>590</v>
      </c>
      <c r="BZ9" s="57"/>
      <c r="CA9" s="57"/>
      <c r="CB9" s="57"/>
      <c r="CC9" s="58" t="s">
        <v>592</v>
      </c>
      <c r="CD9" s="57"/>
      <c r="CE9" s="57"/>
      <c r="CF9" s="56" t="s">
        <v>593</v>
      </c>
      <c r="CG9" s="16" t="s">
        <v>2</v>
      </c>
      <c r="CH9" s="16" t="s">
        <v>3</v>
      </c>
      <c r="CI9" s="16" t="s">
        <v>4</v>
      </c>
      <c r="CJ9" s="16" t="s">
        <v>5</v>
      </c>
      <c r="CK9" s="57" t="s">
        <v>6</v>
      </c>
      <c r="CL9" s="57"/>
      <c r="CM9" s="56" t="s">
        <v>0</v>
      </c>
      <c r="CN9" s="13" t="s">
        <v>590</v>
      </c>
      <c r="CO9" s="57"/>
      <c r="CP9" s="57"/>
      <c r="CQ9" s="57"/>
      <c r="CR9" s="58" t="s">
        <v>592</v>
      </c>
      <c r="CS9" s="57"/>
      <c r="CT9" s="57"/>
      <c r="CU9" s="56" t="s">
        <v>593</v>
      </c>
      <c r="CV9" s="16" t="s">
        <v>2</v>
      </c>
      <c r="CW9" s="16" t="s">
        <v>3</v>
      </c>
      <c r="CX9" s="16" t="s">
        <v>4</v>
      </c>
      <c r="CY9" s="16" t="s">
        <v>5</v>
      </c>
      <c r="CZ9" s="57" t="s">
        <v>6</v>
      </c>
      <c r="DA9" s="57"/>
      <c r="DB9" s="56" t="s">
        <v>0</v>
      </c>
      <c r="DC9" s="13" t="s">
        <v>590</v>
      </c>
      <c r="DD9" s="57"/>
      <c r="DE9" s="57"/>
      <c r="DF9" s="57"/>
      <c r="DG9" s="58" t="s">
        <v>592</v>
      </c>
      <c r="DH9" s="57"/>
      <c r="DI9" s="57"/>
      <c r="DJ9" s="56" t="s">
        <v>593</v>
      </c>
      <c r="DK9" s="16" t="s">
        <v>2</v>
      </c>
      <c r="DL9" s="16" t="s">
        <v>3</v>
      </c>
      <c r="DM9" s="16" t="s">
        <v>4</v>
      </c>
      <c r="DN9" s="16" t="s">
        <v>5</v>
      </c>
      <c r="DO9" s="57" t="s">
        <v>6</v>
      </c>
      <c r="DP9" s="57"/>
      <c r="DQ9" s="56" t="s">
        <v>0</v>
      </c>
      <c r="DR9" s="13" t="s">
        <v>590</v>
      </c>
      <c r="DS9" s="57"/>
      <c r="DT9" s="57"/>
      <c r="DU9" s="57"/>
      <c r="DV9" s="58" t="s">
        <v>592</v>
      </c>
      <c r="DW9" s="57"/>
      <c r="DX9" s="57"/>
      <c r="DY9" s="56" t="s">
        <v>593</v>
      </c>
      <c r="DZ9" s="16" t="s">
        <v>2</v>
      </c>
      <c r="EA9" s="16" t="s">
        <v>3</v>
      </c>
      <c r="EB9" s="16" t="s">
        <v>4</v>
      </c>
      <c r="EC9" s="16" t="s">
        <v>5</v>
      </c>
      <c r="ED9" s="57" t="s">
        <v>6</v>
      </c>
      <c r="EE9" s="57"/>
      <c r="EF9" s="56" t="s">
        <v>0</v>
      </c>
      <c r="EG9" s="13" t="s">
        <v>590</v>
      </c>
      <c r="EH9" s="57"/>
      <c r="EI9" s="57"/>
      <c r="EJ9" s="57"/>
      <c r="EK9" s="58" t="s">
        <v>592</v>
      </c>
      <c r="EL9" s="57"/>
      <c r="EM9" s="57"/>
      <c r="EN9" s="56" t="s">
        <v>593</v>
      </c>
      <c r="EO9" s="16" t="s">
        <v>2</v>
      </c>
      <c r="EP9" s="16" t="s">
        <v>3</v>
      </c>
      <c r="EQ9" s="16" t="s">
        <v>4</v>
      </c>
      <c r="ER9" s="16" t="s">
        <v>5</v>
      </c>
      <c r="ES9" s="57" t="s">
        <v>6</v>
      </c>
      <c r="ET9" s="57"/>
      <c r="EU9" s="56" t="s">
        <v>0</v>
      </c>
      <c r="EV9" s="13" t="s">
        <v>590</v>
      </c>
      <c r="EW9" s="57"/>
      <c r="EX9" s="57"/>
      <c r="EY9" s="57"/>
      <c r="EZ9" s="58" t="s">
        <v>592</v>
      </c>
      <c r="FA9" s="57"/>
      <c r="FB9" s="57"/>
      <c r="FC9" s="56" t="s">
        <v>593</v>
      </c>
      <c r="FD9" s="16" t="s">
        <v>2</v>
      </c>
      <c r="FE9" s="16" t="s">
        <v>3</v>
      </c>
      <c r="FF9" s="16" t="s">
        <v>4</v>
      </c>
      <c r="FG9" s="16" t="s">
        <v>5</v>
      </c>
      <c r="FH9" s="57" t="s">
        <v>6</v>
      </c>
      <c r="FI9" s="57"/>
      <c r="FJ9" s="56" t="s">
        <v>0</v>
      </c>
      <c r="FK9" s="13" t="s">
        <v>590</v>
      </c>
      <c r="FL9" s="57"/>
      <c r="FM9" s="57"/>
      <c r="FN9" s="57"/>
      <c r="FO9" s="58" t="s">
        <v>592</v>
      </c>
      <c r="FP9" s="57"/>
      <c r="FQ9" s="57"/>
      <c r="FR9" s="56" t="s">
        <v>593</v>
      </c>
      <c r="FS9" s="16" t="s">
        <v>2</v>
      </c>
      <c r="FT9" s="16" t="s">
        <v>3</v>
      </c>
      <c r="FU9" s="16" t="s">
        <v>4</v>
      </c>
      <c r="FV9" s="16" t="s">
        <v>5</v>
      </c>
      <c r="FW9" s="57" t="s">
        <v>6</v>
      </c>
      <c r="FX9" s="57"/>
      <c r="FY9" s="56" t="s">
        <v>0</v>
      </c>
      <c r="FZ9" s="13" t="s">
        <v>590</v>
      </c>
      <c r="GA9" s="57"/>
      <c r="GB9" s="57"/>
      <c r="GC9" s="57"/>
      <c r="GD9" s="58" t="s">
        <v>592</v>
      </c>
      <c r="GE9" s="57"/>
      <c r="GF9" s="57"/>
      <c r="GG9" s="56" t="s">
        <v>593</v>
      </c>
      <c r="GH9" s="16" t="s">
        <v>2</v>
      </c>
      <c r="GI9" s="16" t="s">
        <v>3</v>
      </c>
      <c r="GJ9" s="16" t="s">
        <v>4</v>
      </c>
      <c r="GK9" s="16" t="s">
        <v>5</v>
      </c>
      <c r="GL9" s="57" t="s">
        <v>6</v>
      </c>
      <c r="GM9" s="57"/>
      <c r="GN9" s="56" t="s">
        <v>0</v>
      </c>
      <c r="GO9" s="13" t="s">
        <v>590</v>
      </c>
      <c r="GP9" s="57"/>
      <c r="GQ9" s="57"/>
      <c r="GR9" s="57"/>
      <c r="GS9" s="58" t="s">
        <v>592</v>
      </c>
      <c r="GT9" s="57"/>
      <c r="GU9" s="57"/>
      <c r="GV9" s="56" t="s">
        <v>593</v>
      </c>
      <c r="GW9" s="16" t="s">
        <v>2</v>
      </c>
      <c r="GX9" s="16" t="s">
        <v>3</v>
      </c>
      <c r="GY9" s="16" t="s">
        <v>4</v>
      </c>
      <c r="GZ9" s="16" t="s">
        <v>5</v>
      </c>
      <c r="HA9" s="57" t="s">
        <v>6</v>
      </c>
      <c r="HB9" s="57"/>
      <c r="HC9" s="56" t="s">
        <v>0</v>
      </c>
      <c r="HD9" s="13" t="s">
        <v>590</v>
      </c>
      <c r="HE9" s="57"/>
      <c r="HF9" s="57"/>
      <c r="HG9" s="57"/>
      <c r="HH9" s="58" t="s">
        <v>592</v>
      </c>
      <c r="HI9" s="57"/>
      <c r="HJ9" s="57"/>
      <c r="HK9" s="56" t="s">
        <v>593</v>
      </c>
      <c r="HL9" s="16" t="s">
        <v>2</v>
      </c>
      <c r="HM9" s="16" t="s">
        <v>3</v>
      </c>
      <c r="HN9" s="16" t="s">
        <v>4</v>
      </c>
      <c r="HO9" s="16" t="s">
        <v>5</v>
      </c>
      <c r="HP9" s="57" t="s">
        <v>6</v>
      </c>
      <c r="HQ9" s="57"/>
      <c r="HR9" s="56" t="s">
        <v>0</v>
      </c>
      <c r="HS9" s="13" t="s">
        <v>590</v>
      </c>
      <c r="HT9" s="57"/>
      <c r="HU9" s="57"/>
      <c r="HV9" s="57"/>
      <c r="HW9" s="58" t="s">
        <v>592</v>
      </c>
      <c r="HX9" s="57"/>
      <c r="HY9" s="57"/>
      <c r="HZ9" s="56" t="s">
        <v>593</v>
      </c>
      <c r="IA9" s="16" t="s">
        <v>2</v>
      </c>
      <c r="IB9" s="16" t="s">
        <v>3</v>
      </c>
      <c r="IC9" s="16" t="s">
        <v>4</v>
      </c>
      <c r="ID9" s="16" t="s">
        <v>5</v>
      </c>
      <c r="IE9" s="57" t="s">
        <v>6</v>
      </c>
      <c r="IF9" s="57"/>
      <c r="IG9" s="56" t="s">
        <v>0</v>
      </c>
      <c r="IH9" s="13" t="s">
        <v>590</v>
      </c>
      <c r="II9" s="57"/>
      <c r="IJ9" s="57"/>
      <c r="IK9" s="57"/>
      <c r="IL9" s="58" t="s">
        <v>592</v>
      </c>
      <c r="IM9" s="57"/>
      <c r="IN9" s="57"/>
      <c r="IO9" s="56" t="s">
        <v>593</v>
      </c>
      <c r="IP9" s="16" t="s">
        <v>2</v>
      </c>
      <c r="IQ9" s="16" t="s">
        <v>3</v>
      </c>
      <c r="IR9" s="16" t="s">
        <v>4</v>
      </c>
      <c r="IS9" s="16" t="s">
        <v>5</v>
      </c>
      <c r="IT9" s="57" t="s">
        <v>6</v>
      </c>
      <c r="IU9" s="57"/>
      <c r="IV9" s="56" t="s">
        <v>0</v>
      </c>
      <c r="IW9" s="13" t="s">
        <v>590</v>
      </c>
      <c r="IX9" s="57"/>
      <c r="IY9" s="57"/>
      <c r="IZ9" s="57"/>
      <c r="JA9" s="58" t="s">
        <v>592</v>
      </c>
      <c r="JB9" s="57"/>
      <c r="JC9" s="57"/>
      <c r="JD9" s="56" t="s">
        <v>593</v>
      </c>
      <c r="JE9" s="16" t="s">
        <v>2</v>
      </c>
      <c r="JF9" s="16" t="s">
        <v>3</v>
      </c>
      <c r="JG9" s="16" t="s">
        <v>4</v>
      </c>
      <c r="JH9" s="16" t="s">
        <v>5</v>
      </c>
      <c r="JI9" s="57" t="s">
        <v>6</v>
      </c>
      <c r="JJ9" s="57"/>
      <c r="JK9" s="56" t="s">
        <v>0</v>
      </c>
      <c r="JL9" s="13" t="s">
        <v>590</v>
      </c>
      <c r="JM9" s="57"/>
      <c r="JN9" s="57"/>
      <c r="JO9" s="57"/>
      <c r="JP9" s="58" t="s">
        <v>592</v>
      </c>
      <c r="JQ9" s="57"/>
      <c r="JR9" s="57"/>
      <c r="JS9" s="56" t="s">
        <v>593</v>
      </c>
      <c r="JT9" s="16" t="s">
        <v>2</v>
      </c>
      <c r="JU9" s="16" t="s">
        <v>3</v>
      </c>
      <c r="JV9" s="16" t="s">
        <v>4</v>
      </c>
      <c r="JW9" s="16" t="s">
        <v>5</v>
      </c>
      <c r="JX9" s="57" t="s">
        <v>6</v>
      </c>
      <c r="JY9" s="57"/>
      <c r="JZ9" s="56" t="s">
        <v>0</v>
      </c>
      <c r="KA9" s="13" t="s">
        <v>590</v>
      </c>
      <c r="KB9" s="57"/>
      <c r="KC9" s="57"/>
      <c r="KD9" s="57"/>
      <c r="KE9" s="58" t="s">
        <v>592</v>
      </c>
      <c r="KF9" s="57"/>
      <c r="KG9" s="57"/>
      <c r="KH9" s="56" t="s">
        <v>593</v>
      </c>
      <c r="KI9" s="16" t="s">
        <v>2</v>
      </c>
      <c r="KJ9" s="16" t="s">
        <v>3</v>
      </c>
      <c r="KK9" s="16" t="s">
        <v>4</v>
      </c>
      <c r="KL9" s="16" t="s">
        <v>5</v>
      </c>
      <c r="KM9" s="57" t="s">
        <v>6</v>
      </c>
      <c r="KN9" s="57"/>
      <c r="KO9" s="56" t="s">
        <v>0</v>
      </c>
      <c r="KP9" s="13" t="s">
        <v>590</v>
      </c>
      <c r="KQ9" s="57"/>
      <c r="KR9" s="57"/>
      <c r="KS9" s="57"/>
      <c r="KT9" s="58" t="s">
        <v>592</v>
      </c>
      <c r="KU9" s="57"/>
      <c r="KV9" s="57"/>
      <c r="KW9" s="56" t="s">
        <v>593</v>
      </c>
      <c r="KX9" s="16" t="s">
        <v>2</v>
      </c>
      <c r="KY9" s="16" t="s">
        <v>3</v>
      </c>
      <c r="KZ9" s="16" t="s">
        <v>4</v>
      </c>
      <c r="LA9" s="16" t="s">
        <v>5</v>
      </c>
      <c r="LB9" s="57" t="s">
        <v>6</v>
      </c>
      <c r="LC9" s="57"/>
      <c r="LD9" s="56" t="s">
        <v>0</v>
      </c>
      <c r="LE9" s="13" t="s">
        <v>590</v>
      </c>
      <c r="LF9" s="57"/>
      <c r="LG9" s="57"/>
      <c r="LH9" s="57"/>
      <c r="LI9" s="58" t="s">
        <v>592</v>
      </c>
      <c r="LJ9" s="57"/>
      <c r="LK9" s="57"/>
      <c r="LL9" s="56" t="s">
        <v>593</v>
      </c>
      <c r="LM9" s="16" t="s">
        <v>2</v>
      </c>
      <c r="LN9" s="16" t="s">
        <v>3</v>
      </c>
      <c r="LO9" s="16" t="s">
        <v>4</v>
      </c>
      <c r="LP9" s="16" t="s">
        <v>5</v>
      </c>
      <c r="LQ9" s="57" t="s">
        <v>6</v>
      </c>
      <c r="LR9" s="57"/>
      <c r="LS9" s="56" t="s">
        <v>0</v>
      </c>
      <c r="LT9" s="13" t="s">
        <v>590</v>
      </c>
      <c r="LU9" s="57"/>
      <c r="LV9" s="57"/>
      <c r="LW9" s="57"/>
      <c r="LX9" s="58" t="s">
        <v>592</v>
      </c>
      <c r="LY9" s="57"/>
      <c r="LZ9" s="57"/>
      <c r="MA9" s="56" t="s">
        <v>593</v>
      </c>
      <c r="MB9" s="16" t="s">
        <v>2</v>
      </c>
      <c r="MC9" s="16" t="s">
        <v>3</v>
      </c>
      <c r="MD9" s="16" t="s">
        <v>4</v>
      </c>
      <c r="ME9" s="16" t="s">
        <v>5</v>
      </c>
      <c r="MF9" s="57" t="s">
        <v>6</v>
      </c>
      <c r="MG9" s="57"/>
      <c r="MH9" s="56" t="s">
        <v>0</v>
      </c>
      <c r="MI9" s="13" t="s">
        <v>590</v>
      </c>
      <c r="MJ9" s="57"/>
      <c r="MK9" s="57"/>
      <c r="ML9" s="57"/>
      <c r="MM9" s="58" t="s">
        <v>592</v>
      </c>
      <c r="MN9" s="57"/>
      <c r="MO9" s="57"/>
      <c r="MP9" s="56" t="s">
        <v>593</v>
      </c>
      <c r="MQ9" s="16" t="s">
        <v>2</v>
      </c>
      <c r="MR9" s="16" t="s">
        <v>3</v>
      </c>
      <c r="MS9" s="16" t="s">
        <v>4</v>
      </c>
      <c r="MT9" s="16" t="s">
        <v>5</v>
      </c>
      <c r="MU9" s="57" t="s">
        <v>6</v>
      </c>
      <c r="MV9" s="57"/>
      <c r="MW9" s="56" t="s">
        <v>0</v>
      </c>
      <c r="MX9" s="13" t="s">
        <v>590</v>
      </c>
      <c r="MY9" s="57"/>
      <c r="MZ9" s="57"/>
      <c r="NA9" s="57"/>
      <c r="NB9" s="58" t="s">
        <v>592</v>
      </c>
      <c r="NC9" s="57"/>
      <c r="ND9" s="57"/>
      <c r="NE9" s="56" t="s">
        <v>593</v>
      </c>
      <c r="NF9" s="16" t="s">
        <v>2</v>
      </c>
      <c r="NG9" s="16" t="s">
        <v>3</v>
      </c>
      <c r="NH9" s="16" t="s">
        <v>4</v>
      </c>
      <c r="NI9" s="16" t="s">
        <v>5</v>
      </c>
      <c r="NJ9" s="57" t="s">
        <v>6</v>
      </c>
      <c r="NK9" s="57"/>
      <c r="NL9" s="56" t="s">
        <v>0</v>
      </c>
      <c r="NM9" s="13" t="s">
        <v>590</v>
      </c>
      <c r="NN9" s="57"/>
      <c r="NO9" s="57"/>
      <c r="NP9" s="57"/>
      <c r="NQ9" s="58" t="s">
        <v>592</v>
      </c>
      <c r="NR9" s="57"/>
      <c r="NS9" s="57"/>
      <c r="NT9" s="56" t="s">
        <v>593</v>
      </c>
      <c r="NU9" s="16" t="s">
        <v>2</v>
      </c>
      <c r="NV9" s="16" t="s">
        <v>3</v>
      </c>
      <c r="NW9" s="16" t="s">
        <v>4</v>
      </c>
      <c r="NX9" s="16" t="s">
        <v>5</v>
      </c>
      <c r="NY9" s="57" t="s">
        <v>6</v>
      </c>
      <c r="NZ9" s="57"/>
      <c r="OA9" s="56" t="s">
        <v>0</v>
      </c>
      <c r="OB9" s="13" t="s">
        <v>590</v>
      </c>
      <c r="OC9" s="57"/>
      <c r="OD9" s="57"/>
      <c r="OE9" s="57"/>
      <c r="OF9" s="58" t="s">
        <v>592</v>
      </c>
      <c r="OG9" s="57"/>
      <c r="OH9" s="57"/>
      <c r="OI9" s="56" t="s">
        <v>593</v>
      </c>
      <c r="OJ9" s="16" t="s">
        <v>2</v>
      </c>
      <c r="OK9" s="16" t="s">
        <v>3</v>
      </c>
      <c r="OL9" s="16" t="s">
        <v>4</v>
      </c>
      <c r="OM9" s="16" t="s">
        <v>5</v>
      </c>
      <c r="ON9" s="57" t="s">
        <v>6</v>
      </c>
      <c r="OO9" s="57"/>
      <c r="OP9" s="56" t="s">
        <v>0</v>
      </c>
      <c r="OQ9" s="13" t="s">
        <v>590</v>
      </c>
      <c r="OR9" s="57"/>
      <c r="OS9" s="57"/>
      <c r="OT9" s="57"/>
      <c r="OU9" s="58" t="s">
        <v>592</v>
      </c>
      <c r="OV9" s="57"/>
      <c r="OW9" s="57"/>
      <c r="OX9" s="56" t="s">
        <v>593</v>
      </c>
      <c r="OY9" s="16" t="s">
        <v>2</v>
      </c>
      <c r="OZ9" s="16" t="s">
        <v>3</v>
      </c>
      <c r="PA9" s="16" t="s">
        <v>4</v>
      </c>
      <c r="PB9" s="16" t="s">
        <v>5</v>
      </c>
      <c r="PC9" s="57" t="s">
        <v>6</v>
      </c>
      <c r="PD9" s="57"/>
      <c r="PE9" s="56" t="s">
        <v>0</v>
      </c>
      <c r="PF9" s="13" t="s">
        <v>590</v>
      </c>
      <c r="PG9" s="57"/>
      <c r="PH9" s="57"/>
      <c r="PI9" s="57"/>
      <c r="PJ9" s="58" t="s">
        <v>592</v>
      </c>
      <c r="PK9" s="57"/>
      <c r="PL9" s="57"/>
      <c r="PM9" s="56" t="s">
        <v>593</v>
      </c>
      <c r="PN9" s="16" t="s">
        <v>2</v>
      </c>
      <c r="PO9" s="16" t="s">
        <v>3</v>
      </c>
      <c r="PP9" s="16" t="s">
        <v>4</v>
      </c>
      <c r="PQ9" s="16" t="s">
        <v>5</v>
      </c>
      <c r="PR9" s="57" t="s">
        <v>6</v>
      </c>
      <c r="PS9" s="57"/>
      <c r="PT9" s="56" t="s">
        <v>0</v>
      </c>
      <c r="PU9" s="13" t="s">
        <v>590</v>
      </c>
      <c r="PV9" s="57"/>
      <c r="PW9" s="57"/>
      <c r="PX9" s="57"/>
      <c r="PY9" s="58" t="s">
        <v>592</v>
      </c>
      <c r="PZ9" s="57"/>
      <c r="QA9" s="57"/>
      <c r="QB9" s="56" t="s">
        <v>593</v>
      </c>
      <c r="QC9" s="16" t="s">
        <v>2</v>
      </c>
      <c r="QD9" s="16" t="s">
        <v>3</v>
      </c>
      <c r="QE9" s="16" t="s">
        <v>4</v>
      </c>
      <c r="QF9" s="16" t="s">
        <v>5</v>
      </c>
      <c r="QG9" s="57" t="s">
        <v>6</v>
      </c>
      <c r="QH9" s="57"/>
      <c r="QI9" s="56" t="s">
        <v>0</v>
      </c>
      <c r="QJ9" s="13" t="s">
        <v>590</v>
      </c>
      <c r="QK9" s="57"/>
      <c r="QL9" s="57"/>
      <c r="QM9" s="57"/>
      <c r="QN9" s="58" t="s">
        <v>592</v>
      </c>
      <c r="QO9" s="57"/>
      <c r="QP9" s="57"/>
      <c r="QQ9" s="56" t="s">
        <v>593</v>
      </c>
      <c r="QR9" s="16" t="s">
        <v>2</v>
      </c>
      <c r="QS9" s="16" t="s">
        <v>3</v>
      </c>
      <c r="QT9" s="16" t="s">
        <v>4</v>
      </c>
      <c r="QU9" s="16" t="s">
        <v>5</v>
      </c>
      <c r="QV9" s="57" t="s">
        <v>6</v>
      </c>
      <c r="QW9" s="57"/>
      <c r="QX9" s="56" t="s">
        <v>0</v>
      </c>
      <c r="QY9" s="13" t="s">
        <v>590</v>
      </c>
      <c r="QZ9" s="57"/>
      <c r="RA9" s="57"/>
      <c r="RB9" s="57"/>
      <c r="RC9" s="58" t="s">
        <v>592</v>
      </c>
      <c r="RD9" s="57"/>
      <c r="RE9" s="57"/>
      <c r="RF9" s="56" t="s">
        <v>593</v>
      </c>
      <c r="RG9" s="16" t="s">
        <v>2</v>
      </c>
      <c r="RH9" s="16" t="s">
        <v>3</v>
      </c>
      <c r="RI9" s="16" t="s">
        <v>4</v>
      </c>
      <c r="RJ9" s="16" t="s">
        <v>5</v>
      </c>
      <c r="RK9" s="57" t="s">
        <v>6</v>
      </c>
      <c r="RL9" s="57"/>
      <c r="RM9" s="56" t="s">
        <v>0</v>
      </c>
      <c r="RN9" s="13" t="s">
        <v>590</v>
      </c>
      <c r="RO9" s="57"/>
      <c r="RP9" s="57"/>
      <c r="RQ9" s="57"/>
      <c r="RR9" s="58" t="s">
        <v>592</v>
      </c>
      <c r="RS9" s="57"/>
      <c r="RT9" s="57"/>
      <c r="RU9" s="56" t="s">
        <v>593</v>
      </c>
      <c r="RV9" s="16" t="s">
        <v>2</v>
      </c>
      <c r="RW9" s="16" t="s">
        <v>3</v>
      </c>
      <c r="RX9" s="16" t="s">
        <v>4</v>
      </c>
      <c r="RY9" s="16" t="s">
        <v>5</v>
      </c>
      <c r="RZ9" s="57" t="s">
        <v>6</v>
      </c>
      <c r="SA9" s="57"/>
      <c r="SB9" s="56" t="s">
        <v>0</v>
      </c>
      <c r="SC9" s="13" t="s">
        <v>590</v>
      </c>
      <c r="SD9" s="57"/>
      <c r="SE9" s="57"/>
      <c r="SF9" s="57"/>
      <c r="SG9" s="58" t="s">
        <v>592</v>
      </c>
      <c r="SH9" s="57"/>
      <c r="SI9" s="57"/>
      <c r="SJ9" s="56" t="s">
        <v>593</v>
      </c>
      <c r="SK9" s="16" t="s">
        <v>2</v>
      </c>
      <c r="SL9" s="16" t="s">
        <v>3</v>
      </c>
      <c r="SM9" s="16" t="s">
        <v>4</v>
      </c>
      <c r="SN9" s="16" t="s">
        <v>5</v>
      </c>
      <c r="SO9" s="57" t="s">
        <v>6</v>
      </c>
      <c r="SP9" s="57"/>
      <c r="SQ9" s="56" t="s">
        <v>0</v>
      </c>
      <c r="SR9" s="13" t="s">
        <v>590</v>
      </c>
      <c r="SS9" s="57"/>
      <c r="ST9" s="57"/>
      <c r="SU9" s="57"/>
      <c r="SV9" s="58" t="s">
        <v>592</v>
      </c>
      <c r="SW9" s="57"/>
      <c r="SX9" s="57"/>
      <c r="SY9" s="56" t="s">
        <v>593</v>
      </c>
      <c r="SZ9" s="16" t="s">
        <v>2</v>
      </c>
      <c r="TA9" s="16" t="s">
        <v>3</v>
      </c>
      <c r="TB9" s="16" t="s">
        <v>4</v>
      </c>
      <c r="TC9" s="16" t="s">
        <v>5</v>
      </c>
      <c r="TD9" s="57" t="s">
        <v>6</v>
      </c>
      <c r="TE9" s="57"/>
      <c r="TF9" s="56" t="s">
        <v>0</v>
      </c>
      <c r="TG9" s="13" t="s">
        <v>590</v>
      </c>
      <c r="TH9" s="57"/>
      <c r="TI9" s="57"/>
      <c r="TJ9" s="57"/>
      <c r="TK9" s="58" t="s">
        <v>592</v>
      </c>
      <c r="TL9" s="57"/>
      <c r="TM9" s="57"/>
      <c r="TN9" s="56" t="s">
        <v>593</v>
      </c>
      <c r="TO9" s="16" t="s">
        <v>2</v>
      </c>
      <c r="TP9" s="16" t="s">
        <v>3</v>
      </c>
      <c r="TQ9" s="16" t="s">
        <v>4</v>
      </c>
      <c r="TR9" s="16" t="s">
        <v>5</v>
      </c>
      <c r="TS9" s="57" t="s">
        <v>6</v>
      </c>
      <c r="TT9" s="57"/>
      <c r="TU9" s="56" t="s">
        <v>0</v>
      </c>
      <c r="TV9" s="13" t="s">
        <v>590</v>
      </c>
      <c r="TW9" s="57"/>
      <c r="TX9" s="57"/>
      <c r="TY9" s="57"/>
      <c r="TZ9" s="58" t="s">
        <v>592</v>
      </c>
      <c r="UA9" s="57"/>
      <c r="UB9" s="57"/>
      <c r="UC9" s="56" t="s">
        <v>593</v>
      </c>
      <c r="UD9" s="16" t="s">
        <v>2</v>
      </c>
      <c r="UE9" s="16" t="s">
        <v>3</v>
      </c>
      <c r="UF9" s="16" t="s">
        <v>4</v>
      </c>
      <c r="UG9" s="16" t="s">
        <v>5</v>
      </c>
      <c r="UH9" s="57" t="s">
        <v>6</v>
      </c>
      <c r="UI9" s="57"/>
      <c r="UJ9" s="56" t="s">
        <v>0</v>
      </c>
      <c r="UK9" s="13" t="s">
        <v>590</v>
      </c>
      <c r="UL9" s="57"/>
      <c r="UM9" s="57"/>
      <c r="UN9" s="57"/>
      <c r="UO9" s="58" t="s">
        <v>592</v>
      </c>
      <c r="UP9" s="57"/>
      <c r="UQ9" s="57"/>
      <c r="UR9" s="56" t="s">
        <v>593</v>
      </c>
      <c r="US9" s="16" t="s">
        <v>2</v>
      </c>
      <c r="UT9" s="16" t="s">
        <v>3</v>
      </c>
      <c r="UU9" s="16" t="s">
        <v>4</v>
      </c>
      <c r="UV9" s="16" t="s">
        <v>5</v>
      </c>
      <c r="UW9" s="57" t="s">
        <v>6</v>
      </c>
      <c r="UX9" s="57"/>
      <c r="UY9" s="56" t="s">
        <v>0</v>
      </c>
      <c r="UZ9" s="13" t="s">
        <v>590</v>
      </c>
      <c r="VA9" s="57"/>
      <c r="VB9" s="57"/>
      <c r="VC9" s="57"/>
      <c r="VD9" s="58" t="s">
        <v>592</v>
      </c>
      <c r="VE9" s="57"/>
      <c r="VF9" s="57"/>
      <c r="VG9" s="56" t="s">
        <v>593</v>
      </c>
      <c r="VH9" s="16" t="s">
        <v>2</v>
      </c>
      <c r="VI9" s="16" t="s">
        <v>3</v>
      </c>
      <c r="VJ9" s="16" t="s">
        <v>4</v>
      </c>
      <c r="VK9" s="16" t="s">
        <v>5</v>
      </c>
      <c r="VL9" s="57" t="s">
        <v>6</v>
      </c>
      <c r="VM9" s="57"/>
      <c r="VN9" s="56" t="s">
        <v>0</v>
      </c>
      <c r="VO9" s="13" t="s">
        <v>590</v>
      </c>
      <c r="VP9" s="57"/>
      <c r="VQ9" s="57"/>
      <c r="VR9" s="57"/>
      <c r="VS9" s="58" t="s">
        <v>592</v>
      </c>
      <c r="VT9" s="57"/>
      <c r="VU9" s="57"/>
      <c r="VV9" s="56" t="s">
        <v>593</v>
      </c>
      <c r="VW9" s="16" t="s">
        <v>2</v>
      </c>
      <c r="VX9" s="16" t="s">
        <v>3</v>
      </c>
      <c r="VY9" s="16" t="s">
        <v>4</v>
      </c>
      <c r="VZ9" s="16" t="s">
        <v>5</v>
      </c>
      <c r="WA9" s="57" t="s">
        <v>6</v>
      </c>
      <c r="WB9" s="57"/>
      <c r="WC9" s="56" t="s">
        <v>0</v>
      </c>
      <c r="WD9" s="13" t="s">
        <v>590</v>
      </c>
      <c r="WE9" s="57"/>
      <c r="WF9" s="57"/>
      <c r="WG9" s="57"/>
      <c r="WH9" s="58" t="s">
        <v>592</v>
      </c>
      <c r="WI9" s="57"/>
      <c r="WJ9" s="57"/>
      <c r="WK9" s="56" t="s">
        <v>593</v>
      </c>
      <c r="WL9" s="16" t="s">
        <v>2</v>
      </c>
      <c r="WM9" s="16" t="s">
        <v>3</v>
      </c>
      <c r="WN9" s="16" t="s">
        <v>4</v>
      </c>
      <c r="WO9" s="16" t="s">
        <v>5</v>
      </c>
      <c r="WP9" s="57" t="s">
        <v>6</v>
      </c>
      <c r="WQ9" s="57"/>
      <c r="WR9" s="56" t="s">
        <v>0</v>
      </c>
      <c r="WS9" s="13" t="s">
        <v>590</v>
      </c>
      <c r="WT9" s="57"/>
      <c r="WU9" s="57"/>
      <c r="WV9" s="57"/>
      <c r="WW9" s="58" t="s">
        <v>592</v>
      </c>
      <c r="WX9" s="57"/>
      <c r="WY9" s="57"/>
      <c r="WZ9" s="56" t="s">
        <v>593</v>
      </c>
      <c r="XA9" s="16" t="s">
        <v>2</v>
      </c>
      <c r="XB9" s="16" t="s">
        <v>3</v>
      </c>
      <c r="XC9" s="16" t="s">
        <v>4</v>
      </c>
      <c r="XD9" s="16" t="s">
        <v>5</v>
      </c>
      <c r="XE9" s="57" t="s">
        <v>6</v>
      </c>
      <c r="XF9" s="57"/>
      <c r="XG9" s="56" t="s">
        <v>0</v>
      </c>
      <c r="XH9" s="13" t="s">
        <v>590</v>
      </c>
      <c r="XI9" s="57"/>
      <c r="XJ9" s="57"/>
      <c r="XK9" s="57"/>
      <c r="XL9" s="58" t="s">
        <v>592</v>
      </c>
      <c r="XM9" s="57"/>
      <c r="XN9" s="57"/>
      <c r="XO9" s="56" t="s">
        <v>593</v>
      </c>
      <c r="XP9" s="16" t="s">
        <v>2</v>
      </c>
      <c r="XQ9" s="16" t="s">
        <v>3</v>
      </c>
      <c r="XR9" s="16" t="s">
        <v>4</v>
      </c>
      <c r="XS9" s="16" t="s">
        <v>5</v>
      </c>
      <c r="XT9" s="57" t="s">
        <v>6</v>
      </c>
      <c r="XU9" s="57"/>
      <c r="XV9" s="56" t="s">
        <v>0</v>
      </c>
      <c r="XW9" s="13" t="s">
        <v>590</v>
      </c>
      <c r="XX9" s="57"/>
      <c r="XY9" s="57"/>
      <c r="XZ9" s="57"/>
      <c r="YA9" s="58" t="s">
        <v>592</v>
      </c>
      <c r="YB9" s="57"/>
      <c r="YC9" s="57"/>
      <c r="YD9" s="56" t="s">
        <v>593</v>
      </c>
      <c r="YE9" s="16" t="s">
        <v>2</v>
      </c>
      <c r="YF9" s="16" t="s">
        <v>3</v>
      </c>
      <c r="YG9" s="16" t="s">
        <v>4</v>
      </c>
      <c r="YH9" s="16" t="s">
        <v>5</v>
      </c>
      <c r="YI9" s="57" t="s">
        <v>6</v>
      </c>
      <c r="YJ9" s="57"/>
      <c r="YK9" s="56" t="s">
        <v>0</v>
      </c>
      <c r="YL9" s="13" t="s">
        <v>590</v>
      </c>
      <c r="YM9" s="57"/>
      <c r="YN9" s="57"/>
      <c r="YO9" s="57"/>
      <c r="YP9" s="58" t="s">
        <v>592</v>
      </c>
      <c r="YQ9" s="57"/>
      <c r="YR9" s="57"/>
      <c r="YS9" s="56" t="s">
        <v>593</v>
      </c>
      <c r="YT9" s="16" t="s">
        <v>2</v>
      </c>
      <c r="YU9" s="16" t="s">
        <v>3</v>
      </c>
      <c r="YV9" s="16" t="s">
        <v>4</v>
      </c>
      <c r="YW9" s="16" t="s">
        <v>5</v>
      </c>
      <c r="YX9" s="57" t="s">
        <v>6</v>
      </c>
      <c r="YY9" s="57"/>
      <c r="YZ9" s="56" t="s">
        <v>0</v>
      </c>
      <c r="ZA9" s="13" t="s">
        <v>590</v>
      </c>
      <c r="ZB9" s="57"/>
      <c r="ZC9" s="57"/>
      <c r="ZD9" s="57"/>
      <c r="ZE9" s="58" t="s">
        <v>592</v>
      </c>
      <c r="ZF9" s="57"/>
      <c r="ZG9" s="57"/>
      <c r="ZH9" s="56" t="s">
        <v>593</v>
      </c>
      <c r="ZI9" s="16" t="s">
        <v>2</v>
      </c>
      <c r="ZJ9" s="16" t="s">
        <v>3</v>
      </c>
      <c r="ZK9" s="16" t="s">
        <v>4</v>
      </c>
      <c r="ZL9" s="16" t="s">
        <v>5</v>
      </c>
      <c r="ZM9" s="57" t="s">
        <v>6</v>
      </c>
      <c r="ZN9" s="57"/>
      <c r="ZO9" s="56" t="s">
        <v>0</v>
      </c>
      <c r="ZP9" s="13" t="s">
        <v>590</v>
      </c>
      <c r="ZQ9" s="57"/>
      <c r="ZR9" s="57"/>
      <c r="ZS9" s="57"/>
      <c r="ZT9" s="58" t="s">
        <v>592</v>
      </c>
      <c r="ZU9" s="57"/>
      <c r="ZV9" s="57"/>
      <c r="ZW9" s="56" t="s">
        <v>593</v>
      </c>
      <c r="ZX9" s="16" t="s">
        <v>2</v>
      </c>
      <c r="ZY9" s="16" t="s">
        <v>3</v>
      </c>
      <c r="ZZ9" s="16" t="s">
        <v>4</v>
      </c>
      <c r="AAA9" s="16" t="s">
        <v>5</v>
      </c>
      <c r="AAB9" s="57" t="s">
        <v>6</v>
      </c>
      <c r="AAC9" s="57"/>
      <c r="AAD9" s="56" t="s">
        <v>0</v>
      </c>
      <c r="AAE9" s="13" t="s">
        <v>590</v>
      </c>
      <c r="AAF9" s="57"/>
      <c r="AAG9" s="57"/>
      <c r="AAH9" s="57"/>
      <c r="AAI9" s="58" t="s">
        <v>592</v>
      </c>
      <c r="AAJ9" s="57"/>
      <c r="AAK9" s="57"/>
      <c r="AAL9" s="56" t="s">
        <v>593</v>
      </c>
      <c r="AAM9" s="16" t="s">
        <v>2</v>
      </c>
      <c r="AAN9" s="16" t="s">
        <v>3</v>
      </c>
      <c r="AAO9" s="16" t="s">
        <v>4</v>
      </c>
      <c r="AAP9" s="16" t="s">
        <v>5</v>
      </c>
      <c r="AAQ9" s="57" t="s">
        <v>6</v>
      </c>
      <c r="AAR9" s="57"/>
      <c r="AAS9" s="56" t="s">
        <v>0</v>
      </c>
      <c r="AAT9" s="13" t="s">
        <v>590</v>
      </c>
      <c r="AAU9" s="57"/>
      <c r="AAV9" s="57"/>
      <c r="AAW9" s="57"/>
      <c r="AAX9" s="58" t="s">
        <v>592</v>
      </c>
      <c r="AAY9" s="57"/>
      <c r="AAZ9" s="57"/>
      <c r="ABA9" s="56" t="s">
        <v>593</v>
      </c>
      <c r="ABB9" s="16" t="s">
        <v>2</v>
      </c>
      <c r="ABC9" s="16" t="s">
        <v>3</v>
      </c>
      <c r="ABD9" s="16" t="s">
        <v>4</v>
      </c>
      <c r="ABE9" s="16" t="s">
        <v>5</v>
      </c>
      <c r="ABF9" s="57" t="s">
        <v>6</v>
      </c>
      <c r="ABG9" s="57"/>
      <c r="ABH9" s="56" t="s">
        <v>0</v>
      </c>
      <c r="ABI9" s="13" t="s">
        <v>590</v>
      </c>
      <c r="ABJ9" s="57"/>
      <c r="ABK9" s="57"/>
      <c r="ABL9" s="57"/>
      <c r="ABM9" s="58" t="s">
        <v>592</v>
      </c>
      <c r="ABN9" s="57"/>
      <c r="ABO9" s="57"/>
      <c r="ABP9" s="56" t="s">
        <v>593</v>
      </c>
      <c r="ABQ9" s="16" t="s">
        <v>2</v>
      </c>
      <c r="ABR9" s="16" t="s">
        <v>3</v>
      </c>
      <c r="ABS9" s="16" t="s">
        <v>4</v>
      </c>
      <c r="ABT9" s="16" t="s">
        <v>5</v>
      </c>
      <c r="ABU9" s="57" t="s">
        <v>6</v>
      </c>
      <c r="ABV9" s="57"/>
      <c r="ABW9" s="56" t="s">
        <v>0</v>
      </c>
      <c r="ABX9" s="13" t="s">
        <v>590</v>
      </c>
      <c r="ABY9" s="57"/>
      <c r="ABZ9" s="57"/>
      <c r="ACA9" s="57"/>
      <c r="ACB9" s="58" t="s">
        <v>592</v>
      </c>
      <c r="ACC9" s="57"/>
      <c r="ACD9" s="57"/>
      <c r="ACE9" s="56" t="s">
        <v>593</v>
      </c>
      <c r="ACF9" s="16" t="s">
        <v>2</v>
      </c>
      <c r="ACG9" s="16" t="s">
        <v>3</v>
      </c>
      <c r="ACH9" s="16" t="s">
        <v>4</v>
      </c>
      <c r="ACI9" s="16" t="s">
        <v>5</v>
      </c>
      <c r="ACJ9" s="57" t="s">
        <v>6</v>
      </c>
      <c r="ACK9" s="57"/>
      <c r="ACL9" s="56" t="s">
        <v>0</v>
      </c>
      <c r="ACM9" s="13" t="s">
        <v>590</v>
      </c>
      <c r="ACN9" s="57"/>
      <c r="ACO9" s="57"/>
      <c r="ACP9" s="57"/>
      <c r="ACQ9" s="58" t="s">
        <v>592</v>
      </c>
      <c r="ACR9" s="57"/>
      <c r="ACS9" s="57"/>
      <c r="ACT9" s="56" t="s">
        <v>593</v>
      </c>
      <c r="ACU9" s="16" t="s">
        <v>2</v>
      </c>
      <c r="ACV9" s="16" t="s">
        <v>3</v>
      </c>
      <c r="ACW9" s="16" t="s">
        <v>4</v>
      </c>
      <c r="ACX9" s="16" t="s">
        <v>5</v>
      </c>
      <c r="ACY9" s="57" t="s">
        <v>6</v>
      </c>
      <c r="ACZ9" s="57"/>
      <c r="ADA9" s="56" t="s">
        <v>0</v>
      </c>
      <c r="ADB9" s="13" t="s">
        <v>590</v>
      </c>
      <c r="ADC9" s="57"/>
      <c r="ADD9" s="57"/>
      <c r="ADE9" s="57"/>
      <c r="ADF9" s="58" t="s">
        <v>592</v>
      </c>
      <c r="ADG9" s="57"/>
      <c r="ADH9" s="57"/>
      <c r="ADI9" s="56" t="s">
        <v>593</v>
      </c>
      <c r="ADJ9" s="16" t="s">
        <v>2</v>
      </c>
      <c r="ADK9" s="16" t="s">
        <v>3</v>
      </c>
      <c r="ADL9" s="16" t="s">
        <v>4</v>
      </c>
      <c r="ADM9" s="16" t="s">
        <v>5</v>
      </c>
      <c r="ADN9" s="57" t="s">
        <v>6</v>
      </c>
      <c r="ADO9" s="57"/>
      <c r="ADP9" s="56" t="s">
        <v>0</v>
      </c>
      <c r="ADQ9" s="13" t="s">
        <v>590</v>
      </c>
      <c r="ADR9" s="57"/>
      <c r="ADS9" s="57"/>
      <c r="ADT9" s="57"/>
      <c r="ADU9" s="58" t="s">
        <v>592</v>
      </c>
      <c r="ADV9" s="57"/>
      <c r="ADW9" s="57"/>
      <c r="ADX9" s="56" t="s">
        <v>593</v>
      </c>
      <c r="ADY9" s="16" t="s">
        <v>2</v>
      </c>
      <c r="ADZ9" s="16" t="s">
        <v>3</v>
      </c>
      <c r="AEA9" s="16" t="s">
        <v>4</v>
      </c>
      <c r="AEB9" s="16" t="s">
        <v>5</v>
      </c>
      <c r="AEC9" s="57" t="s">
        <v>6</v>
      </c>
      <c r="AED9" s="57"/>
      <c r="AEE9" s="56" t="s">
        <v>0</v>
      </c>
      <c r="AEF9" s="13" t="s">
        <v>590</v>
      </c>
      <c r="AEG9" s="57"/>
      <c r="AEH9" s="57"/>
      <c r="AEI9" s="57"/>
      <c r="AEJ9" s="58" t="s">
        <v>592</v>
      </c>
      <c r="AEK9" s="57"/>
      <c r="AEL9" s="57"/>
      <c r="AEM9" s="56" t="s">
        <v>593</v>
      </c>
      <c r="AEN9" s="16" t="s">
        <v>2</v>
      </c>
      <c r="AEO9" s="16" t="s">
        <v>3</v>
      </c>
      <c r="AEP9" s="16" t="s">
        <v>4</v>
      </c>
      <c r="AEQ9" s="16" t="s">
        <v>5</v>
      </c>
      <c r="AER9" s="57" t="s">
        <v>6</v>
      </c>
      <c r="AES9" s="57"/>
      <c r="AET9" s="56" t="s">
        <v>0</v>
      </c>
      <c r="AEU9" s="13" t="s">
        <v>590</v>
      </c>
      <c r="AEV9" s="57"/>
      <c r="AEW9" s="57"/>
      <c r="AEX9" s="57"/>
      <c r="AEY9" s="58" t="s">
        <v>592</v>
      </c>
      <c r="AEZ9" s="57"/>
      <c r="AFA9" s="57"/>
      <c r="AFB9" s="56" t="s">
        <v>593</v>
      </c>
      <c r="AFC9" s="16" t="s">
        <v>2</v>
      </c>
      <c r="AFD9" s="16" t="s">
        <v>3</v>
      </c>
      <c r="AFE9" s="16" t="s">
        <v>4</v>
      </c>
      <c r="AFF9" s="16" t="s">
        <v>5</v>
      </c>
      <c r="AFG9" s="57" t="s">
        <v>6</v>
      </c>
      <c r="AFH9" s="57"/>
      <c r="AFI9" s="56" t="s">
        <v>0</v>
      </c>
      <c r="AFJ9" s="13" t="s">
        <v>590</v>
      </c>
      <c r="AFK9" s="57"/>
      <c r="AFL9" s="57"/>
      <c r="AFM9" s="57"/>
      <c r="AFN9" s="58" t="s">
        <v>592</v>
      </c>
      <c r="AFO9" s="57"/>
      <c r="AFP9" s="57"/>
      <c r="AFQ9" s="56" t="s">
        <v>593</v>
      </c>
      <c r="AFR9" s="16" t="s">
        <v>2</v>
      </c>
      <c r="AFS9" s="16" t="s">
        <v>3</v>
      </c>
      <c r="AFT9" s="16" t="s">
        <v>4</v>
      </c>
      <c r="AFU9" s="16" t="s">
        <v>5</v>
      </c>
      <c r="AFV9" s="57" t="s">
        <v>6</v>
      </c>
      <c r="AFW9" s="57"/>
      <c r="AFX9" s="56" t="s">
        <v>0</v>
      </c>
      <c r="AFY9" s="13" t="s">
        <v>590</v>
      </c>
      <c r="AFZ9" s="57"/>
      <c r="AGA9" s="57"/>
      <c r="AGB9" s="57"/>
      <c r="AGC9" s="58" t="s">
        <v>592</v>
      </c>
      <c r="AGD9" s="57"/>
      <c r="AGE9" s="57"/>
      <c r="AGF9" s="56" t="s">
        <v>593</v>
      </c>
      <c r="AGG9" s="16" t="s">
        <v>2</v>
      </c>
      <c r="AGH9" s="16" t="s">
        <v>3</v>
      </c>
      <c r="AGI9" s="16" t="s">
        <v>4</v>
      </c>
      <c r="AGJ9" s="16" t="s">
        <v>5</v>
      </c>
      <c r="AGK9" s="57" t="s">
        <v>6</v>
      </c>
      <c r="AGL9" s="57"/>
      <c r="AGM9" s="56" t="s">
        <v>0</v>
      </c>
      <c r="AGN9" s="13" t="s">
        <v>590</v>
      </c>
      <c r="AGO9" s="57"/>
      <c r="AGP9" s="57"/>
      <c r="AGQ9" s="57"/>
      <c r="AGR9" s="58" t="s">
        <v>592</v>
      </c>
      <c r="AGS9" s="57"/>
      <c r="AGT9" s="57"/>
      <c r="AGU9" s="56" t="s">
        <v>593</v>
      </c>
      <c r="AGV9" s="16" t="s">
        <v>2</v>
      </c>
      <c r="AGW9" s="16" t="s">
        <v>3</v>
      </c>
      <c r="AGX9" s="16" t="s">
        <v>4</v>
      </c>
      <c r="AGY9" s="16" t="s">
        <v>5</v>
      </c>
      <c r="AGZ9" s="57" t="s">
        <v>6</v>
      </c>
      <c r="AHA9" s="57"/>
      <c r="AHB9" s="56" t="s">
        <v>0</v>
      </c>
      <c r="AHC9" s="13" t="s">
        <v>590</v>
      </c>
      <c r="AHD9" s="57"/>
      <c r="AHE9" s="57"/>
      <c r="AHF9" s="57"/>
      <c r="AHG9" s="58" t="s">
        <v>592</v>
      </c>
      <c r="AHH9" s="57"/>
      <c r="AHI9" s="57"/>
      <c r="AHJ9" s="56" t="s">
        <v>593</v>
      </c>
      <c r="AHK9" s="16" t="s">
        <v>2</v>
      </c>
      <c r="AHL9" s="16" t="s">
        <v>3</v>
      </c>
      <c r="AHM9" s="16" t="s">
        <v>4</v>
      </c>
      <c r="AHN9" s="16" t="s">
        <v>5</v>
      </c>
      <c r="AHO9" s="57" t="s">
        <v>6</v>
      </c>
      <c r="AHP9" s="57"/>
      <c r="AHQ9" s="56" t="s">
        <v>0</v>
      </c>
      <c r="AHR9" s="13" t="s">
        <v>590</v>
      </c>
      <c r="AHS9" s="57"/>
      <c r="AHT9" s="57"/>
      <c r="AHU9" s="57"/>
      <c r="AHV9" s="58" t="s">
        <v>592</v>
      </c>
      <c r="AHW9" s="57"/>
      <c r="AHX9" s="57"/>
      <c r="AHY9" s="56" t="s">
        <v>593</v>
      </c>
      <c r="AHZ9" s="16" t="s">
        <v>2</v>
      </c>
      <c r="AIA9" s="16" t="s">
        <v>3</v>
      </c>
      <c r="AIB9" s="16" t="s">
        <v>4</v>
      </c>
      <c r="AIC9" s="16" t="s">
        <v>5</v>
      </c>
      <c r="AID9" s="57" t="s">
        <v>6</v>
      </c>
      <c r="AIE9" s="57"/>
      <c r="AIF9" s="56" t="s">
        <v>0</v>
      </c>
      <c r="AIG9" s="13" t="s">
        <v>590</v>
      </c>
      <c r="AIH9" s="57"/>
      <c r="AII9" s="57"/>
      <c r="AIJ9" s="57"/>
      <c r="AIK9" s="58" t="s">
        <v>592</v>
      </c>
      <c r="AIL9" s="57"/>
      <c r="AIM9" s="57"/>
      <c r="AIN9" s="56" t="s">
        <v>593</v>
      </c>
      <c r="AIO9" s="16" t="s">
        <v>2</v>
      </c>
      <c r="AIP9" s="16" t="s">
        <v>3</v>
      </c>
      <c r="AIQ9" s="16" t="s">
        <v>4</v>
      </c>
      <c r="AIR9" s="16" t="s">
        <v>5</v>
      </c>
      <c r="AIS9" s="57" t="s">
        <v>6</v>
      </c>
      <c r="AIT9" s="57"/>
      <c r="AIU9" s="56" t="s">
        <v>0</v>
      </c>
      <c r="AIV9" s="13" t="s">
        <v>590</v>
      </c>
      <c r="AIW9" s="57"/>
      <c r="AIX9" s="57"/>
      <c r="AIY9" s="57"/>
      <c r="AIZ9" s="58" t="s">
        <v>592</v>
      </c>
      <c r="AJA9" s="57"/>
      <c r="AJB9" s="57"/>
      <c r="AJC9" s="56" t="s">
        <v>593</v>
      </c>
      <c r="AJD9" s="16" t="s">
        <v>2</v>
      </c>
      <c r="AJE9" s="16" t="s">
        <v>3</v>
      </c>
      <c r="AJF9" s="16" t="s">
        <v>4</v>
      </c>
      <c r="AJG9" s="16" t="s">
        <v>5</v>
      </c>
      <c r="AJH9" s="57" t="s">
        <v>6</v>
      </c>
      <c r="AJI9" s="57"/>
      <c r="AJJ9" s="56" t="s">
        <v>0</v>
      </c>
      <c r="AJK9" s="13" t="s">
        <v>590</v>
      </c>
      <c r="AJL9" s="57"/>
      <c r="AJM9" s="57"/>
      <c r="AJN9" s="57"/>
      <c r="AJO9" s="58" t="s">
        <v>592</v>
      </c>
      <c r="AJP9" s="57"/>
      <c r="AJQ9" s="57"/>
      <c r="AJR9" s="56" t="s">
        <v>593</v>
      </c>
      <c r="AJS9" s="16" t="s">
        <v>2</v>
      </c>
      <c r="AJT9" s="16" t="s">
        <v>3</v>
      </c>
      <c r="AJU9" s="16" t="s">
        <v>4</v>
      </c>
      <c r="AJV9" s="16" t="s">
        <v>5</v>
      </c>
      <c r="AJW9" s="57" t="s">
        <v>6</v>
      </c>
      <c r="AJX9" s="57"/>
      <c r="AJY9" s="56" t="s">
        <v>0</v>
      </c>
      <c r="AJZ9" s="13" t="s">
        <v>590</v>
      </c>
      <c r="AKA9" s="57"/>
      <c r="AKB9" s="57"/>
      <c r="AKC9" s="57"/>
      <c r="AKD9" s="58" t="s">
        <v>592</v>
      </c>
      <c r="AKE9" s="57"/>
      <c r="AKF9" s="57"/>
      <c r="AKG9" s="56" t="s">
        <v>593</v>
      </c>
      <c r="AKH9" s="16" t="s">
        <v>2</v>
      </c>
      <c r="AKI9" s="16" t="s">
        <v>3</v>
      </c>
      <c r="AKJ9" s="16" t="s">
        <v>4</v>
      </c>
      <c r="AKK9" s="16" t="s">
        <v>5</v>
      </c>
      <c r="AKL9" s="57" t="s">
        <v>6</v>
      </c>
      <c r="AKM9" s="57"/>
      <c r="AKN9" s="56" t="s">
        <v>0</v>
      </c>
      <c r="AKO9" s="13" t="s">
        <v>590</v>
      </c>
      <c r="AKP9" s="57"/>
      <c r="AKQ9" s="57"/>
      <c r="AKR9" s="57"/>
      <c r="AKS9" s="58" t="s">
        <v>592</v>
      </c>
      <c r="AKT9" s="57"/>
      <c r="AKU9" s="57"/>
      <c r="AKV9" s="56" t="s">
        <v>593</v>
      </c>
      <c r="AKW9" s="16" t="s">
        <v>2</v>
      </c>
      <c r="AKX9" s="16" t="s">
        <v>3</v>
      </c>
      <c r="AKY9" s="16" t="s">
        <v>4</v>
      </c>
      <c r="AKZ9" s="16" t="s">
        <v>5</v>
      </c>
      <c r="ALA9" s="57" t="s">
        <v>6</v>
      </c>
      <c r="ALB9" s="57"/>
      <c r="ALC9" s="56" t="s">
        <v>0</v>
      </c>
      <c r="ALD9" s="13" t="s">
        <v>590</v>
      </c>
      <c r="ALE9" s="57"/>
      <c r="ALF9" s="57"/>
      <c r="ALG9" s="57"/>
      <c r="ALH9" s="58" t="s">
        <v>592</v>
      </c>
      <c r="ALI9" s="57"/>
      <c r="ALJ9" s="57"/>
      <c r="ALK9" s="56" t="s">
        <v>593</v>
      </c>
      <c r="ALL9" s="16" t="s">
        <v>2</v>
      </c>
      <c r="ALM9" s="16" t="s">
        <v>3</v>
      </c>
      <c r="ALN9" s="16" t="s">
        <v>4</v>
      </c>
      <c r="ALO9" s="16" t="s">
        <v>5</v>
      </c>
      <c r="ALP9" s="57" t="s">
        <v>6</v>
      </c>
      <c r="ALQ9" s="57"/>
      <c r="ALR9" s="56" t="s">
        <v>0</v>
      </c>
      <c r="ALS9" s="13" t="s">
        <v>590</v>
      </c>
      <c r="ALT9" s="57"/>
      <c r="ALU9" s="57"/>
      <c r="ALV9" s="57"/>
      <c r="ALW9" s="58" t="s">
        <v>592</v>
      </c>
      <c r="ALX9" s="57"/>
      <c r="ALY9" s="57"/>
      <c r="ALZ9" s="56" t="s">
        <v>593</v>
      </c>
      <c r="AMA9" s="16" t="s">
        <v>2</v>
      </c>
      <c r="AMB9" s="16" t="s">
        <v>3</v>
      </c>
      <c r="AMC9" s="16" t="s">
        <v>4</v>
      </c>
      <c r="AMD9" s="16" t="s">
        <v>5</v>
      </c>
      <c r="AME9" s="57" t="s">
        <v>6</v>
      </c>
      <c r="AMF9" s="57"/>
      <c r="AMG9" s="56" t="s">
        <v>0</v>
      </c>
      <c r="AMH9" s="13" t="s">
        <v>590</v>
      </c>
      <c r="AMI9" s="57"/>
      <c r="AMJ9" s="57"/>
      <c r="AMK9" s="57"/>
      <c r="AML9" s="58" t="s">
        <v>592</v>
      </c>
      <c r="AMM9" s="57"/>
      <c r="AMN9" s="57"/>
      <c r="AMO9" s="56" t="s">
        <v>593</v>
      </c>
      <c r="AMP9" s="16" t="s">
        <v>2</v>
      </c>
      <c r="AMQ9" s="16" t="s">
        <v>3</v>
      </c>
      <c r="AMR9" s="16" t="s">
        <v>4</v>
      </c>
      <c r="AMS9" s="16" t="s">
        <v>5</v>
      </c>
      <c r="AMT9" s="57" t="s">
        <v>6</v>
      </c>
      <c r="AMU9" s="57"/>
      <c r="AMV9" s="56" t="s">
        <v>0</v>
      </c>
      <c r="AMW9" s="13" t="s">
        <v>590</v>
      </c>
      <c r="AMX9" s="57"/>
      <c r="AMY9" s="57"/>
      <c r="AMZ9" s="57"/>
      <c r="ANA9" s="58" t="s">
        <v>592</v>
      </c>
      <c r="ANB9" s="57"/>
      <c r="ANC9" s="57"/>
      <c r="AND9" s="56" t="s">
        <v>593</v>
      </c>
      <c r="ANE9" s="16" t="s">
        <v>2</v>
      </c>
      <c r="ANF9" s="16" t="s">
        <v>3</v>
      </c>
      <c r="ANG9" s="16" t="s">
        <v>4</v>
      </c>
      <c r="ANH9" s="16" t="s">
        <v>5</v>
      </c>
      <c r="ANI9" s="57" t="s">
        <v>6</v>
      </c>
      <c r="ANJ9" s="57"/>
      <c r="ANK9" s="56" t="s">
        <v>0</v>
      </c>
      <c r="ANL9" s="13" t="s">
        <v>590</v>
      </c>
      <c r="ANM9" s="57"/>
      <c r="ANN9" s="57"/>
      <c r="ANO9" s="57"/>
      <c r="ANP9" s="58" t="s">
        <v>592</v>
      </c>
      <c r="ANQ9" s="57"/>
      <c r="ANR9" s="57"/>
      <c r="ANS9" s="56" t="s">
        <v>593</v>
      </c>
      <c r="ANT9" s="16" t="s">
        <v>2</v>
      </c>
      <c r="ANU9" s="16" t="s">
        <v>3</v>
      </c>
      <c r="ANV9" s="16" t="s">
        <v>4</v>
      </c>
      <c r="ANW9" s="16" t="s">
        <v>5</v>
      </c>
      <c r="ANX9" s="57" t="s">
        <v>6</v>
      </c>
      <c r="ANY9" s="57"/>
      <c r="ANZ9" s="56" t="s">
        <v>0</v>
      </c>
      <c r="AOA9" s="13" t="s">
        <v>590</v>
      </c>
      <c r="AOB9" s="57"/>
      <c r="AOC9" s="57"/>
      <c r="AOD9" s="57"/>
      <c r="AOE9" s="58" t="s">
        <v>592</v>
      </c>
      <c r="AOF9" s="57"/>
      <c r="AOG9" s="57"/>
      <c r="AOH9" s="56" t="s">
        <v>593</v>
      </c>
      <c r="AOI9" s="16" t="s">
        <v>2</v>
      </c>
      <c r="AOJ9" s="16" t="s">
        <v>3</v>
      </c>
      <c r="AOK9" s="16" t="s">
        <v>4</v>
      </c>
      <c r="AOL9" s="16" t="s">
        <v>5</v>
      </c>
      <c r="AOM9" s="57" t="s">
        <v>6</v>
      </c>
      <c r="AON9" s="57"/>
      <c r="AOO9" s="56" t="s">
        <v>0</v>
      </c>
      <c r="AOP9" s="13" t="s">
        <v>590</v>
      </c>
      <c r="AOQ9" s="57"/>
      <c r="AOR9" s="57"/>
      <c r="AOS9" s="57"/>
      <c r="AOT9" s="58" t="s">
        <v>592</v>
      </c>
      <c r="AOU9" s="57"/>
      <c r="AOV9" s="57"/>
      <c r="AOW9" s="56" t="s">
        <v>593</v>
      </c>
      <c r="AOX9" s="16" t="s">
        <v>2</v>
      </c>
      <c r="AOY9" s="16" t="s">
        <v>3</v>
      </c>
      <c r="AOZ9" s="16" t="s">
        <v>4</v>
      </c>
      <c r="APA9" s="16" t="s">
        <v>5</v>
      </c>
      <c r="APB9" s="57" t="s">
        <v>6</v>
      </c>
      <c r="APC9" s="57"/>
      <c r="APD9" s="56" t="s">
        <v>0</v>
      </c>
      <c r="APE9" s="13" t="s">
        <v>590</v>
      </c>
      <c r="APF9" s="57"/>
      <c r="APG9" s="57"/>
      <c r="APH9" s="57"/>
      <c r="API9" s="58" t="s">
        <v>592</v>
      </c>
      <c r="APJ9" s="57"/>
      <c r="APK9" s="57"/>
      <c r="APL9" s="56" t="s">
        <v>593</v>
      </c>
      <c r="APM9" s="16" t="s">
        <v>2</v>
      </c>
      <c r="APN9" s="16" t="s">
        <v>3</v>
      </c>
      <c r="APO9" s="16" t="s">
        <v>4</v>
      </c>
      <c r="APP9" s="16" t="s">
        <v>5</v>
      </c>
      <c r="APQ9" s="57" t="s">
        <v>6</v>
      </c>
      <c r="APR9" s="57"/>
      <c r="APS9" s="56" t="s">
        <v>0</v>
      </c>
      <c r="APT9" s="13" t="s">
        <v>590</v>
      </c>
      <c r="APU9" s="57"/>
      <c r="APV9" s="57"/>
      <c r="APW9" s="57"/>
      <c r="APX9" s="58" t="s">
        <v>592</v>
      </c>
      <c r="APY9" s="57"/>
      <c r="APZ9" s="57"/>
      <c r="AQA9" s="56" t="s">
        <v>593</v>
      </c>
      <c r="AQB9" s="16" t="s">
        <v>2</v>
      </c>
      <c r="AQC9" s="16" t="s">
        <v>3</v>
      </c>
      <c r="AQD9" s="16" t="s">
        <v>4</v>
      </c>
      <c r="AQE9" s="16" t="s">
        <v>5</v>
      </c>
      <c r="AQF9" s="57" t="s">
        <v>6</v>
      </c>
      <c r="AQG9" s="57"/>
      <c r="AQH9" s="56" t="s">
        <v>0</v>
      </c>
      <c r="AQI9" s="13" t="s">
        <v>590</v>
      </c>
      <c r="AQJ9" s="57"/>
      <c r="AQK9" s="57"/>
      <c r="AQL9" s="57"/>
      <c r="AQM9" s="58" t="s">
        <v>592</v>
      </c>
      <c r="AQN9" s="57"/>
      <c r="AQO9" s="57"/>
      <c r="AQP9" s="56" t="s">
        <v>593</v>
      </c>
      <c r="AQQ9" s="16" t="s">
        <v>2</v>
      </c>
      <c r="AQR9" s="16" t="s">
        <v>3</v>
      </c>
      <c r="AQS9" s="16" t="s">
        <v>4</v>
      </c>
      <c r="AQT9" s="16" t="s">
        <v>5</v>
      </c>
      <c r="AQU9" s="57" t="s">
        <v>6</v>
      </c>
      <c r="AQV9" s="57"/>
      <c r="AQW9" s="56" t="s">
        <v>0</v>
      </c>
      <c r="AQX9" s="13" t="s">
        <v>590</v>
      </c>
      <c r="AQY9" s="57"/>
      <c r="AQZ9" s="57"/>
      <c r="ARA9" s="57"/>
      <c r="ARB9" s="58" t="s">
        <v>592</v>
      </c>
      <c r="ARC9" s="57"/>
      <c r="ARD9" s="57"/>
      <c r="ARE9" s="56" t="s">
        <v>593</v>
      </c>
      <c r="ARF9" s="16" t="s">
        <v>2</v>
      </c>
      <c r="ARG9" s="16" t="s">
        <v>3</v>
      </c>
      <c r="ARH9" s="16" t="s">
        <v>4</v>
      </c>
      <c r="ARI9" s="16" t="s">
        <v>5</v>
      </c>
      <c r="ARJ9" s="57" t="s">
        <v>6</v>
      </c>
      <c r="ARK9" s="57"/>
      <c r="ARL9" s="56" t="s">
        <v>0</v>
      </c>
      <c r="ARM9" s="13" t="s">
        <v>590</v>
      </c>
      <c r="ARN9" s="57"/>
      <c r="ARO9" s="57"/>
      <c r="ARP9" s="57"/>
      <c r="ARQ9" s="58" t="s">
        <v>592</v>
      </c>
      <c r="ARR9" s="57"/>
      <c r="ARS9" s="57"/>
      <c r="ART9" s="56" t="s">
        <v>593</v>
      </c>
      <c r="ARU9" s="16" t="s">
        <v>2</v>
      </c>
      <c r="ARV9" s="16" t="s">
        <v>3</v>
      </c>
      <c r="ARW9" s="16" t="s">
        <v>4</v>
      </c>
      <c r="ARX9" s="16" t="s">
        <v>5</v>
      </c>
      <c r="ARY9" s="57" t="s">
        <v>6</v>
      </c>
      <c r="ARZ9" s="57"/>
      <c r="ASA9" s="56" t="s">
        <v>0</v>
      </c>
      <c r="ASB9" s="13" t="s">
        <v>590</v>
      </c>
      <c r="ASC9" s="57"/>
      <c r="ASD9" s="57"/>
      <c r="ASE9" s="57"/>
      <c r="ASF9" s="58" t="s">
        <v>592</v>
      </c>
      <c r="ASG9" s="57"/>
      <c r="ASH9" s="57"/>
      <c r="ASI9" s="56" t="s">
        <v>593</v>
      </c>
      <c r="ASJ9" s="16" t="s">
        <v>2</v>
      </c>
      <c r="ASK9" s="16" t="s">
        <v>3</v>
      </c>
      <c r="ASL9" s="16" t="s">
        <v>4</v>
      </c>
      <c r="ASM9" s="16" t="s">
        <v>5</v>
      </c>
      <c r="ASN9" s="57" t="s">
        <v>6</v>
      </c>
      <c r="ASO9" s="57"/>
      <c r="ASP9" s="56" t="s">
        <v>0</v>
      </c>
      <c r="ASQ9" s="13" t="s">
        <v>590</v>
      </c>
      <c r="ASR9" s="57"/>
      <c r="ASS9" s="57"/>
      <c r="AST9" s="57"/>
      <c r="ASU9" s="58" t="s">
        <v>592</v>
      </c>
      <c r="ASV9" s="57"/>
      <c r="ASW9" s="57"/>
      <c r="ASX9" s="56" t="s">
        <v>593</v>
      </c>
      <c r="ASY9" s="16" t="s">
        <v>2</v>
      </c>
      <c r="ASZ9" s="16" t="s">
        <v>3</v>
      </c>
      <c r="ATA9" s="16" t="s">
        <v>4</v>
      </c>
      <c r="ATB9" s="16" t="s">
        <v>5</v>
      </c>
      <c r="ATC9" s="57" t="s">
        <v>6</v>
      </c>
      <c r="ATD9" s="57"/>
      <c r="ATE9" s="56" t="s">
        <v>0</v>
      </c>
      <c r="ATF9" s="13" t="s">
        <v>590</v>
      </c>
      <c r="ATG9" s="57"/>
      <c r="ATH9" s="57"/>
      <c r="ATI9" s="57"/>
      <c r="ATJ9" s="58" t="s">
        <v>592</v>
      </c>
      <c r="ATK9" s="57"/>
      <c r="ATL9" s="57"/>
      <c r="ATM9" s="56" t="s">
        <v>593</v>
      </c>
      <c r="ATN9" s="16" t="s">
        <v>2</v>
      </c>
      <c r="ATO9" s="16" t="s">
        <v>3</v>
      </c>
      <c r="ATP9" s="16" t="s">
        <v>4</v>
      </c>
      <c r="ATQ9" s="16" t="s">
        <v>5</v>
      </c>
      <c r="ATR9" s="57" t="s">
        <v>6</v>
      </c>
      <c r="ATS9" s="57"/>
      <c r="ATT9" s="56" t="s">
        <v>0</v>
      </c>
      <c r="ATU9" s="13" t="s">
        <v>590</v>
      </c>
      <c r="ATV9" s="57"/>
      <c r="ATW9" s="57"/>
      <c r="ATX9" s="57"/>
      <c r="ATY9" s="58" t="s">
        <v>592</v>
      </c>
      <c r="ATZ9" s="57"/>
      <c r="AUA9" s="57"/>
      <c r="AUB9" s="56" t="s">
        <v>593</v>
      </c>
      <c r="AUC9" s="16" t="s">
        <v>2</v>
      </c>
      <c r="AUD9" s="16" t="s">
        <v>3</v>
      </c>
      <c r="AUE9" s="16" t="s">
        <v>4</v>
      </c>
      <c r="AUF9" s="16" t="s">
        <v>5</v>
      </c>
      <c r="AUG9" s="57" t="s">
        <v>6</v>
      </c>
      <c r="AUH9" s="57"/>
      <c r="AUI9" s="56" t="s">
        <v>0</v>
      </c>
      <c r="AUJ9" s="13" t="s">
        <v>590</v>
      </c>
      <c r="AUK9" s="57"/>
      <c r="AUL9" s="57"/>
      <c r="AUM9" s="57"/>
      <c r="AUN9" s="58" t="s">
        <v>592</v>
      </c>
      <c r="AUO9" s="57"/>
      <c r="AUP9" s="57"/>
      <c r="AUQ9" s="56" t="s">
        <v>593</v>
      </c>
      <c r="AUR9" s="16" t="s">
        <v>2</v>
      </c>
      <c r="AUS9" s="16" t="s">
        <v>3</v>
      </c>
      <c r="AUT9" s="16" t="s">
        <v>4</v>
      </c>
      <c r="AUU9" s="16" t="s">
        <v>5</v>
      </c>
      <c r="AUV9" s="57" t="s">
        <v>6</v>
      </c>
      <c r="AUW9" s="57"/>
      <c r="AUX9" s="56" t="s">
        <v>0</v>
      </c>
      <c r="AUY9" s="13" t="s">
        <v>590</v>
      </c>
      <c r="AUZ9" s="57"/>
      <c r="AVA9" s="57"/>
      <c r="AVB9" s="57"/>
      <c r="AVC9" s="58" t="s">
        <v>592</v>
      </c>
      <c r="AVD9" s="57"/>
      <c r="AVE9" s="57"/>
      <c r="AVF9" s="56" t="s">
        <v>593</v>
      </c>
      <c r="AVG9" s="16" t="s">
        <v>2</v>
      </c>
      <c r="AVH9" s="16" t="s">
        <v>3</v>
      </c>
      <c r="AVI9" s="16" t="s">
        <v>4</v>
      </c>
      <c r="AVJ9" s="16" t="s">
        <v>5</v>
      </c>
      <c r="AVK9" s="57" t="s">
        <v>6</v>
      </c>
      <c r="AVL9" s="57"/>
      <c r="AVM9" s="56" t="s">
        <v>0</v>
      </c>
      <c r="AVN9" s="13" t="s">
        <v>590</v>
      </c>
      <c r="AVO9" s="57"/>
      <c r="AVP9" s="57"/>
      <c r="AVQ9" s="57"/>
      <c r="AVR9" s="58" t="s">
        <v>592</v>
      </c>
      <c r="AVS9" s="57"/>
      <c r="AVT9" s="57"/>
      <c r="AVU9" s="56" t="s">
        <v>593</v>
      </c>
      <c r="AVV9" s="16" t="s">
        <v>2</v>
      </c>
      <c r="AVW9" s="16" t="s">
        <v>3</v>
      </c>
      <c r="AVX9" s="16" t="s">
        <v>4</v>
      </c>
      <c r="AVY9" s="16" t="s">
        <v>5</v>
      </c>
      <c r="AVZ9" s="57" t="s">
        <v>6</v>
      </c>
      <c r="AWA9" s="57"/>
      <c r="AWB9" s="56" t="s">
        <v>0</v>
      </c>
      <c r="AWC9" s="13" t="s">
        <v>590</v>
      </c>
      <c r="AWD9" s="57"/>
      <c r="AWE9" s="57"/>
      <c r="AWF9" s="57"/>
      <c r="AWG9" s="58" t="s">
        <v>592</v>
      </c>
      <c r="AWH9" s="57"/>
      <c r="AWI9" s="57"/>
      <c r="AWJ9" s="56" t="s">
        <v>593</v>
      </c>
      <c r="AWK9" s="16" t="s">
        <v>2</v>
      </c>
      <c r="AWL9" s="16" t="s">
        <v>3</v>
      </c>
      <c r="AWM9" s="16" t="s">
        <v>4</v>
      </c>
      <c r="AWN9" s="16" t="s">
        <v>5</v>
      </c>
      <c r="AWO9" s="57" t="s">
        <v>6</v>
      </c>
      <c r="AWP9" s="57"/>
      <c r="AWQ9" s="56" t="s">
        <v>0</v>
      </c>
      <c r="AWR9" s="13" t="s">
        <v>590</v>
      </c>
      <c r="AWS9" s="57"/>
      <c r="AWT9" s="57"/>
      <c r="AWU9" s="57"/>
      <c r="AWV9" s="58" t="s">
        <v>592</v>
      </c>
      <c r="AWW9" s="57"/>
      <c r="AWX9" s="57"/>
      <c r="AWY9" s="56" t="s">
        <v>593</v>
      </c>
      <c r="AWZ9" s="16" t="s">
        <v>2</v>
      </c>
      <c r="AXA9" s="16" t="s">
        <v>3</v>
      </c>
      <c r="AXB9" s="16" t="s">
        <v>4</v>
      </c>
      <c r="AXC9" s="16" t="s">
        <v>5</v>
      </c>
      <c r="AXD9" s="57" t="s">
        <v>6</v>
      </c>
      <c r="AXE9" s="57"/>
      <c r="AXF9" s="56" t="s">
        <v>0</v>
      </c>
      <c r="AXG9" s="13" t="s">
        <v>590</v>
      </c>
      <c r="AXH9" s="57"/>
      <c r="AXI9" s="57"/>
      <c r="AXJ9" s="57"/>
      <c r="AXK9" s="58" t="s">
        <v>592</v>
      </c>
      <c r="AXL9" s="57"/>
      <c r="AXM9" s="57"/>
      <c r="AXN9" s="56" t="s">
        <v>593</v>
      </c>
      <c r="AXO9" s="16" t="s">
        <v>2</v>
      </c>
      <c r="AXP9" s="16" t="s">
        <v>3</v>
      </c>
      <c r="AXQ9" s="16" t="s">
        <v>4</v>
      </c>
      <c r="AXR9" s="16" t="s">
        <v>5</v>
      </c>
      <c r="AXS9" s="57" t="s">
        <v>6</v>
      </c>
      <c r="AXT9" s="57"/>
      <c r="AXU9" s="56" t="s">
        <v>0</v>
      </c>
      <c r="AXV9" s="13" t="s">
        <v>590</v>
      </c>
      <c r="AXW9" s="57"/>
      <c r="AXX9" s="57"/>
      <c r="AXY9" s="57"/>
      <c r="AXZ9" s="58" t="s">
        <v>592</v>
      </c>
      <c r="AYA9" s="57"/>
      <c r="AYB9" s="57"/>
      <c r="AYC9" s="56" t="s">
        <v>593</v>
      </c>
      <c r="AYD9" s="16" t="s">
        <v>2</v>
      </c>
      <c r="AYE9" s="16" t="s">
        <v>3</v>
      </c>
      <c r="AYF9" s="16" t="s">
        <v>4</v>
      </c>
      <c r="AYG9" s="16" t="s">
        <v>5</v>
      </c>
      <c r="AYH9" s="57" t="s">
        <v>6</v>
      </c>
      <c r="AYI9" s="57"/>
      <c r="AYJ9" s="56" t="s">
        <v>0</v>
      </c>
      <c r="AYK9" s="13" t="s">
        <v>590</v>
      </c>
      <c r="AYL9" s="57"/>
      <c r="AYM9" s="57"/>
      <c r="AYN9" s="57"/>
      <c r="AYO9" s="58" t="s">
        <v>592</v>
      </c>
      <c r="AYP9" s="57"/>
      <c r="AYQ9" s="57"/>
      <c r="AYR9" s="56" t="s">
        <v>593</v>
      </c>
      <c r="AYS9" s="16" t="s">
        <v>2</v>
      </c>
      <c r="AYT9" s="16" t="s">
        <v>3</v>
      </c>
      <c r="AYU9" s="16" t="s">
        <v>4</v>
      </c>
      <c r="AYV9" s="16" t="s">
        <v>5</v>
      </c>
      <c r="AYW9" s="57" t="s">
        <v>6</v>
      </c>
      <c r="AYX9" s="57"/>
      <c r="AYY9" s="56" t="s">
        <v>0</v>
      </c>
      <c r="AYZ9" s="13" t="s">
        <v>590</v>
      </c>
      <c r="AZA9" s="57"/>
      <c r="AZB9" s="57"/>
      <c r="AZC9" s="57"/>
      <c r="AZD9" s="58" t="s">
        <v>592</v>
      </c>
      <c r="AZE9" s="57"/>
      <c r="AZF9" s="57"/>
      <c r="AZG9" s="56" t="s">
        <v>593</v>
      </c>
      <c r="AZH9" s="16" t="s">
        <v>2</v>
      </c>
      <c r="AZI9" s="16" t="s">
        <v>3</v>
      </c>
      <c r="AZJ9" s="16" t="s">
        <v>4</v>
      </c>
      <c r="AZK9" s="16" t="s">
        <v>5</v>
      </c>
      <c r="AZL9" s="57" t="s">
        <v>6</v>
      </c>
      <c r="AZM9" s="57"/>
      <c r="AZN9" s="56" t="s">
        <v>0</v>
      </c>
      <c r="AZO9" s="13" t="s">
        <v>590</v>
      </c>
      <c r="AZP9" s="57"/>
      <c r="AZQ9" s="57"/>
      <c r="AZR9" s="57"/>
      <c r="AZS9" s="58" t="s">
        <v>592</v>
      </c>
      <c r="AZT9" s="57"/>
      <c r="AZU9" s="57"/>
      <c r="AZV9" s="56" t="s">
        <v>593</v>
      </c>
      <c r="AZW9" s="16" t="s">
        <v>2</v>
      </c>
      <c r="AZX9" s="16" t="s">
        <v>3</v>
      </c>
      <c r="AZY9" s="16" t="s">
        <v>4</v>
      </c>
      <c r="AZZ9" s="16" t="s">
        <v>5</v>
      </c>
      <c r="BAA9" s="57" t="s">
        <v>6</v>
      </c>
      <c r="BAB9" s="57"/>
      <c r="BAC9" s="56" t="s">
        <v>0</v>
      </c>
      <c r="BAD9" s="13" t="s">
        <v>590</v>
      </c>
      <c r="BAE9" s="57"/>
      <c r="BAF9" s="57"/>
      <c r="BAG9" s="57"/>
      <c r="BAH9" s="58" t="s">
        <v>592</v>
      </c>
      <c r="BAI9" s="57"/>
      <c r="BAJ9" s="57"/>
      <c r="BAK9" s="56" t="s">
        <v>593</v>
      </c>
      <c r="BAL9" s="16" t="s">
        <v>2</v>
      </c>
      <c r="BAM9" s="16" t="s">
        <v>3</v>
      </c>
      <c r="BAN9" s="16" t="s">
        <v>4</v>
      </c>
      <c r="BAO9" s="16" t="s">
        <v>5</v>
      </c>
      <c r="BAP9" s="57" t="s">
        <v>6</v>
      </c>
      <c r="BAQ9" s="57"/>
      <c r="BAR9" s="56" t="s">
        <v>0</v>
      </c>
      <c r="BAS9" s="13" t="s">
        <v>590</v>
      </c>
      <c r="BAT9" s="57"/>
      <c r="BAU9" s="57"/>
      <c r="BAV9" s="57"/>
      <c r="BAW9" s="58" t="s">
        <v>592</v>
      </c>
      <c r="BAX9" s="57"/>
      <c r="BAY9" s="57"/>
      <c r="BAZ9" s="56" t="s">
        <v>593</v>
      </c>
      <c r="BBA9" s="16" t="s">
        <v>2</v>
      </c>
      <c r="BBB9" s="16" t="s">
        <v>3</v>
      </c>
      <c r="BBC9" s="16" t="s">
        <v>4</v>
      </c>
      <c r="BBD9" s="16" t="s">
        <v>5</v>
      </c>
      <c r="BBE9" s="57" t="s">
        <v>6</v>
      </c>
      <c r="BBF9" s="57"/>
      <c r="BBG9" s="56" t="s">
        <v>0</v>
      </c>
      <c r="BBH9" s="13" t="s">
        <v>590</v>
      </c>
      <c r="BBI9" s="57"/>
      <c r="BBJ9" s="57"/>
      <c r="BBK9" s="57"/>
      <c r="BBL9" s="58" t="s">
        <v>592</v>
      </c>
      <c r="BBM9" s="57"/>
      <c r="BBN9" s="57"/>
      <c r="BBO9" s="56" t="s">
        <v>593</v>
      </c>
      <c r="BBP9" s="16" t="s">
        <v>2</v>
      </c>
      <c r="BBQ9" s="16" t="s">
        <v>3</v>
      </c>
      <c r="BBR9" s="16" t="s">
        <v>4</v>
      </c>
      <c r="BBS9" s="16" t="s">
        <v>5</v>
      </c>
      <c r="BBT9" s="57" t="s">
        <v>6</v>
      </c>
      <c r="BBU9" s="57"/>
      <c r="BBV9" s="56" t="s">
        <v>0</v>
      </c>
      <c r="BBW9" s="13" t="s">
        <v>590</v>
      </c>
      <c r="BBX9" s="57"/>
      <c r="BBY9" s="57"/>
      <c r="BBZ9" s="57"/>
      <c r="BCA9" s="58" t="s">
        <v>592</v>
      </c>
      <c r="BCB9" s="57"/>
      <c r="BCC9" s="57"/>
      <c r="BCD9" s="56" t="s">
        <v>593</v>
      </c>
      <c r="BCE9" s="16" t="s">
        <v>2</v>
      </c>
      <c r="BCF9" s="16" t="s">
        <v>3</v>
      </c>
      <c r="BCG9" s="16" t="s">
        <v>4</v>
      </c>
      <c r="BCH9" s="16" t="s">
        <v>5</v>
      </c>
      <c r="BCI9" s="57" t="s">
        <v>6</v>
      </c>
      <c r="BCJ9" s="57"/>
      <c r="BCK9" s="56" t="s">
        <v>0</v>
      </c>
      <c r="BCL9" s="13" t="s">
        <v>590</v>
      </c>
      <c r="BCM9" s="57"/>
      <c r="BCN9" s="57"/>
      <c r="BCO9" s="57"/>
      <c r="BCP9" s="58" t="s">
        <v>592</v>
      </c>
      <c r="BCQ9" s="57"/>
      <c r="BCR9" s="57"/>
      <c r="BCS9" s="56" t="s">
        <v>593</v>
      </c>
      <c r="BCT9" s="16" t="s">
        <v>2</v>
      </c>
      <c r="BCU9" s="16" t="s">
        <v>3</v>
      </c>
      <c r="BCV9" s="16" t="s">
        <v>4</v>
      </c>
      <c r="BCW9" s="16" t="s">
        <v>5</v>
      </c>
      <c r="BCX9" s="57" t="s">
        <v>6</v>
      </c>
      <c r="BCY9" s="57"/>
      <c r="BCZ9" s="56" t="s">
        <v>0</v>
      </c>
      <c r="BDA9" s="13" t="s">
        <v>590</v>
      </c>
      <c r="BDB9" s="57"/>
      <c r="BDC9" s="57"/>
      <c r="BDD9" s="57"/>
      <c r="BDE9" s="58" t="s">
        <v>592</v>
      </c>
      <c r="BDF9" s="57"/>
      <c r="BDG9" s="57"/>
      <c r="BDH9" s="56" t="s">
        <v>593</v>
      </c>
      <c r="BDI9" s="16" t="s">
        <v>2</v>
      </c>
      <c r="BDJ9" s="16" t="s">
        <v>3</v>
      </c>
      <c r="BDK9" s="16" t="s">
        <v>4</v>
      </c>
      <c r="BDL9" s="16" t="s">
        <v>5</v>
      </c>
      <c r="BDM9" s="57" t="s">
        <v>6</v>
      </c>
      <c r="BDN9" s="57"/>
      <c r="BDO9" s="56" t="s">
        <v>0</v>
      </c>
      <c r="BDP9" s="13" t="s">
        <v>590</v>
      </c>
      <c r="BDQ9" s="57"/>
      <c r="BDR9" s="57"/>
      <c r="BDS9" s="57"/>
      <c r="BDT9" s="58" t="s">
        <v>592</v>
      </c>
      <c r="BDU9" s="57"/>
      <c r="BDV9" s="57"/>
      <c r="BDW9" s="56" t="s">
        <v>593</v>
      </c>
      <c r="BDX9" s="16" t="s">
        <v>2</v>
      </c>
      <c r="BDY9" s="16" t="s">
        <v>3</v>
      </c>
      <c r="BDZ9" s="16" t="s">
        <v>4</v>
      </c>
      <c r="BEA9" s="16" t="s">
        <v>5</v>
      </c>
      <c r="BEB9" s="57" t="s">
        <v>6</v>
      </c>
      <c r="BEC9" s="57"/>
      <c r="BED9" s="56" t="s">
        <v>0</v>
      </c>
      <c r="BEE9" s="13" t="s">
        <v>590</v>
      </c>
      <c r="BEF9" s="57"/>
      <c r="BEG9" s="57"/>
      <c r="BEH9" s="57"/>
      <c r="BEI9" s="58" t="s">
        <v>592</v>
      </c>
      <c r="BEJ9" s="57"/>
      <c r="BEK9" s="57"/>
      <c r="BEL9" s="56" t="s">
        <v>593</v>
      </c>
      <c r="BEM9" s="16" t="s">
        <v>2</v>
      </c>
      <c r="BEN9" s="16" t="s">
        <v>3</v>
      </c>
      <c r="BEO9" s="16" t="s">
        <v>4</v>
      </c>
      <c r="BEP9" s="16" t="s">
        <v>5</v>
      </c>
      <c r="BEQ9" s="57" t="s">
        <v>6</v>
      </c>
      <c r="BER9" s="57"/>
      <c r="BES9" s="56" t="s">
        <v>0</v>
      </c>
      <c r="BET9" s="13" t="s">
        <v>590</v>
      </c>
      <c r="BEU9" s="57"/>
      <c r="BEV9" s="57"/>
      <c r="BEW9" s="57"/>
      <c r="BEX9" s="58" t="s">
        <v>592</v>
      </c>
      <c r="BEY9" s="57"/>
      <c r="BEZ9" s="57"/>
      <c r="BFA9" s="56" t="s">
        <v>593</v>
      </c>
      <c r="BFB9" s="16" t="s">
        <v>2</v>
      </c>
      <c r="BFC9" s="16" t="s">
        <v>3</v>
      </c>
      <c r="BFD9" s="16" t="s">
        <v>4</v>
      </c>
      <c r="BFE9" s="16" t="s">
        <v>5</v>
      </c>
      <c r="BFF9" s="57" t="s">
        <v>6</v>
      </c>
      <c r="BFG9" s="57"/>
      <c r="BFH9" s="56" t="s">
        <v>0</v>
      </c>
      <c r="BFI9" s="13" t="s">
        <v>590</v>
      </c>
      <c r="BFJ9" s="57"/>
      <c r="BFK9" s="57"/>
      <c r="BFL9" s="57"/>
      <c r="BFM9" s="58" t="s">
        <v>592</v>
      </c>
      <c r="BFN9" s="57"/>
      <c r="BFO9" s="57"/>
      <c r="BFP9" s="56" t="s">
        <v>593</v>
      </c>
      <c r="BFQ9" s="16" t="s">
        <v>2</v>
      </c>
      <c r="BFR9" s="16" t="s">
        <v>3</v>
      </c>
      <c r="BFS9" s="16" t="s">
        <v>4</v>
      </c>
      <c r="BFT9" s="16" t="s">
        <v>5</v>
      </c>
      <c r="BFU9" s="57" t="s">
        <v>6</v>
      </c>
      <c r="BFV9" s="57"/>
      <c r="BFW9" s="56" t="s">
        <v>0</v>
      </c>
      <c r="BFX9" s="13" t="s">
        <v>590</v>
      </c>
      <c r="BFY9" s="57"/>
      <c r="BFZ9" s="57"/>
      <c r="BGA9" s="57"/>
      <c r="BGB9" s="58" t="s">
        <v>592</v>
      </c>
      <c r="BGC9" s="57"/>
      <c r="BGD9" s="57"/>
      <c r="BGE9" s="56" t="s">
        <v>593</v>
      </c>
      <c r="BGF9" s="16" t="s">
        <v>2</v>
      </c>
      <c r="BGG9" s="16" t="s">
        <v>3</v>
      </c>
      <c r="BGH9" s="16" t="s">
        <v>4</v>
      </c>
      <c r="BGI9" s="16" t="s">
        <v>5</v>
      </c>
      <c r="BGJ9" s="57" t="s">
        <v>6</v>
      </c>
      <c r="BGK9" s="57"/>
      <c r="BGL9" s="56" t="s">
        <v>0</v>
      </c>
      <c r="BGM9" s="13" t="s">
        <v>590</v>
      </c>
      <c r="BGN9" s="57"/>
      <c r="BGO9" s="57"/>
      <c r="BGP9" s="57"/>
      <c r="BGQ9" s="58" t="s">
        <v>592</v>
      </c>
      <c r="BGR9" s="57"/>
      <c r="BGS9" s="57"/>
      <c r="BGT9" s="56" t="s">
        <v>593</v>
      </c>
      <c r="BGU9" s="16" t="s">
        <v>2</v>
      </c>
      <c r="BGV9" s="16" t="s">
        <v>3</v>
      </c>
      <c r="BGW9" s="16" t="s">
        <v>4</v>
      </c>
      <c r="BGX9" s="16" t="s">
        <v>5</v>
      </c>
      <c r="BGY9" s="57" t="s">
        <v>6</v>
      </c>
      <c r="BGZ9" s="57"/>
      <c r="BHA9" s="56" t="s">
        <v>0</v>
      </c>
      <c r="BHB9" s="13" t="s">
        <v>590</v>
      </c>
      <c r="BHC9" s="57"/>
      <c r="BHD9" s="57"/>
      <c r="BHE9" s="57"/>
      <c r="BHF9" s="58" t="s">
        <v>592</v>
      </c>
      <c r="BHG9" s="57"/>
      <c r="BHH9" s="57"/>
      <c r="BHI9" s="56" t="s">
        <v>593</v>
      </c>
      <c r="BHJ9" s="16" t="s">
        <v>2</v>
      </c>
      <c r="BHK9" s="16" t="s">
        <v>3</v>
      </c>
      <c r="BHL9" s="16" t="s">
        <v>4</v>
      </c>
      <c r="BHM9" s="16" t="s">
        <v>5</v>
      </c>
      <c r="BHN9" s="57" t="s">
        <v>6</v>
      </c>
      <c r="BHO9" s="57"/>
      <c r="BHP9" s="56" t="s">
        <v>0</v>
      </c>
      <c r="BHQ9" s="13" t="s">
        <v>590</v>
      </c>
      <c r="BHR9" s="57"/>
      <c r="BHS9" s="57"/>
      <c r="BHT9" s="57"/>
      <c r="BHU9" s="58" t="s">
        <v>592</v>
      </c>
      <c r="BHV9" s="57"/>
      <c r="BHW9" s="57"/>
      <c r="BHX9" s="56" t="s">
        <v>593</v>
      </c>
      <c r="BHY9" s="16" t="s">
        <v>2</v>
      </c>
      <c r="BHZ9" s="16" t="s">
        <v>3</v>
      </c>
      <c r="BIA9" s="16" t="s">
        <v>4</v>
      </c>
      <c r="BIB9" s="16" t="s">
        <v>5</v>
      </c>
      <c r="BIC9" s="57" t="s">
        <v>6</v>
      </c>
      <c r="BID9" s="57"/>
      <c r="BIE9" s="56" t="s">
        <v>0</v>
      </c>
      <c r="BIF9" s="13" t="s">
        <v>590</v>
      </c>
      <c r="BIG9" s="57"/>
      <c r="BIH9" s="57"/>
      <c r="BII9" s="57"/>
      <c r="BIJ9" s="58" t="s">
        <v>592</v>
      </c>
      <c r="BIK9" s="57"/>
      <c r="BIL9" s="57"/>
      <c r="BIM9" s="56" t="s">
        <v>593</v>
      </c>
      <c r="BIN9" s="16" t="s">
        <v>2</v>
      </c>
      <c r="BIO9" s="16" t="s">
        <v>3</v>
      </c>
      <c r="BIP9" s="16" t="s">
        <v>4</v>
      </c>
      <c r="BIQ9" s="16" t="s">
        <v>5</v>
      </c>
      <c r="BIR9" s="57" t="s">
        <v>6</v>
      </c>
      <c r="BIS9" s="57"/>
      <c r="BIT9" s="56" t="s">
        <v>0</v>
      </c>
      <c r="BIU9" s="13" t="s">
        <v>590</v>
      </c>
      <c r="BIV9" s="57"/>
      <c r="BIW9" s="57"/>
      <c r="BIX9" s="57"/>
      <c r="BIY9" s="58" t="s">
        <v>592</v>
      </c>
      <c r="BIZ9" s="57"/>
      <c r="BJA9" s="57"/>
      <c r="BJB9" s="56" t="s">
        <v>593</v>
      </c>
      <c r="BJC9" s="16" t="s">
        <v>2</v>
      </c>
      <c r="BJD9" s="16" t="s">
        <v>3</v>
      </c>
      <c r="BJE9" s="16" t="s">
        <v>4</v>
      </c>
      <c r="BJF9" s="16" t="s">
        <v>5</v>
      </c>
      <c r="BJG9" s="57" t="s">
        <v>6</v>
      </c>
      <c r="BJH9" s="57"/>
      <c r="BJI9" s="56" t="s">
        <v>0</v>
      </c>
      <c r="BJJ9" s="13" t="s">
        <v>590</v>
      </c>
      <c r="BJK9" s="57"/>
      <c r="BJL9" s="57"/>
      <c r="BJM9" s="57"/>
      <c r="BJN9" s="58" t="s">
        <v>592</v>
      </c>
      <c r="BJO9" s="57"/>
      <c r="BJP9" s="57"/>
      <c r="BJQ9" s="56" t="s">
        <v>593</v>
      </c>
      <c r="BJR9" s="16" t="s">
        <v>2</v>
      </c>
      <c r="BJS9" s="16" t="s">
        <v>3</v>
      </c>
      <c r="BJT9" s="16" t="s">
        <v>4</v>
      </c>
      <c r="BJU9" s="16" t="s">
        <v>5</v>
      </c>
      <c r="BJV9" s="57" t="s">
        <v>6</v>
      </c>
      <c r="BJW9" s="57"/>
      <c r="BJX9" s="56" t="s">
        <v>0</v>
      </c>
      <c r="BJY9" s="13" t="s">
        <v>590</v>
      </c>
      <c r="BJZ9" s="57"/>
      <c r="BKA9" s="57"/>
      <c r="BKB9" s="57"/>
      <c r="BKC9" s="58" t="s">
        <v>592</v>
      </c>
      <c r="BKD9" s="57"/>
      <c r="BKE9" s="57"/>
      <c r="BKF9" s="56" t="s">
        <v>593</v>
      </c>
      <c r="BKG9" s="16" t="s">
        <v>2</v>
      </c>
      <c r="BKH9" s="16" t="s">
        <v>3</v>
      </c>
      <c r="BKI9" s="16" t="s">
        <v>4</v>
      </c>
      <c r="BKJ9" s="16" t="s">
        <v>5</v>
      </c>
      <c r="BKK9" s="57" t="s">
        <v>6</v>
      </c>
      <c r="BKL9" s="57"/>
      <c r="BKM9" s="56" t="s">
        <v>0</v>
      </c>
      <c r="BKN9" s="13" t="s">
        <v>590</v>
      </c>
      <c r="BKO9" s="57"/>
      <c r="BKP9" s="57"/>
      <c r="BKQ9" s="57"/>
      <c r="BKR9" s="58" t="s">
        <v>592</v>
      </c>
      <c r="BKS9" s="57"/>
      <c r="BKT9" s="57"/>
      <c r="BKU9" s="56" t="s">
        <v>593</v>
      </c>
      <c r="BKV9" s="16" t="s">
        <v>2</v>
      </c>
      <c r="BKW9" s="16" t="s">
        <v>3</v>
      </c>
      <c r="BKX9" s="16" t="s">
        <v>4</v>
      </c>
      <c r="BKY9" s="16" t="s">
        <v>5</v>
      </c>
      <c r="BKZ9" s="57" t="s">
        <v>6</v>
      </c>
      <c r="BLA9" s="57"/>
      <c r="BLB9" s="56" t="s">
        <v>0</v>
      </c>
      <c r="BLC9" s="13" t="s">
        <v>590</v>
      </c>
      <c r="BLD9" s="57"/>
      <c r="BLE9" s="57"/>
      <c r="BLF9" s="57"/>
      <c r="BLG9" s="58" t="s">
        <v>592</v>
      </c>
      <c r="BLH9" s="57"/>
      <c r="BLI9" s="57"/>
      <c r="BLJ9" s="56" t="s">
        <v>593</v>
      </c>
      <c r="BLK9" s="16" t="s">
        <v>2</v>
      </c>
      <c r="BLL9" s="16" t="s">
        <v>3</v>
      </c>
      <c r="BLM9" s="16" t="s">
        <v>4</v>
      </c>
      <c r="BLN9" s="16" t="s">
        <v>5</v>
      </c>
      <c r="BLO9" s="57" t="s">
        <v>6</v>
      </c>
      <c r="BLP9" s="57"/>
      <c r="BLQ9" s="56" t="s">
        <v>0</v>
      </c>
      <c r="BLR9" s="13" t="s">
        <v>590</v>
      </c>
      <c r="BLS9" s="57"/>
      <c r="BLT9" s="57"/>
      <c r="BLU9" s="57"/>
      <c r="BLV9" s="58" t="s">
        <v>592</v>
      </c>
      <c r="BLW9" s="57"/>
      <c r="BLX9" s="57"/>
      <c r="BLY9" s="56" t="s">
        <v>593</v>
      </c>
      <c r="BLZ9" s="16" t="s">
        <v>2</v>
      </c>
      <c r="BMA9" s="16" t="s">
        <v>3</v>
      </c>
      <c r="BMB9" s="16" t="s">
        <v>4</v>
      </c>
      <c r="BMC9" s="16" t="s">
        <v>5</v>
      </c>
      <c r="BMD9" s="57" t="s">
        <v>6</v>
      </c>
      <c r="BME9" s="57"/>
      <c r="BMF9" s="56" t="s">
        <v>0</v>
      </c>
      <c r="BMG9" s="13" t="s">
        <v>590</v>
      </c>
      <c r="BMH9" s="57"/>
      <c r="BMI9" s="57"/>
      <c r="BMJ9" s="57"/>
      <c r="BMK9" s="58" t="s">
        <v>592</v>
      </c>
      <c r="BML9" s="57"/>
      <c r="BMM9" s="57"/>
      <c r="BMN9" s="56" t="s">
        <v>593</v>
      </c>
      <c r="BMO9" s="16" t="s">
        <v>2</v>
      </c>
      <c r="BMP9" s="16" t="s">
        <v>3</v>
      </c>
      <c r="BMQ9" s="16" t="s">
        <v>4</v>
      </c>
      <c r="BMR9" s="16" t="s">
        <v>5</v>
      </c>
      <c r="BMS9" s="57" t="s">
        <v>6</v>
      </c>
      <c r="BMT9" s="57"/>
      <c r="BMU9" s="56" t="s">
        <v>0</v>
      </c>
      <c r="BMV9" s="13" t="s">
        <v>590</v>
      </c>
      <c r="BMW9" s="57"/>
      <c r="BMX9" s="57"/>
      <c r="BMY9" s="57"/>
      <c r="BMZ9" s="58" t="s">
        <v>592</v>
      </c>
      <c r="BNA9" s="57"/>
      <c r="BNB9" s="57"/>
      <c r="BNC9" s="56" t="s">
        <v>593</v>
      </c>
      <c r="BND9" s="16" t="s">
        <v>2</v>
      </c>
      <c r="BNE9" s="16" t="s">
        <v>3</v>
      </c>
      <c r="BNF9" s="16" t="s">
        <v>4</v>
      </c>
      <c r="BNG9" s="16" t="s">
        <v>5</v>
      </c>
      <c r="BNH9" s="57" t="s">
        <v>6</v>
      </c>
      <c r="BNI9" s="57"/>
      <c r="BNJ9" s="56" t="s">
        <v>0</v>
      </c>
      <c r="BNK9" s="13" t="s">
        <v>590</v>
      </c>
      <c r="BNL9" s="57"/>
      <c r="BNM9" s="57"/>
      <c r="BNN9" s="57"/>
      <c r="BNO9" s="58" t="s">
        <v>592</v>
      </c>
      <c r="BNP9" s="57"/>
      <c r="BNQ9" s="57"/>
      <c r="BNR9" s="56" t="s">
        <v>593</v>
      </c>
      <c r="BNS9" s="16" t="s">
        <v>2</v>
      </c>
      <c r="BNT9" s="16" t="s">
        <v>3</v>
      </c>
      <c r="BNU9" s="16" t="s">
        <v>4</v>
      </c>
      <c r="BNV9" s="16" t="s">
        <v>5</v>
      </c>
      <c r="BNW9" s="57" t="s">
        <v>6</v>
      </c>
      <c r="BNX9" s="57"/>
      <c r="BNY9" s="56" t="s">
        <v>0</v>
      </c>
      <c r="BNZ9" s="13" t="s">
        <v>590</v>
      </c>
      <c r="BOA9" s="57"/>
      <c r="BOB9" s="57"/>
      <c r="BOC9" s="57"/>
      <c r="BOD9" s="58" t="s">
        <v>592</v>
      </c>
      <c r="BOE9" s="57"/>
      <c r="BOF9" s="57"/>
      <c r="BOG9" s="56" t="s">
        <v>593</v>
      </c>
      <c r="BOH9" s="16" t="s">
        <v>2</v>
      </c>
      <c r="BOI9" s="16" t="s">
        <v>3</v>
      </c>
      <c r="BOJ9" s="16" t="s">
        <v>4</v>
      </c>
      <c r="BOK9" s="16" t="s">
        <v>5</v>
      </c>
      <c r="BOL9" s="57" t="s">
        <v>6</v>
      </c>
      <c r="BOM9" s="57"/>
      <c r="BON9" s="56" t="s">
        <v>0</v>
      </c>
      <c r="BOO9" s="13" t="s">
        <v>590</v>
      </c>
      <c r="BOP9" s="57"/>
      <c r="BOQ9" s="57"/>
      <c r="BOR9" s="57"/>
      <c r="BOS9" s="58" t="s">
        <v>592</v>
      </c>
      <c r="BOT9" s="57"/>
      <c r="BOU9" s="57"/>
      <c r="BOV9" s="56" t="s">
        <v>593</v>
      </c>
      <c r="BOW9" s="16" t="s">
        <v>2</v>
      </c>
      <c r="BOX9" s="16" t="s">
        <v>3</v>
      </c>
      <c r="BOY9" s="16" t="s">
        <v>4</v>
      </c>
      <c r="BOZ9" s="16" t="s">
        <v>5</v>
      </c>
      <c r="BPA9" s="57" t="s">
        <v>6</v>
      </c>
      <c r="BPB9" s="57"/>
      <c r="BPC9" s="56" t="s">
        <v>0</v>
      </c>
      <c r="BPD9" s="13" t="s">
        <v>590</v>
      </c>
      <c r="BPE9" s="57"/>
      <c r="BPF9" s="57"/>
      <c r="BPG9" s="57"/>
      <c r="BPH9" s="58" t="s">
        <v>592</v>
      </c>
      <c r="BPI9" s="57"/>
      <c r="BPJ9" s="57"/>
      <c r="BPK9" s="56" t="s">
        <v>593</v>
      </c>
      <c r="BPL9" s="16" t="s">
        <v>2</v>
      </c>
      <c r="BPM9" s="16" t="s">
        <v>3</v>
      </c>
      <c r="BPN9" s="16" t="s">
        <v>4</v>
      </c>
      <c r="BPO9" s="16" t="s">
        <v>5</v>
      </c>
      <c r="BPP9" s="57" t="s">
        <v>6</v>
      </c>
      <c r="BPQ9" s="57"/>
      <c r="BPR9" s="56" t="s">
        <v>0</v>
      </c>
      <c r="BPS9" s="13" t="s">
        <v>590</v>
      </c>
      <c r="BPT9" s="57"/>
      <c r="BPU9" s="57"/>
      <c r="BPV9" s="57"/>
      <c r="BPW9" s="58" t="s">
        <v>592</v>
      </c>
      <c r="BPX9" s="57"/>
      <c r="BPY9" s="57"/>
      <c r="BPZ9" s="56" t="s">
        <v>593</v>
      </c>
      <c r="BQA9" s="16" t="s">
        <v>2</v>
      </c>
      <c r="BQB9" s="16" t="s">
        <v>3</v>
      </c>
      <c r="BQC9" s="16" t="s">
        <v>4</v>
      </c>
      <c r="BQD9" s="16" t="s">
        <v>5</v>
      </c>
      <c r="BQE9" s="57" t="s">
        <v>6</v>
      </c>
      <c r="BQF9" s="57"/>
      <c r="BQG9" s="56" t="s">
        <v>0</v>
      </c>
      <c r="BQH9" s="13" t="s">
        <v>590</v>
      </c>
      <c r="BQI9" s="57"/>
      <c r="BQJ9" s="57"/>
      <c r="BQK9" s="57"/>
      <c r="BQL9" s="58" t="s">
        <v>592</v>
      </c>
      <c r="BQM9" s="57"/>
      <c r="BQN9" s="57"/>
      <c r="BQO9" s="56" t="s">
        <v>593</v>
      </c>
      <c r="BQP9" s="16" t="s">
        <v>2</v>
      </c>
      <c r="BQQ9" s="16" t="s">
        <v>3</v>
      </c>
      <c r="BQR9" s="16" t="s">
        <v>4</v>
      </c>
      <c r="BQS9" s="16" t="s">
        <v>5</v>
      </c>
      <c r="BQT9" s="57" t="s">
        <v>6</v>
      </c>
      <c r="BQU9" s="57"/>
      <c r="BQV9" s="56" t="s">
        <v>0</v>
      </c>
      <c r="BQW9" s="13" t="s">
        <v>590</v>
      </c>
      <c r="BQX9" s="57"/>
      <c r="BQY9" s="57"/>
      <c r="BQZ9" s="57"/>
      <c r="BRA9" s="58" t="s">
        <v>592</v>
      </c>
      <c r="BRB9" s="57"/>
      <c r="BRC9" s="57"/>
      <c r="BRD9" s="56" t="s">
        <v>593</v>
      </c>
      <c r="BRE9" s="16" t="s">
        <v>2</v>
      </c>
      <c r="BRF9" s="16" t="s">
        <v>3</v>
      </c>
      <c r="BRG9" s="16" t="s">
        <v>4</v>
      </c>
      <c r="BRH9" s="16" t="s">
        <v>5</v>
      </c>
      <c r="BRI9" s="57" t="s">
        <v>6</v>
      </c>
      <c r="BRJ9" s="57"/>
      <c r="BRK9" s="56" t="s">
        <v>0</v>
      </c>
      <c r="BRL9" s="13" t="s">
        <v>590</v>
      </c>
      <c r="BRM9" s="57"/>
      <c r="BRN9" s="57"/>
      <c r="BRO9" s="57"/>
      <c r="BRP9" s="58" t="s">
        <v>592</v>
      </c>
      <c r="BRQ9" s="57"/>
      <c r="BRR9" s="57"/>
      <c r="BRS9" s="56" t="s">
        <v>593</v>
      </c>
      <c r="BRT9" s="16" t="s">
        <v>2</v>
      </c>
      <c r="BRU9" s="16" t="s">
        <v>3</v>
      </c>
      <c r="BRV9" s="16" t="s">
        <v>4</v>
      </c>
      <c r="BRW9" s="16" t="s">
        <v>5</v>
      </c>
      <c r="BRX9" s="57" t="s">
        <v>6</v>
      </c>
      <c r="BRY9" s="17"/>
      <c r="BRZ9" s="56" t="s">
        <v>593</v>
      </c>
      <c r="BSA9" s="16" t="s">
        <v>2</v>
      </c>
      <c r="BSB9" s="16" t="s">
        <v>3</v>
      </c>
      <c r="BSC9" s="16" t="s">
        <v>4</v>
      </c>
      <c r="BSD9" s="16" t="s">
        <v>5</v>
      </c>
      <c r="BSE9" s="57" t="s">
        <v>6</v>
      </c>
    </row>
    <row r="10" spans="1:1851" s="112" customFormat="1" ht="12.75">
      <c r="A10" s="15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f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f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f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>MP10-(MQ10+MR10+MS10+MT10)</f>
        <v>0</v>
      </c>
      <c r="MV10" s="14"/>
      <c r="MW10" s="14"/>
      <c r="MX10" s="15"/>
      <c r="MY10" s="14"/>
      <c r="MZ10" s="14"/>
      <c r="NA10" s="14"/>
      <c r="NB10" s="14">
        <v>0</v>
      </c>
      <c r="NC10" s="14"/>
      <c r="ND10" s="14"/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f>NE10-(NF10+NG10+NH10+NI10)</f>
        <v>0</v>
      </c>
      <c r="NK10" s="14"/>
      <c r="NL10" s="14"/>
      <c r="NM10" s="15"/>
      <c r="NN10" s="14"/>
      <c r="NO10" s="14"/>
      <c r="NP10" s="14"/>
      <c r="NQ10" s="14">
        <v>0</v>
      </c>
      <c r="NR10" s="14"/>
      <c r="NS10" s="14"/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f>NT10-(NU10+NV10+NW10+NX10)</f>
        <v>0</v>
      </c>
      <c r="NZ10" s="14"/>
      <c r="OA10" s="14"/>
      <c r="OB10" s="15"/>
      <c r="OC10" s="14"/>
      <c r="OD10" s="14"/>
      <c r="OE10" s="14"/>
      <c r="OF10" s="14">
        <v>0</v>
      </c>
      <c r="OG10" s="14"/>
      <c r="OH10" s="14"/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f>OI10-(OJ10+OK10+OL10+OM10)</f>
        <v>0</v>
      </c>
      <c r="OO10" s="14"/>
      <c r="OP10" s="14"/>
      <c r="OQ10" s="15"/>
      <c r="OR10" s="14"/>
      <c r="OS10" s="14"/>
      <c r="OT10" s="14"/>
      <c r="OU10" s="14">
        <v>0</v>
      </c>
      <c r="OV10" s="14"/>
      <c r="OW10" s="14"/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f>OX10-(OY10+OZ10+PA10+PB10)</f>
        <v>0</v>
      </c>
      <c r="PD10" s="14"/>
      <c r="PE10" s="14"/>
      <c r="PF10" s="15"/>
      <c r="PG10" s="14"/>
      <c r="PH10" s="14"/>
      <c r="PI10" s="14"/>
      <c r="PJ10" s="14">
        <v>0</v>
      </c>
      <c r="PK10" s="14"/>
      <c r="PL10" s="14"/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f>PM10-(PN10+PO10+PP10+PQ10)</f>
        <v>0</v>
      </c>
      <c r="PS10" s="14"/>
      <c r="PT10" s="14"/>
      <c r="PU10" s="15"/>
      <c r="PV10" s="14"/>
      <c r="PW10" s="14"/>
      <c r="PX10" s="14"/>
      <c r="PY10" s="14">
        <v>0</v>
      </c>
      <c r="PZ10" s="14"/>
      <c r="QA10" s="14"/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f>QB10-(QC10+QD10+QE10+QF10)</f>
        <v>0</v>
      </c>
      <c r="QH10" s="14"/>
      <c r="QI10" s="14"/>
      <c r="QJ10" s="15"/>
      <c r="QK10" s="14"/>
      <c r="QL10" s="14"/>
      <c r="QM10" s="14"/>
      <c r="QN10" s="14">
        <v>0</v>
      </c>
      <c r="QO10" s="14"/>
      <c r="QP10" s="14"/>
      <c r="QQ10" s="14">
        <v>0</v>
      </c>
      <c r="QR10" s="14">
        <v>0</v>
      </c>
      <c r="QS10" s="14">
        <v>0</v>
      </c>
      <c r="QT10" s="14">
        <v>0</v>
      </c>
      <c r="QU10" s="14">
        <v>0</v>
      </c>
      <c r="QV10" s="14">
        <f>QQ10-(QR10+QS10+QT10+QU10)</f>
        <v>0</v>
      </c>
      <c r="QW10" s="14"/>
      <c r="QX10" s="14"/>
      <c r="QY10" s="15"/>
      <c r="QZ10" s="14"/>
      <c r="RA10" s="14"/>
      <c r="RB10" s="14"/>
      <c r="RC10" s="14">
        <v>0</v>
      </c>
      <c r="RD10" s="14"/>
      <c r="RE10" s="14"/>
      <c r="RF10" s="14">
        <v>0</v>
      </c>
      <c r="RG10" s="14">
        <v>0</v>
      </c>
      <c r="RH10" s="14">
        <v>0</v>
      </c>
      <c r="RI10" s="14">
        <v>0</v>
      </c>
      <c r="RJ10" s="14">
        <v>0</v>
      </c>
      <c r="RK10" s="14">
        <f>RF10-(RG10+RH10+RI10+RJ10)</f>
        <v>0</v>
      </c>
      <c r="RL10" s="14"/>
      <c r="RM10" s="14"/>
      <c r="RN10" s="15"/>
      <c r="RO10" s="14"/>
      <c r="RP10" s="14"/>
      <c r="RQ10" s="14"/>
      <c r="RR10" s="14">
        <v>0</v>
      </c>
      <c r="RS10" s="14"/>
      <c r="RT10" s="14"/>
      <c r="RU10" s="14">
        <v>0</v>
      </c>
      <c r="RV10" s="14">
        <v>0</v>
      </c>
      <c r="RW10" s="14">
        <v>0</v>
      </c>
      <c r="RX10" s="14">
        <v>0</v>
      </c>
      <c r="RY10" s="14">
        <v>0</v>
      </c>
      <c r="RZ10" s="14">
        <f>RU10-(RV10+RW10+RX10+RY10)</f>
        <v>0</v>
      </c>
      <c r="SA10" s="14"/>
      <c r="SB10" s="14"/>
      <c r="SC10" s="15"/>
      <c r="SD10" s="14"/>
      <c r="SE10" s="14"/>
      <c r="SF10" s="14"/>
      <c r="SG10" s="14">
        <v>0</v>
      </c>
      <c r="SH10" s="14"/>
      <c r="SI10" s="14"/>
      <c r="SJ10" s="14">
        <v>0</v>
      </c>
      <c r="SK10" s="14">
        <v>0</v>
      </c>
      <c r="SL10" s="14">
        <v>0</v>
      </c>
      <c r="SM10" s="14">
        <v>0</v>
      </c>
      <c r="SN10" s="14">
        <v>0</v>
      </c>
      <c r="SO10" s="14">
        <f>SJ10-(SK10+SL10+SM10+SN10)</f>
        <v>0</v>
      </c>
      <c r="SP10" s="14"/>
      <c r="SQ10" s="14"/>
      <c r="SR10" s="15"/>
      <c r="SS10" s="14"/>
      <c r="ST10" s="14"/>
      <c r="SU10" s="14"/>
      <c r="SV10" s="14">
        <v>0</v>
      </c>
      <c r="SW10" s="14"/>
      <c r="SX10" s="14"/>
      <c r="SY10" s="14">
        <v>0</v>
      </c>
      <c r="SZ10" s="14">
        <v>0</v>
      </c>
      <c r="TA10" s="14">
        <v>0</v>
      </c>
      <c r="TB10" s="14">
        <v>0</v>
      </c>
      <c r="TC10" s="14">
        <v>0</v>
      </c>
      <c r="TD10" s="14">
        <f>SY10-(SZ10+TA10+TB10+TC10)</f>
        <v>0</v>
      </c>
      <c r="TE10" s="14"/>
      <c r="TF10" s="14"/>
      <c r="TG10" s="15"/>
      <c r="TH10" s="14"/>
      <c r="TI10" s="14"/>
      <c r="TJ10" s="14"/>
      <c r="TK10" s="14">
        <v>0</v>
      </c>
      <c r="TL10" s="14"/>
      <c r="TM10" s="14"/>
      <c r="TN10" s="14">
        <v>0</v>
      </c>
      <c r="TO10" s="14">
        <v>0</v>
      </c>
      <c r="TP10" s="14">
        <v>0</v>
      </c>
      <c r="TQ10" s="14">
        <v>0</v>
      </c>
      <c r="TR10" s="14">
        <v>0</v>
      </c>
      <c r="TS10" s="14">
        <f>TN10-(TO10+TP10+TQ10+TR10)</f>
        <v>0</v>
      </c>
      <c r="TT10" s="14"/>
      <c r="TU10" s="14"/>
      <c r="TV10" s="15"/>
      <c r="TW10" s="14"/>
      <c r="TX10" s="14"/>
      <c r="TY10" s="14"/>
      <c r="TZ10" s="14">
        <v>0</v>
      </c>
      <c r="UA10" s="14"/>
      <c r="UB10" s="14"/>
      <c r="UC10" s="14">
        <v>0</v>
      </c>
      <c r="UD10" s="14">
        <v>0</v>
      </c>
      <c r="UE10" s="14">
        <v>0</v>
      </c>
      <c r="UF10" s="14">
        <v>0</v>
      </c>
      <c r="UG10" s="14">
        <v>0</v>
      </c>
      <c r="UH10" s="14">
        <f>UC10-(UD10+UE10+UF10+UG10)</f>
        <v>0</v>
      </c>
      <c r="UI10" s="14"/>
      <c r="UJ10" s="14"/>
      <c r="UK10" s="15"/>
      <c r="UL10" s="14"/>
      <c r="UM10" s="14"/>
      <c r="UN10" s="14"/>
      <c r="UO10" s="14">
        <v>0</v>
      </c>
      <c r="UP10" s="14"/>
      <c r="UQ10" s="14"/>
      <c r="UR10" s="14">
        <v>0</v>
      </c>
      <c r="US10" s="14">
        <v>0</v>
      </c>
      <c r="UT10" s="14">
        <v>0</v>
      </c>
      <c r="UU10" s="14">
        <v>0</v>
      </c>
      <c r="UV10" s="14">
        <v>0</v>
      </c>
      <c r="UW10" s="14">
        <f>UR10-(US10+UT10+UU10+UV10)</f>
        <v>0</v>
      </c>
      <c r="UX10" s="14"/>
      <c r="UY10" s="14"/>
      <c r="UZ10" s="15"/>
      <c r="VA10" s="14"/>
      <c r="VB10" s="14"/>
      <c r="VC10" s="14"/>
      <c r="VD10" s="14">
        <v>0</v>
      </c>
      <c r="VE10" s="14"/>
      <c r="VF10" s="14"/>
      <c r="VG10" s="14">
        <v>0</v>
      </c>
      <c r="VH10" s="14">
        <v>0</v>
      </c>
      <c r="VI10" s="14">
        <v>0</v>
      </c>
      <c r="VJ10" s="14">
        <v>0</v>
      </c>
      <c r="VK10" s="14">
        <v>0</v>
      </c>
      <c r="VL10" s="14">
        <f>VG10-(VH10+VI10+VJ10+VK10)</f>
        <v>0</v>
      </c>
      <c r="VM10" s="14"/>
      <c r="VN10" s="14"/>
      <c r="VO10" s="15"/>
      <c r="VP10" s="14"/>
      <c r="VQ10" s="14"/>
      <c r="VR10" s="14"/>
      <c r="VS10" s="14">
        <v>0</v>
      </c>
      <c r="VT10" s="14"/>
      <c r="VU10" s="14"/>
      <c r="VV10" s="14">
        <v>0</v>
      </c>
      <c r="VW10" s="14">
        <v>0</v>
      </c>
      <c r="VX10" s="14">
        <v>0</v>
      </c>
      <c r="VY10" s="14">
        <v>0</v>
      </c>
      <c r="VZ10" s="14">
        <v>0</v>
      </c>
      <c r="WA10" s="14">
        <f>VV10-(VW10+VX10+VY10+VZ10)</f>
        <v>0</v>
      </c>
      <c r="WB10" s="14"/>
      <c r="WC10" s="14"/>
      <c r="WD10" s="15"/>
      <c r="WE10" s="14"/>
      <c r="WF10" s="14"/>
      <c r="WG10" s="14"/>
      <c r="WH10" s="14">
        <v>0</v>
      </c>
      <c r="WI10" s="14"/>
      <c r="WJ10" s="14"/>
      <c r="WK10" s="14">
        <v>0</v>
      </c>
      <c r="WL10" s="14">
        <v>0</v>
      </c>
      <c r="WM10" s="14">
        <v>0</v>
      </c>
      <c r="WN10" s="14">
        <v>0</v>
      </c>
      <c r="WO10" s="14">
        <v>0</v>
      </c>
      <c r="WP10" s="14">
        <f>WK10-(WL10+WM10+WN10+WO10)</f>
        <v>0</v>
      </c>
      <c r="WQ10" s="14"/>
      <c r="WR10" s="14"/>
      <c r="WS10" s="15"/>
      <c r="WT10" s="14"/>
      <c r="WU10" s="14"/>
      <c r="WV10" s="14"/>
      <c r="WW10" s="14">
        <v>0</v>
      </c>
      <c r="WX10" s="14"/>
      <c r="WY10" s="14"/>
      <c r="WZ10" s="14">
        <v>0</v>
      </c>
      <c r="XA10" s="14">
        <v>0</v>
      </c>
      <c r="XB10" s="14">
        <v>0</v>
      </c>
      <c r="XC10" s="14">
        <v>0</v>
      </c>
      <c r="XD10" s="14">
        <v>0</v>
      </c>
      <c r="XE10" s="14">
        <f>WZ10-(XA10+XB10+XC10+XD10)</f>
        <v>0</v>
      </c>
      <c r="XF10" s="14"/>
      <c r="XG10" s="14"/>
      <c r="XH10" s="15"/>
      <c r="XI10" s="14"/>
      <c r="XJ10" s="14"/>
      <c r="XK10" s="14"/>
      <c r="XL10" s="14">
        <v>0</v>
      </c>
      <c r="XM10" s="14"/>
      <c r="XN10" s="14"/>
      <c r="XO10" s="14">
        <v>0</v>
      </c>
      <c r="XP10" s="14">
        <v>0</v>
      </c>
      <c r="XQ10" s="14">
        <v>0</v>
      </c>
      <c r="XR10" s="14">
        <v>0</v>
      </c>
      <c r="XS10" s="14">
        <v>0</v>
      </c>
      <c r="XT10" s="14">
        <f>XO10-(XP10+XQ10+XR10+XS10)</f>
        <v>0</v>
      </c>
      <c r="XU10" s="14"/>
      <c r="XV10" s="14"/>
      <c r="XW10" s="15"/>
      <c r="XX10" s="14"/>
      <c r="XY10" s="14"/>
      <c r="XZ10" s="14"/>
      <c r="YA10" s="14">
        <v>0</v>
      </c>
      <c r="YB10" s="14"/>
      <c r="YC10" s="14"/>
      <c r="YD10" s="14">
        <v>0</v>
      </c>
      <c r="YE10" s="14">
        <v>0</v>
      </c>
      <c r="YF10" s="14">
        <v>0</v>
      </c>
      <c r="YG10" s="14">
        <v>0</v>
      </c>
      <c r="YH10" s="14">
        <v>0</v>
      </c>
      <c r="YI10" s="14">
        <f>YD10-(YE10+YF10+YG10+YH10)</f>
        <v>0</v>
      </c>
      <c r="YJ10" s="14"/>
      <c r="YK10" s="14"/>
      <c r="YL10" s="15"/>
      <c r="YM10" s="14"/>
      <c r="YN10" s="14"/>
      <c r="YO10" s="14"/>
      <c r="YP10" s="14">
        <v>0</v>
      </c>
      <c r="YQ10" s="14"/>
      <c r="YR10" s="14"/>
      <c r="YS10" s="14">
        <v>0</v>
      </c>
      <c r="YT10" s="14">
        <v>0</v>
      </c>
      <c r="YU10" s="14">
        <v>0</v>
      </c>
      <c r="YV10" s="14">
        <v>0</v>
      </c>
      <c r="YW10" s="14">
        <v>0</v>
      </c>
      <c r="YX10" s="14">
        <f>YS10-(YT10+YU10+YV10+YW10)</f>
        <v>0</v>
      </c>
      <c r="YY10" s="14"/>
      <c r="YZ10" s="14"/>
      <c r="ZA10" s="15"/>
      <c r="ZB10" s="14"/>
      <c r="ZC10" s="14"/>
      <c r="ZD10" s="14"/>
      <c r="ZE10" s="14">
        <v>0</v>
      </c>
      <c r="ZF10" s="14"/>
      <c r="ZG10" s="14"/>
      <c r="ZH10" s="14">
        <v>0</v>
      </c>
      <c r="ZI10" s="14">
        <v>0</v>
      </c>
      <c r="ZJ10" s="14">
        <v>0</v>
      </c>
      <c r="ZK10" s="14">
        <v>0</v>
      </c>
      <c r="ZL10" s="14">
        <v>0</v>
      </c>
      <c r="ZM10" s="14">
        <f>ZH10-(ZI10+ZJ10+ZK10+ZL10)</f>
        <v>0</v>
      </c>
      <c r="ZN10" s="14"/>
      <c r="ZO10" s="14"/>
      <c r="ZP10" s="15"/>
      <c r="ZQ10" s="14"/>
      <c r="ZR10" s="14"/>
      <c r="ZS10" s="14"/>
      <c r="ZT10" s="14">
        <v>0</v>
      </c>
      <c r="ZU10" s="14"/>
      <c r="ZV10" s="14"/>
      <c r="ZW10" s="14">
        <v>0</v>
      </c>
      <c r="ZX10" s="14">
        <v>0</v>
      </c>
      <c r="ZY10" s="14">
        <v>0</v>
      </c>
      <c r="ZZ10" s="14">
        <v>0</v>
      </c>
      <c r="AAA10" s="14">
        <v>0</v>
      </c>
      <c r="AAB10" s="14">
        <f>ZW10-(ZX10+ZY10+ZZ10+AAA10)</f>
        <v>0</v>
      </c>
      <c r="AAC10" s="14"/>
      <c r="AAD10" s="14"/>
      <c r="AAE10" s="15"/>
      <c r="AAF10" s="14"/>
      <c r="AAG10" s="14"/>
      <c r="AAH10" s="14"/>
      <c r="AAI10" s="14">
        <v>0</v>
      </c>
      <c r="AAJ10" s="14"/>
      <c r="AAK10" s="14"/>
      <c r="AAL10" s="14">
        <v>0</v>
      </c>
      <c r="AAM10" s="14">
        <v>0</v>
      </c>
      <c r="AAN10" s="14">
        <v>0</v>
      </c>
      <c r="AAO10" s="14">
        <v>0</v>
      </c>
      <c r="AAP10" s="14">
        <v>0</v>
      </c>
      <c r="AAQ10" s="14">
        <f>AAL10-(AAM10+AAN10+AAO10+AAP10)</f>
        <v>0</v>
      </c>
      <c r="AAR10" s="14"/>
      <c r="AAS10" s="14"/>
      <c r="AAT10" s="15"/>
      <c r="AAU10" s="14"/>
      <c r="AAV10" s="14"/>
      <c r="AAW10" s="14"/>
      <c r="AAX10" s="14">
        <v>0</v>
      </c>
      <c r="AAY10" s="14"/>
      <c r="AAZ10" s="14"/>
      <c r="ABA10" s="14">
        <v>0</v>
      </c>
      <c r="ABB10" s="14">
        <v>0</v>
      </c>
      <c r="ABC10" s="14">
        <v>0</v>
      </c>
      <c r="ABD10" s="14">
        <v>0</v>
      </c>
      <c r="ABE10" s="14">
        <v>0</v>
      </c>
      <c r="ABF10" s="14">
        <f>ABA10-(ABB10+ABC10+ABD10+ABE10)</f>
        <v>0</v>
      </c>
      <c r="ABG10" s="14"/>
      <c r="ABH10" s="14"/>
      <c r="ABI10" s="15"/>
      <c r="ABJ10" s="14"/>
      <c r="ABK10" s="14"/>
      <c r="ABL10" s="14"/>
      <c r="ABM10" s="14">
        <v>0</v>
      </c>
      <c r="ABN10" s="14"/>
      <c r="ABO10" s="14"/>
      <c r="ABP10" s="14">
        <v>0</v>
      </c>
      <c r="ABQ10" s="14">
        <v>0</v>
      </c>
      <c r="ABR10" s="14">
        <v>0</v>
      </c>
      <c r="ABS10" s="14">
        <v>0</v>
      </c>
      <c r="ABT10" s="14">
        <v>0</v>
      </c>
      <c r="ABU10" s="14">
        <f>ABP10-(ABQ10+ABR10+ABS10+ABT10)</f>
        <v>0</v>
      </c>
      <c r="ABV10" s="14"/>
      <c r="ABW10" s="14"/>
      <c r="ABX10" s="15"/>
      <c r="ABY10" s="14"/>
      <c r="ABZ10" s="14"/>
      <c r="ACA10" s="14"/>
      <c r="ACB10" s="14">
        <v>0</v>
      </c>
      <c r="ACC10" s="14"/>
      <c r="ACD10" s="14"/>
      <c r="ACE10" s="14">
        <v>0</v>
      </c>
      <c r="ACF10" s="14">
        <v>0</v>
      </c>
      <c r="ACG10" s="14">
        <v>0</v>
      </c>
      <c r="ACH10" s="14">
        <v>0</v>
      </c>
      <c r="ACI10" s="14">
        <v>0</v>
      </c>
      <c r="ACJ10" s="14">
        <f>ACE10-(ACF10+ACG10+ACH10+ACI10)</f>
        <v>0</v>
      </c>
      <c r="ACK10" s="14"/>
      <c r="ACL10" s="14"/>
      <c r="ACM10" s="15"/>
      <c r="ACN10" s="14"/>
      <c r="ACO10" s="14"/>
      <c r="ACP10" s="14"/>
      <c r="ACQ10" s="14">
        <v>0</v>
      </c>
      <c r="ACR10" s="14"/>
      <c r="ACS10" s="14"/>
      <c r="ACT10" s="14">
        <v>0</v>
      </c>
      <c r="ACU10" s="14">
        <v>0</v>
      </c>
      <c r="ACV10" s="14">
        <v>0</v>
      </c>
      <c r="ACW10" s="14">
        <v>0</v>
      </c>
      <c r="ACX10" s="14">
        <v>0</v>
      </c>
      <c r="ACY10" s="14">
        <f>ACT10-(ACU10+ACV10+ACW10+ACX10)</f>
        <v>0</v>
      </c>
      <c r="ACZ10" s="14"/>
      <c r="ADA10" s="14"/>
      <c r="ADB10" s="15"/>
      <c r="ADC10" s="14"/>
      <c r="ADD10" s="14"/>
      <c r="ADE10" s="14"/>
      <c r="ADF10" s="14">
        <v>0</v>
      </c>
      <c r="ADG10" s="14"/>
      <c r="ADH10" s="14"/>
      <c r="ADI10" s="14">
        <v>0</v>
      </c>
      <c r="ADJ10" s="14">
        <v>0</v>
      </c>
      <c r="ADK10" s="14">
        <v>0</v>
      </c>
      <c r="ADL10" s="14">
        <v>0</v>
      </c>
      <c r="ADM10" s="14">
        <v>0</v>
      </c>
      <c r="ADN10" s="14">
        <f>ADI10-(ADJ10+ADK10+ADL10+ADM10)</f>
        <v>0</v>
      </c>
      <c r="ADO10" s="14"/>
      <c r="ADP10" s="14"/>
      <c r="ADQ10" s="15"/>
      <c r="ADR10" s="14"/>
      <c r="ADS10" s="14"/>
      <c r="ADT10" s="14"/>
      <c r="ADU10" s="14">
        <v>0</v>
      </c>
      <c r="ADV10" s="14"/>
      <c r="ADW10" s="14"/>
      <c r="ADX10" s="14">
        <v>0</v>
      </c>
      <c r="ADY10" s="14">
        <v>0</v>
      </c>
      <c r="ADZ10" s="14">
        <v>0</v>
      </c>
      <c r="AEA10" s="14">
        <v>0</v>
      </c>
      <c r="AEB10" s="14">
        <v>0</v>
      </c>
      <c r="AEC10" s="14">
        <f>ADX10-(ADY10+ADZ10+AEA10+AEB10)</f>
        <v>0</v>
      </c>
      <c r="AED10" s="14"/>
      <c r="AEE10" s="14"/>
      <c r="AEF10" s="15"/>
      <c r="AEG10" s="14"/>
      <c r="AEH10" s="14"/>
      <c r="AEI10" s="14"/>
      <c r="AEJ10" s="14">
        <v>0</v>
      </c>
      <c r="AEK10" s="14"/>
      <c r="AEL10" s="14"/>
      <c r="AEM10" s="14">
        <v>0</v>
      </c>
      <c r="AEN10" s="14">
        <v>0</v>
      </c>
      <c r="AEO10" s="14">
        <v>0</v>
      </c>
      <c r="AEP10" s="14">
        <v>0</v>
      </c>
      <c r="AEQ10" s="14">
        <v>0</v>
      </c>
      <c r="AER10" s="14">
        <f>AEM10-(AEN10+AEO10+AEP10+AEQ10)</f>
        <v>0</v>
      </c>
      <c r="AES10" s="14"/>
      <c r="AET10" s="14"/>
      <c r="AEU10" s="15"/>
      <c r="AEV10" s="14"/>
      <c r="AEW10" s="14"/>
      <c r="AEX10" s="14"/>
      <c r="AEY10" s="14">
        <v>0</v>
      </c>
      <c r="AEZ10" s="14"/>
      <c r="AFA10" s="14"/>
      <c r="AFB10" s="14">
        <v>0</v>
      </c>
      <c r="AFC10" s="14">
        <v>0</v>
      </c>
      <c r="AFD10" s="14">
        <v>0</v>
      </c>
      <c r="AFE10" s="14">
        <v>0</v>
      </c>
      <c r="AFF10" s="14">
        <v>0</v>
      </c>
      <c r="AFG10" s="14">
        <f>AFB10-(AFC10+AFD10+AFE10+AFF10)</f>
        <v>0</v>
      </c>
      <c r="AFH10" s="14"/>
      <c r="AFI10" s="14"/>
      <c r="AFJ10" s="15"/>
      <c r="AFK10" s="14"/>
      <c r="AFL10" s="14"/>
      <c r="AFM10" s="14"/>
      <c r="AFN10" s="14">
        <v>0</v>
      </c>
      <c r="AFO10" s="14"/>
      <c r="AFP10" s="14"/>
      <c r="AFQ10" s="14">
        <v>0</v>
      </c>
      <c r="AFR10" s="14">
        <v>0</v>
      </c>
      <c r="AFS10" s="14">
        <v>0</v>
      </c>
      <c r="AFT10" s="14">
        <v>0</v>
      </c>
      <c r="AFU10" s="14">
        <v>0</v>
      </c>
      <c r="AFV10" s="14">
        <f>AFQ10-(AFR10+AFS10+AFT10+AFU10)</f>
        <v>0</v>
      </c>
      <c r="AFW10" s="14"/>
      <c r="AFX10" s="14"/>
      <c r="AFY10" s="15"/>
      <c r="AFZ10" s="14"/>
      <c r="AGA10" s="14"/>
      <c r="AGB10" s="14"/>
      <c r="AGC10" s="14">
        <v>0</v>
      </c>
      <c r="AGD10" s="14"/>
      <c r="AGE10" s="14"/>
      <c r="AGF10" s="14">
        <v>0</v>
      </c>
      <c r="AGG10" s="14">
        <v>0</v>
      </c>
      <c r="AGH10" s="14">
        <v>0</v>
      </c>
      <c r="AGI10" s="14">
        <v>0</v>
      </c>
      <c r="AGJ10" s="14">
        <v>0</v>
      </c>
      <c r="AGK10" s="14">
        <f>AGF10-(AGG10+AGH10+AGI10+AGJ10)</f>
        <v>0</v>
      </c>
      <c r="AGL10" s="14"/>
      <c r="AGM10" s="14"/>
      <c r="AGN10" s="15"/>
      <c r="AGO10" s="14"/>
      <c r="AGP10" s="14"/>
      <c r="AGQ10" s="14"/>
      <c r="AGR10" s="14">
        <v>0</v>
      </c>
      <c r="AGS10" s="14"/>
      <c r="AGT10" s="14"/>
      <c r="AGU10" s="14">
        <v>0</v>
      </c>
      <c r="AGV10" s="14">
        <v>0</v>
      </c>
      <c r="AGW10" s="14">
        <v>0</v>
      </c>
      <c r="AGX10" s="14">
        <v>0</v>
      </c>
      <c r="AGY10" s="14">
        <v>0</v>
      </c>
      <c r="AGZ10" s="14">
        <f>AGU10-(AGV10+AGW10+AGX10+AGY10)</f>
        <v>0</v>
      </c>
      <c r="AHA10" s="14"/>
      <c r="AHB10" s="14"/>
      <c r="AHC10" s="15"/>
      <c r="AHD10" s="14"/>
      <c r="AHE10" s="14"/>
      <c r="AHF10" s="14"/>
      <c r="AHG10" s="14">
        <v>0</v>
      </c>
      <c r="AHH10" s="14"/>
      <c r="AHI10" s="14"/>
      <c r="AHJ10" s="14">
        <v>0</v>
      </c>
      <c r="AHK10" s="14">
        <v>0</v>
      </c>
      <c r="AHL10" s="14">
        <v>0</v>
      </c>
      <c r="AHM10" s="14">
        <v>0</v>
      </c>
      <c r="AHN10" s="14">
        <v>0</v>
      </c>
      <c r="AHO10" s="14">
        <f>AHJ10-(AHK10+AHL10+AHM10+AHN10)</f>
        <v>0</v>
      </c>
      <c r="AHP10" s="14"/>
      <c r="AHQ10" s="14"/>
      <c r="AHR10" s="15"/>
      <c r="AHS10" s="14"/>
      <c r="AHT10" s="14"/>
      <c r="AHU10" s="14"/>
      <c r="AHV10" s="14">
        <v>0</v>
      </c>
      <c r="AHW10" s="14"/>
      <c r="AHX10" s="14"/>
      <c r="AHY10" s="14">
        <v>0</v>
      </c>
      <c r="AHZ10" s="14">
        <v>0</v>
      </c>
      <c r="AIA10" s="14">
        <v>0</v>
      </c>
      <c r="AIB10" s="14">
        <v>0</v>
      </c>
      <c r="AIC10" s="14">
        <v>0</v>
      </c>
      <c r="AID10" s="14">
        <f>AHY10-(AHZ10+AIA10+AIB10+AIC10)</f>
        <v>0</v>
      </c>
      <c r="AIE10" s="14"/>
      <c r="AIF10" s="14"/>
      <c r="AIG10" s="15"/>
      <c r="AIH10" s="14"/>
      <c r="AII10" s="14"/>
      <c r="AIJ10" s="14"/>
      <c r="AIK10" s="14">
        <v>0</v>
      </c>
      <c r="AIL10" s="14"/>
      <c r="AIM10" s="14"/>
      <c r="AIN10" s="14">
        <v>0</v>
      </c>
      <c r="AIO10" s="14">
        <v>0</v>
      </c>
      <c r="AIP10" s="14">
        <v>0</v>
      </c>
      <c r="AIQ10" s="14">
        <v>0</v>
      </c>
      <c r="AIR10" s="14">
        <v>0</v>
      </c>
      <c r="AIS10" s="14">
        <f>AIN10-(AIO10+AIP10+AIQ10+AIR10)</f>
        <v>0</v>
      </c>
      <c r="AIT10" s="14"/>
      <c r="AIU10" s="14"/>
      <c r="AIV10" s="15"/>
      <c r="AIW10" s="14"/>
      <c r="AIX10" s="14"/>
      <c r="AIY10" s="14"/>
      <c r="AIZ10" s="14">
        <v>0</v>
      </c>
      <c r="AJA10" s="14"/>
      <c r="AJB10" s="14"/>
      <c r="AJC10" s="14">
        <v>0</v>
      </c>
      <c r="AJD10" s="14">
        <v>0</v>
      </c>
      <c r="AJE10" s="14">
        <v>0</v>
      </c>
      <c r="AJF10" s="14">
        <v>0</v>
      </c>
      <c r="AJG10" s="14">
        <v>0</v>
      </c>
      <c r="AJH10" s="14">
        <f>AJC10-(AJD10+AJE10+AJF10+AJG10)</f>
        <v>0</v>
      </c>
      <c r="AJI10" s="14"/>
      <c r="AJJ10" s="14"/>
      <c r="AJK10" s="15"/>
      <c r="AJL10" s="14"/>
      <c r="AJM10" s="14"/>
      <c r="AJN10" s="14"/>
      <c r="AJO10" s="14">
        <v>0</v>
      </c>
      <c r="AJP10" s="14"/>
      <c r="AJQ10" s="14"/>
      <c r="AJR10" s="14">
        <v>0</v>
      </c>
      <c r="AJS10" s="14">
        <v>0</v>
      </c>
      <c r="AJT10" s="14">
        <v>0</v>
      </c>
      <c r="AJU10" s="14">
        <v>0</v>
      </c>
      <c r="AJV10" s="14">
        <v>0</v>
      </c>
      <c r="AJW10" s="14">
        <f>AJR10-(AJS10+AJT10+AJU10+AJV10)</f>
        <v>0</v>
      </c>
      <c r="AJX10" s="14"/>
      <c r="AJY10" s="14"/>
      <c r="AJZ10" s="15"/>
      <c r="AKA10" s="14"/>
      <c r="AKB10" s="14"/>
      <c r="AKC10" s="14"/>
      <c r="AKD10" s="14">
        <v>0</v>
      </c>
      <c r="AKE10" s="14"/>
      <c r="AKF10" s="14"/>
      <c r="AKG10" s="14">
        <v>0</v>
      </c>
      <c r="AKH10" s="14">
        <v>0</v>
      </c>
      <c r="AKI10" s="14">
        <v>0</v>
      </c>
      <c r="AKJ10" s="14">
        <v>0</v>
      </c>
      <c r="AKK10" s="14">
        <v>0</v>
      </c>
      <c r="AKL10" s="14">
        <f>AKG10-(AKH10+AKI10+AKJ10+AKK10)</f>
        <v>0</v>
      </c>
      <c r="AKM10" s="14"/>
      <c r="AKN10" s="14"/>
      <c r="AKO10" s="15"/>
      <c r="AKP10" s="14"/>
      <c r="AKQ10" s="14"/>
      <c r="AKR10" s="14"/>
      <c r="AKS10" s="14">
        <v>0</v>
      </c>
      <c r="AKT10" s="14"/>
      <c r="AKU10" s="14"/>
      <c r="AKV10" s="14">
        <v>0</v>
      </c>
      <c r="AKW10" s="14">
        <v>0</v>
      </c>
      <c r="AKX10" s="14">
        <v>0</v>
      </c>
      <c r="AKY10" s="14">
        <v>0</v>
      </c>
      <c r="AKZ10" s="14">
        <v>0</v>
      </c>
      <c r="ALA10" s="14">
        <f>AKV10-(AKW10+AKX10+AKY10+AKZ10)</f>
        <v>0</v>
      </c>
      <c r="ALB10" s="14"/>
      <c r="ALC10" s="14"/>
      <c r="ALD10" s="15"/>
      <c r="ALE10" s="14"/>
      <c r="ALF10" s="14"/>
      <c r="ALG10" s="14"/>
      <c r="ALH10" s="14">
        <v>0</v>
      </c>
      <c r="ALI10" s="14"/>
      <c r="ALJ10" s="14"/>
      <c r="ALK10" s="14">
        <v>0</v>
      </c>
      <c r="ALL10" s="14">
        <v>0</v>
      </c>
      <c r="ALM10" s="14">
        <v>0</v>
      </c>
      <c r="ALN10" s="14">
        <v>0</v>
      </c>
      <c r="ALO10" s="14">
        <v>0</v>
      </c>
      <c r="ALP10" s="14">
        <f>ALK10-(ALL10+ALM10+ALN10+ALO10)</f>
        <v>0</v>
      </c>
      <c r="ALQ10" s="14"/>
      <c r="ALR10" s="14"/>
      <c r="ALS10" s="15"/>
      <c r="ALT10" s="14"/>
      <c r="ALU10" s="14"/>
      <c r="ALV10" s="14"/>
      <c r="ALW10" s="14">
        <v>0</v>
      </c>
      <c r="ALX10" s="14"/>
      <c r="ALY10" s="14"/>
      <c r="ALZ10" s="14">
        <v>0</v>
      </c>
      <c r="AMA10" s="14">
        <v>0</v>
      </c>
      <c r="AMB10" s="14">
        <v>0</v>
      </c>
      <c r="AMC10" s="14">
        <v>0</v>
      </c>
      <c r="AMD10" s="14">
        <v>0</v>
      </c>
      <c r="AME10" s="14">
        <f>ALZ10-(AMA10+AMB10+AMC10+AMD10)</f>
        <v>0</v>
      </c>
      <c r="AMF10" s="14"/>
      <c r="AMG10" s="14"/>
      <c r="AMH10" s="15"/>
      <c r="AMI10" s="14"/>
      <c r="AMJ10" s="14"/>
      <c r="AMK10" s="14"/>
      <c r="AML10" s="14">
        <v>0</v>
      </c>
      <c r="AMM10" s="14"/>
      <c r="AMN10" s="14"/>
      <c r="AMO10" s="14">
        <v>0</v>
      </c>
      <c r="AMP10" s="14">
        <v>0</v>
      </c>
      <c r="AMQ10" s="14">
        <v>0</v>
      </c>
      <c r="AMR10" s="14">
        <v>0</v>
      </c>
      <c r="AMS10" s="14">
        <v>0</v>
      </c>
      <c r="AMT10" s="14">
        <f>AMO10-(AMP10+AMQ10+AMR10+AMS10)</f>
        <v>0</v>
      </c>
      <c r="AMU10" s="14"/>
      <c r="AMV10" s="14"/>
      <c r="AMW10" s="15"/>
      <c r="AMX10" s="14"/>
      <c r="AMY10" s="14"/>
      <c r="AMZ10" s="14"/>
      <c r="ANA10" s="14">
        <v>0</v>
      </c>
      <c r="ANB10" s="14"/>
      <c r="ANC10" s="14"/>
      <c r="AND10" s="14">
        <v>0</v>
      </c>
      <c r="ANE10" s="14">
        <v>0</v>
      </c>
      <c r="ANF10" s="14">
        <v>0</v>
      </c>
      <c r="ANG10" s="14">
        <v>0</v>
      </c>
      <c r="ANH10" s="14">
        <v>0</v>
      </c>
      <c r="ANI10" s="14">
        <f>AND10-(ANE10+ANF10+ANG10+ANH10)</f>
        <v>0</v>
      </c>
      <c r="ANJ10" s="14"/>
      <c r="ANK10" s="14"/>
      <c r="ANL10" s="15"/>
      <c r="ANM10" s="14"/>
      <c r="ANN10" s="14"/>
      <c r="ANO10" s="14"/>
      <c r="ANP10" s="14">
        <v>0</v>
      </c>
      <c r="ANQ10" s="14"/>
      <c r="ANR10" s="14"/>
      <c r="ANS10" s="14">
        <v>0</v>
      </c>
      <c r="ANT10" s="14">
        <v>0</v>
      </c>
      <c r="ANU10" s="14">
        <v>0</v>
      </c>
      <c r="ANV10" s="14">
        <v>0</v>
      </c>
      <c r="ANW10" s="14">
        <v>0</v>
      </c>
      <c r="ANX10" s="14">
        <f>ANS10-(ANT10+ANU10+ANV10+ANW10)</f>
        <v>0</v>
      </c>
      <c r="ANY10" s="14"/>
      <c r="ANZ10" s="14"/>
      <c r="AOA10" s="15"/>
      <c r="AOB10" s="14"/>
      <c r="AOC10" s="14"/>
      <c r="AOD10" s="14"/>
      <c r="AOE10" s="14">
        <v>0</v>
      </c>
      <c r="AOF10" s="14"/>
      <c r="AOG10" s="14"/>
      <c r="AOH10" s="14">
        <v>0</v>
      </c>
      <c r="AOI10" s="14">
        <v>0</v>
      </c>
      <c r="AOJ10" s="14">
        <v>0</v>
      </c>
      <c r="AOK10" s="14">
        <v>0</v>
      </c>
      <c r="AOL10" s="14">
        <v>0</v>
      </c>
      <c r="AOM10" s="14">
        <f>AOH10-(AOI10+AOJ10+AOK10+AOL10)</f>
        <v>0</v>
      </c>
      <c r="AON10" s="14"/>
      <c r="AOO10" s="14"/>
      <c r="AOP10" s="15"/>
      <c r="AOQ10" s="14"/>
      <c r="AOR10" s="14"/>
      <c r="AOS10" s="14"/>
      <c r="AOT10" s="14">
        <v>0</v>
      </c>
      <c r="AOU10" s="14"/>
      <c r="AOV10" s="14"/>
      <c r="AOW10" s="14">
        <v>0</v>
      </c>
      <c r="AOX10" s="14">
        <v>0</v>
      </c>
      <c r="AOY10" s="14">
        <v>0</v>
      </c>
      <c r="AOZ10" s="14">
        <v>0</v>
      </c>
      <c r="APA10" s="14">
        <v>0</v>
      </c>
      <c r="APB10" s="14">
        <f>AOW10-(AOX10+AOY10+AOZ10+APA10)</f>
        <v>0</v>
      </c>
      <c r="APC10" s="14"/>
      <c r="APD10" s="14"/>
      <c r="APE10" s="15"/>
      <c r="APF10" s="14"/>
      <c r="APG10" s="14"/>
      <c r="APH10" s="14"/>
      <c r="API10" s="14">
        <v>0</v>
      </c>
      <c r="APJ10" s="14"/>
      <c r="APK10" s="14"/>
      <c r="APL10" s="14">
        <v>0</v>
      </c>
      <c r="APM10" s="14">
        <v>0</v>
      </c>
      <c r="APN10" s="14">
        <v>0</v>
      </c>
      <c r="APO10" s="14">
        <v>0</v>
      </c>
      <c r="APP10" s="14">
        <v>0</v>
      </c>
      <c r="APQ10" s="14">
        <f>APL10-(APM10+APN10+APO10+APP10)</f>
        <v>0</v>
      </c>
      <c r="APR10" s="14"/>
      <c r="APS10" s="14"/>
      <c r="APT10" s="15"/>
      <c r="APU10" s="14"/>
      <c r="APV10" s="14"/>
      <c r="APW10" s="14"/>
      <c r="APX10" s="14">
        <v>0</v>
      </c>
      <c r="APY10" s="14"/>
      <c r="APZ10" s="14"/>
      <c r="AQA10" s="14">
        <v>0</v>
      </c>
      <c r="AQB10" s="14">
        <v>0</v>
      </c>
      <c r="AQC10" s="14">
        <v>0</v>
      </c>
      <c r="AQD10" s="14">
        <v>0</v>
      </c>
      <c r="AQE10" s="14">
        <v>0</v>
      </c>
      <c r="AQF10" s="14">
        <f>AQA10-(AQB10+AQC10+AQD10+AQE10)</f>
        <v>0</v>
      </c>
      <c r="AQG10" s="14"/>
      <c r="AQH10" s="14"/>
      <c r="AQI10" s="15"/>
      <c r="AQJ10" s="14"/>
      <c r="AQK10" s="14"/>
      <c r="AQL10" s="14"/>
      <c r="AQM10" s="14">
        <v>0</v>
      </c>
      <c r="AQN10" s="14"/>
      <c r="AQO10" s="14"/>
      <c r="AQP10" s="14">
        <v>0</v>
      </c>
      <c r="AQQ10" s="14">
        <v>0</v>
      </c>
      <c r="AQR10" s="14">
        <v>0</v>
      </c>
      <c r="AQS10" s="14">
        <v>0</v>
      </c>
      <c r="AQT10" s="14">
        <v>0</v>
      </c>
      <c r="AQU10" s="14">
        <f>AQP10-(AQQ10+AQR10+AQS10+AQT10)</f>
        <v>0</v>
      </c>
      <c r="AQV10" s="14"/>
      <c r="AQW10" s="14"/>
      <c r="AQX10" s="15"/>
      <c r="AQY10" s="14"/>
      <c r="AQZ10" s="14"/>
      <c r="ARA10" s="14"/>
      <c r="ARB10" s="14">
        <v>0</v>
      </c>
      <c r="ARC10" s="14"/>
      <c r="ARD10" s="14"/>
      <c r="ARE10" s="14">
        <v>0</v>
      </c>
      <c r="ARF10" s="14">
        <v>0</v>
      </c>
      <c r="ARG10" s="14">
        <v>0</v>
      </c>
      <c r="ARH10" s="14">
        <v>0</v>
      </c>
      <c r="ARI10" s="14">
        <v>0</v>
      </c>
      <c r="ARJ10" s="14">
        <f>ARE10-(ARF10+ARG10+ARH10+ARI10)</f>
        <v>0</v>
      </c>
      <c r="ARK10" s="14"/>
      <c r="ARL10" s="14"/>
      <c r="ARM10" s="15"/>
      <c r="ARN10" s="14"/>
      <c r="ARO10" s="14"/>
      <c r="ARP10" s="14"/>
      <c r="ARQ10" s="14">
        <v>0</v>
      </c>
      <c r="ARR10" s="14"/>
      <c r="ARS10" s="14"/>
      <c r="ART10" s="14">
        <v>0</v>
      </c>
      <c r="ARU10" s="14">
        <v>0</v>
      </c>
      <c r="ARV10" s="14">
        <v>0</v>
      </c>
      <c r="ARW10" s="14">
        <v>0</v>
      </c>
      <c r="ARX10" s="14">
        <v>0</v>
      </c>
      <c r="ARY10" s="14">
        <f>ART10-(ARU10+ARV10+ARW10+ARX10)</f>
        <v>0</v>
      </c>
      <c r="ARZ10" s="14"/>
      <c r="ASA10" s="14"/>
      <c r="ASB10" s="15"/>
      <c r="ASC10" s="14"/>
      <c r="ASD10" s="14"/>
      <c r="ASE10" s="14"/>
      <c r="ASF10" s="14">
        <v>0</v>
      </c>
      <c r="ASG10" s="14"/>
      <c r="ASH10" s="14"/>
      <c r="ASI10" s="14">
        <v>0</v>
      </c>
      <c r="ASJ10" s="14">
        <v>0</v>
      </c>
      <c r="ASK10" s="14">
        <v>0</v>
      </c>
      <c r="ASL10" s="14">
        <v>0</v>
      </c>
      <c r="ASM10" s="14">
        <v>0</v>
      </c>
      <c r="ASN10" s="14">
        <f>ASI10-(ASJ10+ASK10+ASL10+ASM10)</f>
        <v>0</v>
      </c>
      <c r="ASO10" s="14"/>
      <c r="ASP10" s="14"/>
      <c r="ASQ10" s="15"/>
      <c r="ASR10" s="14"/>
      <c r="ASS10" s="14"/>
      <c r="AST10" s="14"/>
      <c r="ASU10" s="14">
        <v>0</v>
      </c>
      <c r="ASV10" s="14"/>
      <c r="ASW10" s="14"/>
      <c r="ASX10" s="14">
        <v>0</v>
      </c>
      <c r="ASY10" s="14">
        <v>0</v>
      </c>
      <c r="ASZ10" s="14">
        <v>0</v>
      </c>
      <c r="ATA10" s="14">
        <v>0</v>
      </c>
      <c r="ATB10" s="14">
        <v>0</v>
      </c>
      <c r="ATC10" s="14">
        <f>ASX10-(ASY10+ASZ10+ATA10+ATB10)</f>
        <v>0</v>
      </c>
      <c r="ATD10" s="14"/>
      <c r="ATE10" s="14"/>
      <c r="ATF10" s="15"/>
      <c r="ATG10" s="14"/>
      <c r="ATH10" s="14"/>
      <c r="ATI10" s="14"/>
      <c r="ATJ10" s="14">
        <v>0</v>
      </c>
      <c r="ATK10" s="14"/>
      <c r="ATL10" s="14"/>
      <c r="ATM10" s="14">
        <v>0</v>
      </c>
      <c r="ATN10" s="14">
        <v>0</v>
      </c>
      <c r="ATO10" s="14">
        <v>0</v>
      </c>
      <c r="ATP10" s="14">
        <v>0</v>
      </c>
      <c r="ATQ10" s="14">
        <v>0</v>
      </c>
      <c r="ATR10" s="14">
        <f>ATM10-(ATN10+ATO10+ATP10+ATQ10)</f>
        <v>0</v>
      </c>
      <c r="ATS10" s="14"/>
      <c r="ATT10" s="14"/>
      <c r="ATU10" s="15"/>
      <c r="ATV10" s="14"/>
      <c r="ATW10" s="14"/>
      <c r="ATX10" s="14"/>
      <c r="ATY10" s="14">
        <v>0</v>
      </c>
      <c r="ATZ10" s="14"/>
      <c r="AUA10" s="14"/>
      <c r="AUB10" s="14">
        <v>0</v>
      </c>
      <c r="AUC10" s="14">
        <v>0</v>
      </c>
      <c r="AUD10" s="14">
        <v>0</v>
      </c>
      <c r="AUE10" s="14">
        <v>0</v>
      </c>
      <c r="AUF10" s="14">
        <v>0</v>
      </c>
      <c r="AUG10" s="14">
        <f>AUB10-(AUC10+AUD10+AUE10+AUF10)</f>
        <v>0</v>
      </c>
      <c r="AUH10" s="14"/>
      <c r="AUI10" s="14"/>
      <c r="AUJ10" s="15"/>
      <c r="AUK10" s="14"/>
      <c r="AUL10" s="14"/>
      <c r="AUM10" s="14"/>
      <c r="AUN10" s="14">
        <v>0</v>
      </c>
      <c r="AUO10" s="14"/>
      <c r="AUP10" s="14"/>
      <c r="AUQ10" s="14">
        <v>0</v>
      </c>
      <c r="AUR10" s="14">
        <v>0</v>
      </c>
      <c r="AUS10" s="14">
        <v>0</v>
      </c>
      <c r="AUT10" s="14">
        <v>0</v>
      </c>
      <c r="AUU10" s="14">
        <v>0</v>
      </c>
      <c r="AUV10" s="14">
        <f>AUQ10-(AUR10+AUS10+AUT10+AUU10)</f>
        <v>0</v>
      </c>
      <c r="AUW10" s="14"/>
      <c r="AUX10" s="14"/>
      <c r="AUY10" s="15"/>
      <c r="AUZ10" s="14"/>
      <c r="AVA10" s="14"/>
      <c r="AVB10" s="14"/>
      <c r="AVC10" s="14">
        <v>0</v>
      </c>
      <c r="AVD10" s="14"/>
      <c r="AVE10" s="14"/>
      <c r="AVF10" s="14">
        <v>0</v>
      </c>
      <c r="AVG10" s="14">
        <v>0</v>
      </c>
      <c r="AVH10" s="14">
        <v>0</v>
      </c>
      <c r="AVI10" s="14">
        <v>0</v>
      </c>
      <c r="AVJ10" s="14">
        <v>0</v>
      </c>
      <c r="AVK10" s="14">
        <f>AVF10-(AVG10+AVH10+AVI10+AVJ10)</f>
        <v>0</v>
      </c>
      <c r="AVL10" s="14"/>
      <c r="AVM10" s="14"/>
      <c r="AVN10" s="15"/>
      <c r="AVO10" s="14"/>
      <c r="AVP10" s="14"/>
      <c r="AVQ10" s="14"/>
      <c r="AVR10" s="14">
        <v>0</v>
      </c>
      <c r="AVS10" s="14"/>
      <c r="AVT10" s="14"/>
      <c r="AVU10" s="14">
        <v>0</v>
      </c>
      <c r="AVV10" s="14">
        <v>0</v>
      </c>
      <c r="AVW10" s="14">
        <v>0</v>
      </c>
      <c r="AVX10" s="14">
        <v>0</v>
      </c>
      <c r="AVY10" s="14">
        <v>0</v>
      </c>
      <c r="AVZ10" s="14">
        <f>AVU10-(AVV10+AVW10+AVX10+AVY10)</f>
        <v>0</v>
      </c>
      <c r="AWA10" s="14"/>
      <c r="AWB10" s="14"/>
      <c r="AWC10" s="15"/>
      <c r="AWD10" s="14"/>
      <c r="AWE10" s="14"/>
      <c r="AWF10" s="14"/>
      <c r="AWG10" s="14">
        <v>0</v>
      </c>
      <c r="AWH10" s="14"/>
      <c r="AWI10" s="14"/>
      <c r="AWJ10" s="14">
        <v>0</v>
      </c>
      <c r="AWK10" s="14">
        <v>0</v>
      </c>
      <c r="AWL10" s="14">
        <v>0</v>
      </c>
      <c r="AWM10" s="14">
        <v>0</v>
      </c>
      <c r="AWN10" s="14">
        <v>0</v>
      </c>
      <c r="AWO10" s="14">
        <f>AWJ10-(AWK10+AWL10+AWM10+AWN10)</f>
        <v>0</v>
      </c>
      <c r="AWP10" s="14"/>
      <c r="AWQ10" s="14"/>
      <c r="AWR10" s="15"/>
      <c r="AWS10" s="14"/>
      <c r="AWT10" s="14"/>
      <c r="AWU10" s="14"/>
      <c r="AWV10" s="14">
        <v>0</v>
      </c>
      <c r="AWW10" s="14"/>
      <c r="AWX10" s="14"/>
      <c r="AWY10" s="14">
        <v>0</v>
      </c>
      <c r="AWZ10" s="14">
        <v>0</v>
      </c>
      <c r="AXA10" s="14">
        <v>0</v>
      </c>
      <c r="AXB10" s="14">
        <v>0</v>
      </c>
      <c r="AXC10" s="14">
        <v>0</v>
      </c>
      <c r="AXD10" s="14">
        <f>AWY10-(AWZ10+AXA10+AXB10+AXC10)</f>
        <v>0</v>
      </c>
      <c r="AXE10" s="14"/>
      <c r="AXF10" s="14"/>
      <c r="AXG10" s="15"/>
      <c r="AXH10" s="14"/>
      <c r="AXI10" s="14"/>
      <c r="AXJ10" s="14"/>
      <c r="AXK10" s="14">
        <v>0</v>
      </c>
      <c r="AXL10" s="14"/>
      <c r="AXM10" s="14"/>
      <c r="AXN10" s="14">
        <v>0</v>
      </c>
      <c r="AXO10" s="14">
        <v>0</v>
      </c>
      <c r="AXP10" s="14">
        <v>0</v>
      </c>
      <c r="AXQ10" s="14">
        <v>0</v>
      </c>
      <c r="AXR10" s="14">
        <v>0</v>
      </c>
      <c r="AXS10" s="14">
        <f>AXN10-(AXO10+AXP10+AXQ10+AXR10)</f>
        <v>0</v>
      </c>
      <c r="AXT10" s="14"/>
      <c r="AXU10" s="14"/>
      <c r="AXV10" s="15"/>
      <c r="AXW10" s="14"/>
      <c r="AXX10" s="14"/>
      <c r="AXY10" s="14"/>
      <c r="AXZ10" s="14">
        <v>0</v>
      </c>
      <c r="AYA10" s="14"/>
      <c r="AYB10" s="14"/>
      <c r="AYC10" s="14">
        <v>0</v>
      </c>
      <c r="AYD10" s="14">
        <v>0</v>
      </c>
      <c r="AYE10" s="14">
        <v>0</v>
      </c>
      <c r="AYF10" s="14">
        <v>0</v>
      </c>
      <c r="AYG10" s="14">
        <v>0</v>
      </c>
      <c r="AYH10" s="14">
        <f>AYC10-(AYD10+AYE10+AYF10+AYG10)</f>
        <v>0</v>
      </c>
      <c r="AYI10" s="14"/>
      <c r="AYJ10" s="14"/>
      <c r="AYK10" s="15"/>
      <c r="AYL10" s="14"/>
      <c r="AYM10" s="14"/>
      <c r="AYN10" s="14"/>
      <c r="AYO10" s="14">
        <v>0</v>
      </c>
      <c r="AYP10" s="14"/>
      <c r="AYQ10" s="14"/>
      <c r="AYR10" s="14">
        <v>0</v>
      </c>
      <c r="AYS10" s="14">
        <v>0</v>
      </c>
      <c r="AYT10" s="14">
        <v>0</v>
      </c>
      <c r="AYU10" s="14">
        <v>0</v>
      </c>
      <c r="AYV10" s="14">
        <v>0</v>
      </c>
      <c r="AYW10" s="14">
        <f>AYR10-(AYS10+AYT10+AYU10+AYV10)</f>
        <v>0</v>
      </c>
      <c r="AYX10" s="14"/>
      <c r="AYY10" s="14"/>
      <c r="AYZ10" s="15"/>
      <c r="AZA10" s="14"/>
      <c r="AZB10" s="14"/>
      <c r="AZC10" s="14"/>
      <c r="AZD10" s="14">
        <v>0</v>
      </c>
      <c r="AZE10" s="14"/>
      <c r="AZF10" s="14"/>
      <c r="AZG10" s="14">
        <v>0</v>
      </c>
      <c r="AZH10" s="14">
        <v>0</v>
      </c>
      <c r="AZI10" s="14">
        <v>0</v>
      </c>
      <c r="AZJ10" s="14">
        <v>0</v>
      </c>
      <c r="AZK10" s="14">
        <v>0</v>
      </c>
      <c r="AZL10" s="14">
        <f>AZG10-(AZH10+AZI10+AZJ10+AZK10)</f>
        <v>0</v>
      </c>
      <c r="AZM10" s="14"/>
      <c r="AZN10" s="14"/>
      <c r="AZO10" s="15"/>
      <c r="AZP10" s="14"/>
      <c r="AZQ10" s="14"/>
      <c r="AZR10" s="14"/>
      <c r="AZS10" s="14">
        <v>0</v>
      </c>
      <c r="AZT10" s="14"/>
      <c r="AZU10" s="14"/>
      <c r="AZV10" s="14">
        <v>0</v>
      </c>
      <c r="AZW10" s="14">
        <v>0</v>
      </c>
      <c r="AZX10" s="14">
        <v>0</v>
      </c>
      <c r="AZY10" s="14">
        <v>0</v>
      </c>
      <c r="AZZ10" s="14">
        <v>0</v>
      </c>
      <c r="BAA10" s="14">
        <f>AZV10-(AZW10+AZX10+AZY10+AZZ10)</f>
        <v>0</v>
      </c>
      <c r="BAB10" s="14"/>
      <c r="BAC10" s="14"/>
      <c r="BAD10" s="15"/>
      <c r="BAE10" s="14"/>
      <c r="BAF10" s="14"/>
      <c r="BAG10" s="14"/>
      <c r="BAH10" s="14">
        <v>0</v>
      </c>
      <c r="BAI10" s="14"/>
      <c r="BAJ10" s="14"/>
      <c r="BAK10" s="14">
        <v>0</v>
      </c>
      <c r="BAL10" s="14">
        <v>0</v>
      </c>
      <c r="BAM10" s="14">
        <v>0</v>
      </c>
      <c r="BAN10" s="14">
        <v>0</v>
      </c>
      <c r="BAO10" s="14">
        <v>0</v>
      </c>
      <c r="BAP10" s="14">
        <f>BAK10-(BAL10+BAM10+BAN10+BAO10)</f>
        <v>0</v>
      </c>
      <c r="BAQ10" s="14"/>
      <c r="BAR10" s="14"/>
      <c r="BAS10" s="15"/>
      <c r="BAT10" s="14"/>
      <c r="BAU10" s="14"/>
      <c r="BAV10" s="14"/>
      <c r="BAW10" s="14">
        <v>0</v>
      </c>
      <c r="BAX10" s="14"/>
      <c r="BAY10" s="14"/>
      <c r="BAZ10" s="14">
        <v>0</v>
      </c>
      <c r="BBA10" s="14">
        <v>0</v>
      </c>
      <c r="BBB10" s="14">
        <v>0</v>
      </c>
      <c r="BBC10" s="14">
        <v>0</v>
      </c>
      <c r="BBD10" s="14">
        <v>0</v>
      </c>
      <c r="BBE10" s="14">
        <f>BAZ10-(BBA10+BBB10+BBC10+BBD10)</f>
        <v>0</v>
      </c>
      <c r="BBF10" s="14"/>
      <c r="BBG10" s="14"/>
      <c r="BBH10" s="15"/>
      <c r="BBI10" s="14"/>
      <c r="BBJ10" s="14"/>
      <c r="BBK10" s="14"/>
      <c r="BBL10" s="14">
        <v>0</v>
      </c>
      <c r="BBM10" s="14"/>
      <c r="BBN10" s="14"/>
      <c r="BBO10" s="14">
        <v>0</v>
      </c>
      <c r="BBP10" s="14">
        <v>0</v>
      </c>
      <c r="BBQ10" s="14">
        <v>0</v>
      </c>
      <c r="BBR10" s="14">
        <v>0</v>
      </c>
      <c r="BBS10" s="14">
        <v>0</v>
      </c>
      <c r="BBT10" s="14">
        <f>BBO10-(BBP10+BBQ10+BBR10+BBS10)</f>
        <v>0</v>
      </c>
      <c r="BBU10" s="14"/>
      <c r="BBV10" s="14"/>
      <c r="BBW10" s="15"/>
      <c r="BBX10" s="14"/>
      <c r="BBY10" s="14"/>
      <c r="BBZ10" s="14"/>
      <c r="BCA10" s="14">
        <v>0</v>
      </c>
      <c r="BCB10" s="14"/>
      <c r="BCC10" s="14"/>
      <c r="BCD10" s="14">
        <v>0</v>
      </c>
      <c r="BCE10" s="14">
        <v>0</v>
      </c>
      <c r="BCF10" s="14">
        <v>0</v>
      </c>
      <c r="BCG10" s="14">
        <v>0</v>
      </c>
      <c r="BCH10" s="14">
        <v>0</v>
      </c>
      <c r="BCI10" s="14">
        <f>BCD10-(BCE10+BCF10+BCG10+BCH10)</f>
        <v>0</v>
      </c>
      <c r="BCJ10" s="14"/>
      <c r="BCK10" s="14"/>
      <c r="BCL10" s="15"/>
      <c r="BCM10" s="14"/>
      <c r="BCN10" s="14"/>
      <c r="BCO10" s="14"/>
      <c r="BCP10" s="14">
        <v>0</v>
      </c>
      <c r="BCQ10" s="14"/>
      <c r="BCR10" s="14"/>
      <c r="BCS10" s="14">
        <v>0</v>
      </c>
      <c r="BCT10" s="14">
        <v>0</v>
      </c>
      <c r="BCU10" s="14">
        <v>0</v>
      </c>
      <c r="BCV10" s="14">
        <v>0</v>
      </c>
      <c r="BCW10" s="14">
        <v>0</v>
      </c>
      <c r="BCX10" s="14">
        <f>BCS10-(BCT10+BCU10+BCV10+BCW10)</f>
        <v>0</v>
      </c>
      <c r="BCY10" s="14"/>
      <c r="BCZ10" s="14"/>
      <c r="BDA10" s="15"/>
      <c r="BDB10" s="14"/>
      <c r="BDC10" s="14"/>
      <c r="BDD10" s="14"/>
      <c r="BDE10" s="14">
        <v>0</v>
      </c>
      <c r="BDF10" s="14"/>
      <c r="BDG10" s="14"/>
      <c r="BDH10" s="14">
        <v>0</v>
      </c>
      <c r="BDI10" s="14">
        <v>0</v>
      </c>
      <c r="BDJ10" s="14">
        <v>0</v>
      </c>
      <c r="BDK10" s="14">
        <v>0</v>
      </c>
      <c r="BDL10" s="14">
        <v>0</v>
      </c>
      <c r="BDM10" s="14">
        <f>BDH10-(BDI10+BDJ10+BDK10+BDL10)</f>
        <v>0</v>
      </c>
      <c r="BDN10" s="14"/>
      <c r="BDO10" s="14"/>
      <c r="BDP10" s="15"/>
      <c r="BDQ10" s="14"/>
      <c r="BDR10" s="14"/>
      <c r="BDS10" s="14"/>
      <c r="BDT10" s="14">
        <v>0</v>
      </c>
      <c r="BDU10" s="14"/>
      <c r="BDV10" s="14"/>
      <c r="BDW10" s="14">
        <v>0</v>
      </c>
      <c r="BDX10" s="14">
        <v>0</v>
      </c>
      <c r="BDY10" s="14">
        <v>0</v>
      </c>
      <c r="BDZ10" s="14">
        <v>0</v>
      </c>
      <c r="BEA10" s="14">
        <v>0</v>
      </c>
      <c r="BEB10" s="14">
        <f>BDW10-(BDX10+BDY10+BDZ10+BEA10)</f>
        <v>0</v>
      </c>
      <c r="BEC10" s="14"/>
      <c r="BED10" s="14"/>
      <c r="BEE10" s="15"/>
      <c r="BEF10" s="14"/>
      <c r="BEG10" s="14"/>
      <c r="BEH10" s="14"/>
      <c r="BEI10" s="14">
        <v>0</v>
      </c>
      <c r="BEJ10" s="14"/>
      <c r="BEK10" s="14"/>
      <c r="BEL10" s="14">
        <v>0</v>
      </c>
      <c r="BEM10" s="14">
        <v>0</v>
      </c>
      <c r="BEN10" s="14">
        <v>0</v>
      </c>
      <c r="BEO10" s="14">
        <v>0</v>
      </c>
      <c r="BEP10" s="14">
        <v>0</v>
      </c>
      <c r="BEQ10" s="14">
        <f>BEL10-(BEM10+BEN10+BEO10+BEP10)</f>
        <v>0</v>
      </c>
      <c r="BER10" s="14"/>
      <c r="BES10" s="14"/>
      <c r="BET10" s="15"/>
      <c r="BEU10" s="14"/>
      <c r="BEV10" s="14"/>
      <c r="BEW10" s="14"/>
      <c r="BEX10" s="14">
        <v>0</v>
      </c>
      <c r="BEY10" s="14"/>
      <c r="BEZ10" s="14"/>
      <c r="BFA10" s="14">
        <v>0</v>
      </c>
      <c r="BFB10" s="14">
        <v>0</v>
      </c>
      <c r="BFC10" s="14">
        <v>0</v>
      </c>
      <c r="BFD10" s="14">
        <v>0</v>
      </c>
      <c r="BFE10" s="14">
        <v>0</v>
      </c>
      <c r="BFF10" s="14">
        <f>BFA10-(BFB10+BFC10+BFD10+BFE10)</f>
        <v>0</v>
      </c>
      <c r="BFG10" s="14"/>
      <c r="BFH10" s="14"/>
      <c r="BFI10" s="15"/>
      <c r="BFJ10" s="14"/>
      <c r="BFK10" s="14"/>
      <c r="BFL10" s="14"/>
      <c r="BFM10" s="14">
        <v>0</v>
      </c>
      <c r="BFN10" s="14"/>
      <c r="BFO10" s="14"/>
      <c r="BFP10" s="14">
        <v>0</v>
      </c>
      <c r="BFQ10" s="14">
        <v>0</v>
      </c>
      <c r="BFR10" s="14">
        <v>0</v>
      </c>
      <c r="BFS10" s="14">
        <v>0</v>
      </c>
      <c r="BFT10" s="14">
        <v>0</v>
      </c>
      <c r="BFU10" s="14">
        <f>BFP10-(BFQ10+BFR10+BFS10+BFT10)</f>
        <v>0</v>
      </c>
      <c r="BFV10" s="14"/>
      <c r="BFW10" s="14"/>
      <c r="BFX10" s="15"/>
      <c r="BFY10" s="14"/>
      <c r="BFZ10" s="14"/>
      <c r="BGA10" s="14"/>
      <c r="BGB10" s="14">
        <v>0</v>
      </c>
      <c r="BGC10" s="14"/>
      <c r="BGD10" s="14"/>
      <c r="BGE10" s="14">
        <v>0</v>
      </c>
      <c r="BGF10" s="14">
        <v>0</v>
      </c>
      <c r="BGG10" s="14">
        <v>0</v>
      </c>
      <c r="BGH10" s="14">
        <v>0</v>
      </c>
      <c r="BGI10" s="14">
        <v>0</v>
      </c>
      <c r="BGJ10" s="14">
        <f>BGE10-(BGF10+BGG10+BGH10+BGI10)</f>
        <v>0</v>
      </c>
      <c r="BGK10" s="14"/>
      <c r="BGL10" s="14"/>
      <c r="BGM10" s="15"/>
      <c r="BGN10" s="14"/>
      <c r="BGO10" s="14"/>
      <c r="BGP10" s="14"/>
      <c r="BGQ10" s="14">
        <v>0</v>
      </c>
      <c r="BGR10" s="14"/>
      <c r="BGS10" s="14"/>
      <c r="BGT10" s="14">
        <v>0</v>
      </c>
      <c r="BGU10" s="14">
        <v>0</v>
      </c>
      <c r="BGV10" s="14">
        <v>0</v>
      </c>
      <c r="BGW10" s="14">
        <v>0</v>
      </c>
      <c r="BGX10" s="14">
        <v>0</v>
      </c>
      <c r="BGY10" s="14">
        <f>BGT10-(BGU10+BGV10+BGW10+BGX10)</f>
        <v>0</v>
      </c>
      <c r="BGZ10" s="14"/>
      <c r="BHA10" s="14"/>
      <c r="BHB10" s="15"/>
      <c r="BHC10" s="14"/>
      <c r="BHD10" s="14"/>
      <c r="BHE10" s="14"/>
      <c r="BHF10" s="14">
        <v>0</v>
      </c>
      <c r="BHG10" s="14"/>
      <c r="BHH10" s="14"/>
      <c r="BHI10" s="14">
        <v>0</v>
      </c>
      <c r="BHJ10" s="14">
        <v>0</v>
      </c>
      <c r="BHK10" s="14">
        <v>0</v>
      </c>
      <c r="BHL10" s="14">
        <v>0</v>
      </c>
      <c r="BHM10" s="14">
        <v>0</v>
      </c>
      <c r="BHN10" s="14">
        <f>BHI10-(BHJ10+BHK10+BHL10+BHM10)</f>
        <v>0</v>
      </c>
      <c r="BHO10" s="14"/>
      <c r="BHP10" s="14"/>
      <c r="BHQ10" s="15"/>
      <c r="BHR10" s="14"/>
      <c r="BHS10" s="14"/>
      <c r="BHT10" s="14"/>
      <c r="BHU10" s="14">
        <v>0</v>
      </c>
      <c r="BHV10" s="14"/>
      <c r="BHW10" s="14"/>
      <c r="BHX10" s="14">
        <v>0</v>
      </c>
      <c r="BHY10" s="14">
        <v>0</v>
      </c>
      <c r="BHZ10" s="14">
        <v>0</v>
      </c>
      <c r="BIA10" s="14">
        <v>0</v>
      </c>
      <c r="BIB10" s="14">
        <v>0</v>
      </c>
      <c r="BIC10" s="14">
        <f>BHX10-(BHY10+BHZ10+BIA10+BIB10)</f>
        <v>0</v>
      </c>
      <c r="BID10" s="14"/>
      <c r="BIE10" s="14"/>
      <c r="BIF10" s="15"/>
      <c r="BIG10" s="14"/>
      <c r="BIH10" s="14"/>
      <c r="BII10" s="14"/>
      <c r="BIJ10" s="14">
        <v>0</v>
      </c>
      <c r="BIK10" s="14"/>
      <c r="BIL10" s="14"/>
      <c r="BIM10" s="14">
        <v>0</v>
      </c>
      <c r="BIN10" s="14">
        <v>0</v>
      </c>
      <c r="BIO10" s="14">
        <v>0</v>
      </c>
      <c r="BIP10" s="14">
        <v>0</v>
      </c>
      <c r="BIQ10" s="14">
        <v>0</v>
      </c>
      <c r="BIR10" s="14">
        <f>BIM10-(BIN10+BIO10+BIP10+BIQ10)</f>
        <v>0</v>
      </c>
      <c r="BIS10" s="14"/>
      <c r="BIT10" s="14"/>
      <c r="BIU10" s="15"/>
      <c r="BIV10" s="14"/>
      <c r="BIW10" s="14"/>
      <c r="BIX10" s="14"/>
      <c r="BIY10" s="14">
        <v>0</v>
      </c>
      <c r="BIZ10" s="14"/>
      <c r="BJA10" s="14"/>
      <c r="BJB10" s="14">
        <v>0</v>
      </c>
      <c r="BJC10" s="14">
        <v>0</v>
      </c>
      <c r="BJD10" s="14">
        <v>0</v>
      </c>
      <c r="BJE10" s="14">
        <v>0</v>
      </c>
      <c r="BJF10" s="14">
        <v>0</v>
      </c>
      <c r="BJG10" s="14">
        <f>BJB10-(BJC10+BJD10+BJE10+BJF10)</f>
        <v>0</v>
      </c>
      <c r="BJH10" s="14"/>
      <c r="BJI10" s="14"/>
      <c r="BJJ10" s="15"/>
      <c r="BJK10" s="14"/>
      <c r="BJL10" s="14"/>
      <c r="BJM10" s="14"/>
      <c r="BJN10" s="14">
        <v>0</v>
      </c>
      <c r="BJO10" s="14"/>
      <c r="BJP10" s="14"/>
      <c r="BJQ10" s="14">
        <v>0</v>
      </c>
      <c r="BJR10" s="14">
        <v>0</v>
      </c>
      <c r="BJS10" s="14">
        <v>0</v>
      </c>
      <c r="BJT10" s="14">
        <v>0</v>
      </c>
      <c r="BJU10" s="14">
        <v>0</v>
      </c>
      <c r="BJV10" s="14">
        <f>BJQ10-(BJR10+BJS10+BJT10+BJU10)</f>
        <v>0</v>
      </c>
      <c r="BJW10" s="14"/>
      <c r="BJX10" s="14"/>
      <c r="BJY10" s="15"/>
      <c r="BJZ10" s="14"/>
      <c r="BKA10" s="14"/>
      <c r="BKB10" s="14"/>
      <c r="BKC10" s="14">
        <v>0</v>
      </c>
      <c r="BKD10" s="14"/>
      <c r="BKE10" s="14"/>
      <c r="BKF10" s="14">
        <v>0</v>
      </c>
      <c r="BKG10" s="14">
        <v>0</v>
      </c>
      <c r="BKH10" s="14">
        <v>0</v>
      </c>
      <c r="BKI10" s="14">
        <v>0</v>
      </c>
      <c r="BKJ10" s="14">
        <v>0</v>
      </c>
      <c r="BKK10" s="14">
        <f>BKF10-(BKG10+BKH10+BKI10+BKJ10)</f>
        <v>0</v>
      </c>
      <c r="BKL10" s="14"/>
      <c r="BKM10" s="14"/>
      <c r="BKN10" s="15"/>
      <c r="BKO10" s="14"/>
      <c r="BKP10" s="14"/>
      <c r="BKQ10" s="14"/>
      <c r="BKR10" s="14">
        <v>0</v>
      </c>
      <c r="BKS10" s="14"/>
      <c r="BKT10" s="14"/>
      <c r="BKU10" s="14">
        <v>0</v>
      </c>
      <c r="BKV10" s="14">
        <v>0</v>
      </c>
      <c r="BKW10" s="14">
        <v>0</v>
      </c>
      <c r="BKX10" s="14">
        <v>0</v>
      </c>
      <c r="BKY10" s="14">
        <v>0</v>
      </c>
      <c r="BKZ10" s="14">
        <f>BKU10-(BKV10+BKW10+BKX10+BKY10)</f>
        <v>0</v>
      </c>
      <c r="BLA10" s="14"/>
      <c r="BLB10" s="14"/>
      <c r="BLC10" s="15"/>
      <c r="BLD10" s="14"/>
      <c r="BLE10" s="14"/>
      <c r="BLF10" s="14"/>
      <c r="BLG10" s="14">
        <v>0</v>
      </c>
      <c r="BLH10" s="14"/>
      <c r="BLI10" s="14"/>
      <c r="BLJ10" s="14">
        <v>0</v>
      </c>
      <c r="BLK10" s="14">
        <v>0</v>
      </c>
      <c r="BLL10" s="14">
        <v>0</v>
      </c>
      <c r="BLM10" s="14">
        <v>0</v>
      </c>
      <c r="BLN10" s="14">
        <v>0</v>
      </c>
      <c r="BLO10" s="14">
        <f>BLJ10-(BLK10+BLL10+BLM10+BLN10)</f>
        <v>0</v>
      </c>
      <c r="BLP10" s="14"/>
      <c r="BLQ10" s="14"/>
      <c r="BLR10" s="15"/>
      <c r="BLS10" s="14"/>
      <c r="BLT10" s="14"/>
      <c r="BLU10" s="14"/>
      <c r="BLV10" s="14">
        <v>0</v>
      </c>
      <c r="BLW10" s="14"/>
      <c r="BLX10" s="14"/>
      <c r="BLY10" s="14">
        <v>0</v>
      </c>
      <c r="BLZ10" s="14">
        <v>0</v>
      </c>
      <c r="BMA10" s="14">
        <v>0</v>
      </c>
      <c r="BMB10" s="14">
        <v>0</v>
      </c>
      <c r="BMC10" s="14">
        <v>0</v>
      </c>
      <c r="BMD10" s="14">
        <f>BLY10-(BLZ10+BMA10+BMB10+BMC10)</f>
        <v>0</v>
      </c>
      <c r="BME10" s="14"/>
      <c r="BMF10" s="14"/>
      <c r="BMG10" s="15"/>
      <c r="BMH10" s="14"/>
      <c r="BMI10" s="14"/>
      <c r="BMJ10" s="14"/>
      <c r="BMK10" s="14">
        <v>0</v>
      </c>
      <c r="BML10" s="14"/>
      <c r="BMM10" s="14"/>
      <c r="BMN10" s="14">
        <v>0</v>
      </c>
      <c r="BMO10" s="14">
        <v>0</v>
      </c>
      <c r="BMP10" s="14">
        <v>0</v>
      </c>
      <c r="BMQ10" s="14">
        <v>0</v>
      </c>
      <c r="BMR10" s="14">
        <v>0</v>
      </c>
      <c r="BMS10" s="14">
        <f>BMN10-(BMO10+BMP10+BMQ10+BMR10)</f>
        <v>0</v>
      </c>
      <c r="BMT10" s="14"/>
      <c r="BMU10" s="14"/>
      <c r="BMV10" s="15"/>
      <c r="BMW10" s="14"/>
      <c r="BMX10" s="14"/>
      <c r="BMY10" s="14"/>
      <c r="BMZ10" s="14">
        <v>0</v>
      </c>
      <c r="BNA10" s="14"/>
      <c r="BNB10" s="14"/>
      <c r="BNC10" s="14">
        <v>0</v>
      </c>
      <c r="BND10" s="14">
        <v>0</v>
      </c>
      <c r="BNE10" s="14">
        <v>0</v>
      </c>
      <c r="BNF10" s="14">
        <v>0</v>
      </c>
      <c r="BNG10" s="14">
        <v>0</v>
      </c>
      <c r="BNH10" s="14">
        <f>BNC10-(BND10+BNE10+BNF10+BNG10)</f>
        <v>0</v>
      </c>
      <c r="BNI10" s="14"/>
      <c r="BNJ10" s="14"/>
      <c r="BNK10" s="15"/>
      <c r="BNL10" s="14"/>
      <c r="BNM10" s="14"/>
      <c r="BNN10" s="14"/>
      <c r="BNO10" s="14">
        <v>0</v>
      </c>
      <c r="BNP10" s="14"/>
      <c r="BNQ10" s="14"/>
      <c r="BNR10" s="14">
        <v>0</v>
      </c>
      <c r="BNS10" s="14">
        <v>0</v>
      </c>
      <c r="BNT10" s="14">
        <v>0</v>
      </c>
      <c r="BNU10" s="14">
        <v>0</v>
      </c>
      <c r="BNV10" s="14">
        <v>0</v>
      </c>
      <c r="BNW10" s="14">
        <f>BNR10-(BNS10+BNT10+BNU10+BNV10)</f>
        <v>0</v>
      </c>
      <c r="BNX10" s="14"/>
      <c r="BNY10" s="14"/>
      <c r="BNZ10" s="15"/>
      <c r="BOA10" s="14"/>
      <c r="BOB10" s="14"/>
      <c r="BOC10" s="14"/>
      <c r="BOD10" s="14">
        <v>0</v>
      </c>
      <c r="BOE10" s="14"/>
      <c r="BOF10" s="14"/>
      <c r="BOG10" s="14">
        <v>0</v>
      </c>
      <c r="BOH10" s="14">
        <v>0</v>
      </c>
      <c r="BOI10" s="14">
        <v>0</v>
      </c>
      <c r="BOJ10" s="14">
        <v>0</v>
      </c>
      <c r="BOK10" s="14">
        <v>0</v>
      </c>
      <c r="BOL10" s="14">
        <f>BOG10-(BOH10+BOI10+BOJ10+BOK10)</f>
        <v>0</v>
      </c>
      <c r="BOM10" s="14"/>
      <c r="BON10" s="14"/>
      <c r="BOO10" s="15"/>
      <c r="BOP10" s="14"/>
      <c r="BOQ10" s="14"/>
      <c r="BOR10" s="14"/>
      <c r="BOS10" s="14">
        <v>0</v>
      </c>
      <c r="BOT10" s="14"/>
      <c r="BOU10" s="14"/>
      <c r="BOV10" s="14">
        <v>0</v>
      </c>
      <c r="BOW10" s="14">
        <v>0</v>
      </c>
      <c r="BOX10" s="14">
        <v>0</v>
      </c>
      <c r="BOY10" s="14">
        <v>0</v>
      </c>
      <c r="BOZ10" s="14">
        <v>0</v>
      </c>
      <c r="BPA10" s="14">
        <f>BOV10-(BOW10+BOX10+BOY10+BOZ10)</f>
        <v>0</v>
      </c>
      <c r="BPB10" s="14"/>
      <c r="BPC10" s="14"/>
      <c r="BPD10" s="15"/>
      <c r="BPE10" s="14"/>
      <c r="BPF10" s="14"/>
      <c r="BPG10" s="14"/>
      <c r="BPH10" s="14">
        <v>0</v>
      </c>
      <c r="BPI10" s="14"/>
      <c r="BPJ10" s="14"/>
      <c r="BPK10" s="14">
        <v>0</v>
      </c>
      <c r="BPL10" s="14">
        <v>0</v>
      </c>
      <c r="BPM10" s="14">
        <v>0</v>
      </c>
      <c r="BPN10" s="14">
        <v>0</v>
      </c>
      <c r="BPO10" s="14">
        <v>0</v>
      </c>
      <c r="BPP10" s="14">
        <f>BPK10-(BPL10+BPM10+BPN10+BPO10)</f>
        <v>0</v>
      </c>
      <c r="BPQ10" s="14"/>
      <c r="BPR10" s="14"/>
      <c r="BPS10" s="15"/>
      <c r="BPT10" s="14"/>
      <c r="BPU10" s="14"/>
      <c r="BPV10" s="14"/>
      <c r="BPW10" s="14">
        <v>0</v>
      </c>
      <c r="BPX10" s="14"/>
      <c r="BPY10" s="14"/>
      <c r="BPZ10" s="14">
        <v>0</v>
      </c>
      <c r="BQA10" s="14">
        <v>0</v>
      </c>
      <c r="BQB10" s="14">
        <v>0</v>
      </c>
      <c r="BQC10" s="14">
        <v>0</v>
      </c>
      <c r="BQD10" s="14">
        <v>0</v>
      </c>
      <c r="BQE10" s="14">
        <f>BPZ10-(BQA10+BQB10+BQC10+BQD10)</f>
        <v>0</v>
      </c>
      <c r="BQF10" s="14"/>
      <c r="BQG10" s="14"/>
      <c r="BQH10" s="15"/>
      <c r="BQI10" s="14"/>
      <c r="BQJ10" s="14"/>
      <c r="BQK10" s="14"/>
      <c r="BQL10" s="14">
        <v>0</v>
      </c>
      <c r="BQM10" s="14"/>
      <c r="BQN10" s="14"/>
      <c r="BQO10" s="14">
        <v>0</v>
      </c>
      <c r="BQP10" s="14">
        <v>0</v>
      </c>
      <c r="BQQ10" s="14">
        <v>0</v>
      </c>
      <c r="BQR10" s="14">
        <v>0</v>
      </c>
      <c r="BQS10" s="14">
        <v>0</v>
      </c>
      <c r="BQT10" s="14">
        <f>BQO10-(BQP10+BQQ10+BQR10+BQS10)</f>
        <v>0</v>
      </c>
      <c r="BQU10" s="14"/>
      <c r="BQV10" s="14"/>
      <c r="BQW10" s="15"/>
      <c r="BQX10" s="14"/>
      <c r="BQY10" s="14"/>
      <c r="BQZ10" s="14"/>
      <c r="BRA10" s="14">
        <v>0</v>
      </c>
      <c r="BRB10" s="14"/>
      <c r="BRC10" s="14"/>
      <c r="BRD10" s="14">
        <v>0</v>
      </c>
      <c r="BRE10" s="14">
        <v>0</v>
      </c>
      <c r="BRF10" s="14">
        <v>0</v>
      </c>
      <c r="BRG10" s="14">
        <v>0</v>
      </c>
      <c r="BRH10" s="14">
        <v>0</v>
      </c>
      <c r="BRI10" s="14">
        <f>BRD10-(BRE10+BRF10+BRG10+BRH10)</f>
        <v>0</v>
      </c>
      <c r="BRJ10" s="14"/>
      <c r="BRK10" s="14"/>
      <c r="BRL10" s="15"/>
      <c r="BRM10" s="14"/>
      <c r="BRN10" s="14"/>
      <c r="BRO10" s="14"/>
      <c r="BRP10" s="14">
        <v>0</v>
      </c>
      <c r="BRQ10" s="14"/>
      <c r="BRR10" s="14"/>
      <c r="BRS10" s="14">
        <v>0</v>
      </c>
      <c r="BRT10" s="14">
        <v>0</v>
      </c>
      <c r="BRU10" s="14">
        <v>0</v>
      </c>
      <c r="BRV10" s="14">
        <v>0</v>
      </c>
      <c r="BRW10" s="14">
        <v>0</v>
      </c>
      <c r="BRX10" s="14">
        <f>BRS10-(BRT10+BRU10+BRV10+BRW10)</f>
        <v>0</v>
      </c>
      <c r="BRY10" s="14"/>
      <c r="BRZ10" s="114">
        <f t="shared" ref="BRZ10:BRZ29" si="271">I10+X10+AM10+BB10+BQ10+CF10+CU10+DJ10+DY10+EN10+FC10+FR10+GG10+GV10+HK10+HZ10+IO10+JS10+KH10+KW10+LL10+MA10+MP10+NE10+NT10+OI10+OX10+PM10+QB10+QQ10+RF10+RU10+SJ10+SY10+TN10+UC10+UR10+VG10+VV10+WK10+WZ10+XO10+YD10+YS10+ZH10+ZW10+AAL10+ABA10+ABP10+ACE10+ACT10+ADI10+ADX10+AEM10+AFB10+AFQ10+AGF10+AGU10+AHJ10+AHY10+AIN10+AJC10+AJR10+AKG10+AKV10+ALK10+ALZ10+AMO10+AND10+ANS10+AOH10+AOW10+APL10+AQA10+AQP10+ARE10+ART10+ASI10+ASX10+ATM10+AUB10+AUQ10+AVF10+AVU10+AWJ10+AWY10+AXN10+AYC10+AYR10+AZG10+AZV10+BAK10+BAZ10+BBO10+BCD10+BCS10+BDH10+BDW10+BEL10+BFA10+BFP10+BGE10+BGT10+BHI10+BHX10+BIM10+BJB10+BJQ10+BKF10+BKU10+BLJ10+BLY10+BMN10+BNC10+BNR10+BOG10+BOV10+BPK10+BPZ10+BQO10+BRD10+BRS10</f>
        <v>0</v>
      </c>
      <c r="BSA10" s="114">
        <f t="shared" ref="BSA10:BSA29" si="272">J10+Y10+AN10+BC10+BR10+CG10+CV10+DK10+DZ10+EO10+FD10+FS10+GH10+GW10+HL10+IA10+IP10+JT10+KI10+KX10+LM10+MB10+MQ10+NF10+NU10+OJ10+OY10+PN10+QC10+QR10+RG10+RV10+SK10+SZ10+TO10+UD10+US10+VH10+VW10+WL10+XA10+XP10+YE10+YT10+ZI10+ZX10+AAM10+ABB10+ABQ10+ACF10+ACU10+ADJ10+ADY10+AEN10+AFC10+AFR10+AGG10+AGV10+AHK10+AHZ10+AIO10+AJD10+AJS10+AKH10+AKW10+ALL10+AMA10+AMP10+ANE10+ANT10+AOI10+AOX10+APM10+AQB10+AQQ10+ARF10+ARU10+ASJ10+ASY10+ATN10+AUC10+AUR10+AVG10+AVV10+AWK10+AWZ10+AXO10+AYD10+AYS10+AZH10+AZW10+BAL10+BBA10+BBP10+BCE10+BCT10+BDI10+BDX10+BEM10+BFB10+BFQ10+BGF10+BGU10+BHJ10+BHY10+BIN10+BJC10+BJR10+BKG10+BKV10+BLK10+BLZ10+BMO10+BND10+BNS10+BOH10+BOW10+BPL10+BQA10+BQP10+BRE10+BRT10</f>
        <v>0</v>
      </c>
      <c r="BSB10" s="114">
        <f t="shared" ref="BSB10:BSB29" si="273">K10+Z10+AO10+BD10+BS10+CH10+CW10+DL10+EA10+EP10+FE10+FT10+GI10+GX10+HM10+IB10+IQ10+JU10+KJ10+KY10+LN10+MC10+MR10+NG10+NV10+OK10+OZ10+PO10+QD10+QS10+RH10+RW10+SL10+TA10+TP10+UE10+UT10+VI10+VX10+WM10+XB10+XQ10+YF10+YU10+ZJ10+ZY10+AAN10+ABC10+ABR10+ACG10+ACV10+ADK10+ADZ10+AEO10+AFD10+AFS10+AGH10+AGW10+AHL10+AIA10+AIP10+AJE10+AJT10+AKI10+AKX10+ALM10+AMB10+AMQ10+ANF10+ANU10+AOJ10+AOY10+APN10+AQC10+AQR10+ARG10+ARV10+ASK10+ASZ10+ATO10+AUD10+AUS10+AVH10+AVW10+AWL10+AXA10+AXP10+AYE10+AYT10+AZI10+AZX10+BAM10+BBB10+BBQ10+BCF10+BCU10+BDJ10+BDY10+BEN10+BFC10+BFR10+BGG10+BGV10+BHK10+BHZ10+BIO10+BJD10+BJS10+BKH10+BKW10+BLL10+BMA10+BMP10+BNE10+BNT10+BOI10+BOX10+BPM10+BQB10+BQQ10+BRF10+BRU10</f>
        <v>0</v>
      </c>
      <c r="BSC10" s="114">
        <f t="shared" ref="BSC10:BSC29" si="274">L10+AA10+AP10+BE10+BT10+CI10+CX10+DM10+EB10+EQ10+FF10+FU10+GJ10+GY10+HN10+IC10+IR10+JV10+KK10+KZ10+LO10+MD10+MS10+NH10+NW10+OL10+PA10+PP10+QE10+QT10+RI10+RX10+SM10+TB10+TQ10+UF10+UU10+VJ10+VY10+WN10+XC10+XR10+YG10+YV10+ZK10+ZZ10+AAO10+ABD10+ABS10+ACH10+ACW10+ADL10+AEA10+AEP10+AFE10+AFT10+AGI10+AGX10+AHM10+AIB10+AIQ10+AJF10+AJU10+AKJ10+AKY10+ALN10+AMC10+AMR10+ANG10+ANV10+AOK10+AOZ10+APO10+AQD10+AQS10+ARH10+ARW10+ASL10+ATA10+ATP10+AUE10+AUT10+AVI10+AVX10+AWM10+AXB10+AXQ10+AYF10+AYU10+AZJ10+AZY10+BAN10+BBC10+BBR10+BCG10+BCV10+BDK10+BDZ10+BEO10+BFD10+BFS10+BGH10+BGW10+BHL10+BIA10+BIP10+BJE10+BJT10+BKI10+BKX10+BLM10+BMB10+BMQ10+BNF10+BNU10+BOJ10+BOY10+BPN10+BQC10+BQR10+BRG10+BRV10</f>
        <v>0</v>
      </c>
      <c r="BSD10" s="114">
        <f t="shared" ref="BSD10:BSD29" si="275">M10+AB10+AQ10+BF10+BU10+CJ10+CY10+DN10+EC10+ER10+FG10+FV10+GK10+GZ10+HO10+ID10+IS10+JW10+KL10+LA10+LP10+ME10+MT10+NI10+NX10+OM10+PB10+PQ10+QF10+QU10+RJ10+RY10+SN10+TC10+TR10+UG10+UV10+VK10+VZ10+WO10+XD10+XS10+YH10+YW10+ZL10+AAA10+AAP10+ABE10+ABT10+ACI10+ACX10+ADM10+AEB10+AEQ10+AFF10+AFU10+AGJ10+AGY10+AHN10+AIC10+AIR10+AJG10+AJV10+AKK10+AKZ10+ALO10+AMD10+AMS10+ANH10+ANW10+AOL10+APA10+APP10+AQE10+AQT10+ARI10+ARX10+ASM10+ATB10+ATQ10+AUF10+AUU10+AVJ10+AVY10+AWN10+AXC10+AXR10+AYG10+AYV10+AZK10+AZZ10+BAO10+BBD10+BBS10+BCH10+BCW10+BDL10+BEA10+BEP10+BFE10+BFT10+BGI10+BGX10+BHM10+BIB10+BIQ10+BJF10+BJU10+BKJ10+BKY10+BLN10+BMC10+BMR10+BNG10+BNV10+BOK10+BOZ10+BPO10+BQD10+BQS10+BRH10+BRW10</f>
        <v>0</v>
      </c>
      <c r="BSE10" s="115">
        <f t="shared" ref="BSE10:BSE29" si="276">BRZ10-(BSA10+BSB10+BSC10+BSD10)</f>
        <v>0</v>
      </c>
    </row>
    <row r="11" spans="1:1851" s="112" customFormat="1" ht="12.75">
      <c r="A11" s="15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277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ref="AC11:AC29" si="278">X11-(Y11+Z11+AA11+AB11)</f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ref="AR11:AR29" si="279">AM11-(AN11+AO11+AP11+AQ11)</f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ref="BG11:BG29" si="280">BB11-(BC11+BD11+BE11+BF11)</f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ref="BV11:BV29" si="281">BQ11-(BR11+BS11+BT11+BU11)</f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ref="CK11:CK29" si="282">CF11-(CG11+CH11+CI11+CJ11)</f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ref="CZ11:CZ29" si="283">CU11-(CV11+CW11+CX11+CY11)</f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ref="DO11:DO29" si="284">DJ11-(DK11+DL11+DM11+DN11)</f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ref="ED11:ED29" si="285">DY11-(DZ11+EA11+EB11+EC11)</f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ref="ES11:ES29" si="286">EN11-(EO11+EP11+EQ11+ER11)</f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ref="FH11:FH29" si="287">FC11-(FD11+FE11+FF11+FG11)</f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ref="FW11:FW29" si="288">FR11-(FS11+FT11+FU11+FV11)</f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ref="GL11:GL29" si="289">GG11-(GH11+GI11+GJ11+GK11)</f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ref="HA11:HA29" si="290">GV11-(GW11+GX11+GY11+GZ11)</f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f t="shared" ref="HP11:HP29" si="291">HK11-(HL11+HM11+HN11+HO11)</f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ref="IE11:IE29" si="292">HZ11-(IA11+IB11+IC11+ID11)</f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ref="IT11:IT29" si="293">IO11-(IP11+IQ11+IR11+IS11)</f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ref="JI11:JI29" si="294">JD11-(JE11+JF11+JG11+JH11)</f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ref="JX11:JX29" si="295">JS11-(JT11+JU11+JV11+JW11)</f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ref="KM11:KM29" si="296">KH11-(KI11+KJ11+KK11+KL11)</f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ref="LB11:LB29" si="297">KW11-(KX11+KY11+KZ11+LA11)</f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ref="LQ11:LQ29" si="298">LL11-(LM11+LN11+LO11+LP11)</f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ref="MF11:MF29" si="299">MA11-(MB11+MC11+MD11+ME11)</f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ref="MU11:MU29" si="300">MP11-(MQ11+MR11+MS11+MT11)</f>
        <v>0</v>
      </c>
      <c r="MV11" s="14"/>
      <c r="MW11" s="14"/>
      <c r="MX11" s="15"/>
      <c r="MY11" s="14"/>
      <c r="MZ11" s="14"/>
      <c r="NA11" s="14"/>
      <c r="NB11" s="14">
        <v>0</v>
      </c>
      <c r="NC11" s="14"/>
      <c r="ND11" s="14"/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f t="shared" ref="NJ11:NJ29" si="301">NE11-(NF11+NG11+NH11+NI11)</f>
        <v>0</v>
      </c>
      <c r="NK11" s="14"/>
      <c r="NL11" s="14"/>
      <c r="NM11" s="15"/>
      <c r="NN11" s="14"/>
      <c r="NO11" s="14"/>
      <c r="NP11" s="14"/>
      <c r="NQ11" s="14">
        <v>0</v>
      </c>
      <c r="NR11" s="14"/>
      <c r="NS11" s="14"/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f t="shared" ref="NY11:NY29" si="302">NT11-(NU11+NV11+NW11+NX11)</f>
        <v>0</v>
      </c>
      <c r="NZ11" s="14"/>
      <c r="OA11" s="14"/>
      <c r="OB11" s="15"/>
      <c r="OC11" s="14"/>
      <c r="OD11" s="14"/>
      <c r="OE11" s="14"/>
      <c r="OF11" s="14">
        <v>0</v>
      </c>
      <c r="OG11" s="14"/>
      <c r="OH11" s="14"/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f t="shared" ref="ON11:ON29" si="303">OI11-(OJ11+OK11+OL11+OM11)</f>
        <v>0</v>
      </c>
      <c r="OO11" s="14"/>
      <c r="OP11" s="14"/>
      <c r="OQ11" s="15"/>
      <c r="OR11" s="14"/>
      <c r="OS11" s="14"/>
      <c r="OT11" s="14"/>
      <c r="OU11" s="14">
        <v>0</v>
      </c>
      <c r="OV11" s="14"/>
      <c r="OW11" s="14"/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f t="shared" ref="PC11:PC29" si="304">OX11-(OY11+OZ11+PA11+PB11)</f>
        <v>0</v>
      </c>
      <c r="PD11" s="14"/>
      <c r="PE11" s="14"/>
      <c r="PF11" s="15"/>
      <c r="PG11" s="14"/>
      <c r="PH11" s="14"/>
      <c r="PI11" s="14"/>
      <c r="PJ11" s="14">
        <v>0</v>
      </c>
      <c r="PK11" s="14"/>
      <c r="PL11" s="14"/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f t="shared" ref="PR11:PR29" si="305">PM11-(PN11+PO11+PP11+PQ11)</f>
        <v>0</v>
      </c>
      <c r="PS11" s="14"/>
      <c r="PT11" s="14"/>
      <c r="PU11" s="15"/>
      <c r="PV11" s="14"/>
      <c r="PW11" s="14"/>
      <c r="PX11" s="14"/>
      <c r="PY11" s="14">
        <v>0</v>
      </c>
      <c r="PZ11" s="14"/>
      <c r="QA11" s="14"/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f t="shared" ref="QG11:QG29" si="306">QB11-(QC11+QD11+QE11+QF11)</f>
        <v>0</v>
      </c>
      <c r="QH11" s="14"/>
      <c r="QI11" s="14"/>
      <c r="QJ11" s="15"/>
      <c r="QK11" s="14"/>
      <c r="QL11" s="14"/>
      <c r="QM11" s="14"/>
      <c r="QN11" s="14">
        <v>0</v>
      </c>
      <c r="QO11" s="14"/>
      <c r="QP11" s="14"/>
      <c r="QQ11" s="14">
        <v>0</v>
      </c>
      <c r="QR11" s="14">
        <v>0</v>
      </c>
      <c r="QS11" s="14">
        <v>0</v>
      </c>
      <c r="QT11" s="14">
        <v>0</v>
      </c>
      <c r="QU11" s="14">
        <v>0</v>
      </c>
      <c r="QV11" s="14">
        <f t="shared" ref="QV11:QV29" si="307">QQ11-(QR11+QS11+QT11+QU11)</f>
        <v>0</v>
      </c>
      <c r="QW11" s="14"/>
      <c r="QX11" s="14"/>
      <c r="QY11" s="15"/>
      <c r="QZ11" s="14"/>
      <c r="RA11" s="14"/>
      <c r="RB11" s="14"/>
      <c r="RC11" s="14">
        <v>0</v>
      </c>
      <c r="RD11" s="14"/>
      <c r="RE11" s="14"/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f t="shared" ref="RK11:RK29" si="308">RF11-(RG11+RH11+RI11+RJ11)</f>
        <v>0</v>
      </c>
      <c r="RL11" s="14"/>
      <c r="RM11" s="14"/>
      <c r="RN11" s="15"/>
      <c r="RO11" s="14"/>
      <c r="RP11" s="14"/>
      <c r="RQ11" s="14"/>
      <c r="RR11" s="14">
        <v>0</v>
      </c>
      <c r="RS11" s="14"/>
      <c r="RT11" s="14"/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f t="shared" ref="RZ11:RZ29" si="309">RU11-(RV11+RW11+RX11+RY11)</f>
        <v>0</v>
      </c>
      <c r="SA11" s="14"/>
      <c r="SB11" s="14"/>
      <c r="SC11" s="15"/>
      <c r="SD11" s="14"/>
      <c r="SE11" s="14"/>
      <c r="SF11" s="14"/>
      <c r="SG11" s="14">
        <v>0</v>
      </c>
      <c r="SH11" s="14"/>
      <c r="SI11" s="14"/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f t="shared" ref="SO11:SO29" si="310">SJ11-(SK11+SL11+SM11+SN11)</f>
        <v>0</v>
      </c>
      <c r="SP11" s="14"/>
      <c r="SQ11" s="14"/>
      <c r="SR11" s="15"/>
      <c r="SS11" s="14"/>
      <c r="ST11" s="14"/>
      <c r="SU11" s="14"/>
      <c r="SV11" s="14">
        <v>0</v>
      </c>
      <c r="SW11" s="14"/>
      <c r="SX11" s="14"/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f t="shared" ref="TD11:TD29" si="311">SY11-(SZ11+TA11+TB11+TC11)</f>
        <v>0</v>
      </c>
      <c r="TE11" s="14"/>
      <c r="TF11" s="14"/>
      <c r="TG11" s="15"/>
      <c r="TH11" s="14"/>
      <c r="TI11" s="14"/>
      <c r="TJ11" s="14"/>
      <c r="TK11" s="14">
        <v>0</v>
      </c>
      <c r="TL11" s="14"/>
      <c r="TM11" s="14"/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f t="shared" ref="TS11:TS29" si="312">TN11-(TO11+TP11+TQ11+TR11)</f>
        <v>0</v>
      </c>
      <c r="TT11" s="14"/>
      <c r="TU11" s="14"/>
      <c r="TV11" s="15"/>
      <c r="TW11" s="14"/>
      <c r="TX11" s="14"/>
      <c r="TY11" s="14"/>
      <c r="TZ11" s="14">
        <v>0</v>
      </c>
      <c r="UA11" s="14"/>
      <c r="UB11" s="14"/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f t="shared" ref="UH11:UH29" si="313">UC11-(UD11+UE11+UF11+UG11)</f>
        <v>0</v>
      </c>
      <c r="UI11" s="14"/>
      <c r="UJ11" s="14"/>
      <c r="UK11" s="15"/>
      <c r="UL11" s="14"/>
      <c r="UM11" s="14"/>
      <c r="UN11" s="14"/>
      <c r="UO11" s="14">
        <v>0</v>
      </c>
      <c r="UP11" s="14"/>
      <c r="UQ11" s="14"/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f t="shared" ref="UW11:UW29" si="314">UR11-(US11+UT11+UU11+UV11)</f>
        <v>0</v>
      </c>
      <c r="UX11" s="14"/>
      <c r="UY11" s="14"/>
      <c r="UZ11" s="15"/>
      <c r="VA11" s="14"/>
      <c r="VB11" s="14"/>
      <c r="VC11" s="14"/>
      <c r="VD11" s="14">
        <v>0</v>
      </c>
      <c r="VE11" s="14"/>
      <c r="VF11" s="14"/>
      <c r="VG11" s="14">
        <v>0</v>
      </c>
      <c r="VH11" s="14">
        <v>0</v>
      </c>
      <c r="VI11" s="14">
        <v>0</v>
      </c>
      <c r="VJ11" s="14">
        <v>0</v>
      </c>
      <c r="VK11" s="14">
        <v>0</v>
      </c>
      <c r="VL11" s="14">
        <f t="shared" ref="VL11:VL29" si="315">VG11-(VH11+VI11+VJ11+VK11)</f>
        <v>0</v>
      </c>
      <c r="VM11" s="14"/>
      <c r="VN11" s="14"/>
      <c r="VO11" s="15"/>
      <c r="VP11" s="14"/>
      <c r="VQ11" s="14"/>
      <c r="VR11" s="14"/>
      <c r="VS11" s="14">
        <v>0</v>
      </c>
      <c r="VT11" s="14"/>
      <c r="VU11" s="14"/>
      <c r="VV11" s="14">
        <v>0</v>
      </c>
      <c r="VW11" s="14">
        <v>0</v>
      </c>
      <c r="VX11" s="14">
        <v>0</v>
      </c>
      <c r="VY11" s="14">
        <v>0</v>
      </c>
      <c r="VZ11" s="14">
        <v>0</v>
      </c>
      <c r="WA11" s="14">
        <f t="shared" ref="WA11:WA29" si="316">VV11-(VW11+VX11+VY11+VZ11)</f>
        <v>0</v>
      </c>
      <c r="WB11" s="14"/>
      <c r="WC11" s="14"/>
      <c r="WD11" s="15"/>
      <c r="WE11" s="14"/>
      <c r="WF11" s="14"/>
      <c r="WG11" s="14"/>
      <c r="WH11" s="14">
        <v>0</v>
      </c>
      <c r="WI11" s="14"/>
      <c r="WJ11" s="14"/>
      <c r="WK11" s="14">
        <v>0</v>
      </c>
      <c r="WL11" s="14">
        <v>0</v>
      </c>
      <c r="WM11" s="14">
        <v>0</v>
      </c>
      <c r="WN11" s="14">
        <v>0</v>
      </c>
      <c r="WO11" s="14">
        <v>0</v>
      </c>
      <c r="WP11" s="14">
        <f t="shared" ref="WP11:WP29" si="317">WK11-(WL11+WM11+WN11+WO11)</f>
        <v>0</v>
      </c>
      <c r="WQ11" s="14"/>
      <c r="WR11" s="14"/>
      <c r="WS11" s="15"/>
      <c r="WT11" s="14"/>
      <c r="WU11" s="14"/>
      <c r="WV11" s="14"/>
      <c r="WW11" s="14">
        <v>0</v>
      </c>
      <c r="WX11" s="14"/>
      <c r="WY11" s="14"/>
      <c r="WZ11" s="14">
        <v>0</v>
      </c>
      <c r="XA11" s="14">
        <v>0</v>
      </c>
      <c r="XB11" s="14">
        <v>0</v>
      </c>
      <c r="XC11" s="14">
        <v>0</v>
      </c>
      <c r="XD11" s="14">
        <v>0</v>
      </c>
      <c r="XE11" s="14">
        <f t="shared" ref="XE11:XE29" si="318">WZ11-(XA11+XB11+XC11+XD11)</f>
        <v>0</v>
      </c>
      <c r="XF11" s="14"/>
      <c r="XG11" s="14"/>
      <c r="XH11" s="15"/>
      <c r="XI11" s="14"/>
      <c r="XJ11" s="14"/>
      <c r="XK11" s="14"/>
      <c r="XL11" s="14">
        <v>0</v>
      </c>
      <c r="XM11" s="14"/>
      <c r="XN11" s="14"/>
      <c r="XO11" s="14">
        <v>0</v>
      </c>
      <c r="XP11" s="14">
        <v>0</v>
      </c>
      <c r="XQ11" s="14">
        <v>0</v>
      </c>
      <c r="XR11" s="14">
        <v>0</v>
      </c>
      <c r="XS11" s="14">
        <v>0</v>
      </c>
      <c r="XT11" s="14">
        <f t="shared" ref="XT11:XT29" si="319">XO11-(XP11+XQ11+XR11+XS11)</f>
        <v>0</v>
      </c>
      <c r="XU11" s="14"/>
      <c r="XV11" s="14"/>
      <c r="XW11" s="15"/>
      <c r="XX11" s="14"/>
      <c r="XY11" s="14"/>
      <c r="XZ11" s="14"/>
      <c r="YA11" s="14">
        <v>0</v>
      </c>
      <c r="YB11" s="14"/>
      <c r="YC11" s="14"/>
      <c r="YD11" s="14">
        <v>0</v>
      </c>
      <c r="YE11" s="14">
        <v>0</v>
      </c>
      <c r="YF11" s="14">
        <v>0</v>
      </c>
      <c r="YG11" s="14">
        <v>0</v>
      </c>
      <c r="YH11" s="14">
        <v>0</v>
      </c>
      <c r="YI11" s="14">
        <f t="shared" ref="YI11:YI29" si="320">YD11-(YE11+YF11+YG11+YH11)</f>
        <v>0</v>
      </c>
      <c r="YJ11" s="14"/>
      <c r="YK11" s="14"/>
      <c r="YL11" s="15"/>
      <c r="YM11" s="14"/>
      <c r="YN11" s="14"/>
      <c r="YO11" s="14"/>
      <c r="YP11" s="14">
        <v>0</v>
      </c>
      <c r="YQ11" s="14"/>
      <c r="YR11" s="14"/>
      <c r="YS11" s="14">
        <v>0</v>
      </c>
      <c r="YT11" s="14">
        <v>0</v>
      </c>
      <c r="YU11" s="14">
        <v>0</v>
      </c>
      <c r="YV11" s="14">
        <v>0</v>
      </c>
      <c r="YW11" s="14">
        <v>0</v>
      </c>
      <c r="YX11" s="14">
        <f t="shared" ref="YX11:YX29" si="321">YS11-(YT11+YU11+YV11+YW11)</f>
        <v>0</v>
      </c>
      <c r="YY11" s="14"/>
      <c r="YZ11" s="14"/>
      <c r="ZA11" s="15"/>
      <c r="ZB11" s="14"/>
      <c r="ZC11" s="14"/>
      <c r="ZD11" s="14"/>
      <c r="ZE11" s="14">
        <v>0</v>
      </c>
      <c r="ZF11" s="14"/>
      <c r="ZG11" s="14"/>
      <c r="ZH11" s="14">
        <v>0</v>
      </c>
      <c r="ZI11" s="14">
        <v>0</v>
      </c>
      <c r="ZJ11" s="14">
        <v>0</v>
      </c>
      <c r="ZK11" s="14">
        <v>0</v>
      </c>
      <c r="ZL11" s="14">
        <v>0</v>
      </c>
      <c r="ZM11" s="14">
        <f t="shared" ref="ZM11:ZM29" si="322">ZH11-(ZI11+ZJ11+ZK11+ZL11)</f>
        <v>0</v>
      </c>
      <c r="ZN11" s="14"/>
      <c r="ZO11" s="14"/>
      <c r="ZP11" s="15"/>
      <c r="ZQ11" s="14"/>
      <c r="ZR11" s="14"/>
      <c r="ZS11" s="14"/>
      <c r="ZT11" s="14">
        <v>0</v>
      </c>
      <c r="ZU11" s="14"/>
      <c r="ZV11" s="14"/>
      <c r="ZW11" s="14">
        <v>0</v>
      </c>
      <c r="ZX11" s="14">
        <v>0</v>
      </c>
      <c r="ZY11" s="14">
        <v>0</v>
      </c>
      <c r="ZZ11" s="14">
        <v>0</v>
      </c>
      <c r="AAA11" s="14">
        <v>0</v>
      </c>
      <c r="AAB11" s="14">
        <f t="shared" ref="AAB11:AAB29" si="323">ZW11-(ZX11+ZY11+ZZ11+AAA11)</f>
        <v>0</v>
      </c>
      <c r="AAC11" s="14"/>
      <c r="AAD11" s="14"/>
      <c r="AAE11" s="15"/>
      <c r="AAF11" s="14"/>
      <c r="AAG11" s="14"/>
      <c r="AAH11" s="14"/>
      <c r="AAI11" s="14">
        <v>0</v>
      </c>
      <c r="AAJ11" s="14"/>
      <c r="AAK11" s="14"/>
      <c r="AAL11" s="14">
        <v>0</v>
      </c>
      <c r="AAM11" s="14">
        <v>0</v>
      </c>
      <c r="AAN11" s="14">
        <v>0</v>
      </c>
      <c r="AAO11" s="14">
        <v>0</v>
      </c>
      <c r="AAP11" s="14">
        <v>0</v>
      </c>
      <c r="AAQ11" s="14">
        <f t="shared" ref="AAQ11:AAQ29" si="324">AAL11-(AAM11+AAN11+AAO11+AAP11)</f>
        <v>0</v>
      </c>
      <c r="AAR11" s="14"/>
      <c r="AAS11" s="14"/>
      <c r="AAT11" s="15"/>
      <c r="AAU11" s="14"/>
      <c r="AAV11" s="14"/>
      <c r="AAW11" s="14"/>
      <c r="AAX11" s="14">
        <v>0</v>
      </c>
      <c r="AAY11" s="14"/>
      <c r="AAZ11" s="14"/>
      <c r="ABA11" s="14">
        <v>0</v>
      </c>
      <c r="ABB11" s="14">
        <v>0</v>
      </c>
      <c r="ABC11" s="14">
        <v>0</v>
      </c>
      <c r="ABD11" s="14">
        <v>0</v>
      </c>
      <c r="ABE11" s="14">
        <v>0</v>
      </c>
      <c r="ABF11" s="14">
        <f t="shared" ref="ABF11:ABF29" si="325">ABA11-(ABB11+ABC11+ABD11+ABE11)</f>
        <v>0</v>
      </c>
      <c r="ABG11" s="14"/>
      <c r="ABH11" s="14"/>
      <c r="ABI11" s="15"/>
      <c r="ABJ11" s="14"/>
      <c r="ABK11" s="14"/>
      <c r="ABL11" s="14"/>
      <c r="ABM11" s="14">
        <v>0</v>
      </c>
      <c r="ABN11" s="14"/>
      <c r="ABO11" s="14"/>
      <c r="ABP11" s="14">
        <v>0</v>
      </c>
      <c r="ABQ11" s="14">
        <v>0</v>
      </c>
      <c r="ABR11" s="14">
        <v>0</v>
      </c>
      <c r="ABS11" s="14">
        <v>0</v>
      </c>
      <c r="ABT11" s="14">
        <v>0</v>
      </c>
      <c r="ABU11" s="14">
        <f t="shared" ref="ABU11:ABU29" si="326">ABP11-(ABQ11+ABR11+ABS11+ABT11)</f>
        <v>0</v>
      </c>
      <c r="ABV11" s="14"/>
      <c r="ABW11" s="14"/>
      <c r="ABX11" s="15"/>
      <c r="ABY11" s="14"/>
      <c r="ABZ11" s="14"/>
      <c r="ACA11" s="14"/>
      <c r="ACB11" s="14">
        <v>0</v>
      </c>
      <c r="ACC11" s="14"/>
      <c r="ACD11" s="14"/>
      <c r="ACE11" s="14">
        <v>0</v>
      </c>
      <c r="ACF11" s="14">
        <v>0</v>
      </c>
      <c r="ACG11" s="14">
        <v>0</v>
      </c>
      <c r="ACH11" s="14">
        <v>0</v>
      </c>
      <c r="ACI11" s="14">
        <v>0</v>
      </c>
      <c r="ACJ11" s="14">
        <f t="shared" ref="ACJ11:ACJ29" si="327">ACE11-(ACF11+ACG11+ACH11+ACI11)</f>
        <v>0</v>
      </c>
      <c r="ACK11" s="14"/>
      <c r="ACL11" s="14"/>
      <c r="ACM11" s="15"/>
      <c r="ACN11" s="14"/>
      <c r="ACO11" s="14"/>
      <c r="ACP11" s="14"/>
      <c r="ACQ11" s="14">
        <v>0</v>
      </c>
      <c r="ACR11" s="14"/>
      <c r="ACS11" s="14"/>
      <c r="ACT11" s="14">
        <v>0</v>
      </c>
      <c r="ACU11" s="14">
        <v>0</v>
      </c>
      <c r="ACV11" s="14">
        <v>0</v>
      </c>
      <c r="ACW11" s="14">
        <v>0</v>
      </c>
      <c r="ACX11" s="14">
        <v>0</v>
      </c>
      <c r="ACY11" s="14">
        <f t="shared" ref="ACY11:ACY29" si="328">ACT11-(ACU11+ACV11+ACW11+ACX11)</f>
        <v>0</v>
      </c>
      <c r="ACZ11" s="14"/>
      <c r="ADA11" s="14"/>
      <c r="ADB11" s="15"/>
      <c r="ADC11" s="14"/>
      <c r="ADD11" s="14"/>
      <c r="ADE11" s="14"/>
      <c r="ADF11" s="14">
        <v>0</v>
      </c>
      <c r="ADG11" s="14"/>
      <c r="ADH11" s="14"/>
      <c r="ADI11" s="14">
        <v>0</v>
      </c>
      <c r="ADJ11" s="14">
        <v>0</v>
      </c>
      <c r="ADK11" s="14">
        <v>0</v>
      </c>
      <c r="ADL11" s="14">
        <v>0</v>
      </c>
      <c r="ADM11" s="14">
        <v>0</v>
      </c>
      <c r="ADN11" s="14">
        <f t="shared" ref="ADN11:ADN29" si="329">ADI11-(ADJ11+ADK11+ADL11+ADM11)</f>
        <v>0</v>
      </c>
      <c r="ADO11" s="14"/>
      <c r="ADP11" s="14"/>
      <c r="ADQ11" s="15"/>
      <c r="ADR11" s="14"/>
      <c r="ADS11" s="14"/>
      <c r="ADT11" s="14"/>
      <c r="ADU11" s="14">
        <v>0</v>
      </c>
      <c r="ADV11" s="14"/>
      <c r="ADW11" s="14"/>
      <c r="ADX11" s="14">
        <v>0</v>
      </c>
      <c r="ADY11" s="14">
        <v>0</v>
      </c>
      <c r="ADZ11" s="14">
        <v>0</v>
      </c>
      <c r="AEA11" s="14">
        <v>0</v>
      </c>
      <c r="AEB11" s="14">
        <v>0</v>
      </c>
      <c r="AEC11" s="14">
        <f t="shared" ref="AEC11:AEC29" si="330">ADX11-(ADY11+ADZ11+AEA11+AEB11)</f>
        <v>0</v>
      </c>
      <c r="AED11" s="14"/>
      <c r="AEE11" s="14"/>
      <c r="AEF11" s="15"/>
      <c r="AEG11" s="14"/>
      <c r="AEH11" s="14"/>
      <c r="AEI11" s="14"/>
      <c r="AEJ11" s="14">
        <v>0</v>
      </c>
      <c r="AEK11" s="14"/>
      <c r="AEL11" s="14"/>
      <c r="AEM11" s="14">
        <v>0</v>
      </c>
      <c r="AEN11" s="14">
        <v>0</v>
      </c>
      <c r="AEO11" s="14">
        <v>0</v>
      </c>
      <c r="AEP11" s="14">
        <v>0</v>
      </c>
      <c r="AEQ11" s="14">
        <v>0</v>
      </c>
      <c r="AER11" s="14">
        <f t="shared" ref="AER11:AER29" si="331">AEM11-(AEN11+AEO11+AEP11+AEQ11)</f>
        <v>0</v>
      </c>
      <c r="AES11" s="14"/>
      <c r="AET11" s="14"/>
      <c r="AEU11" s="15"/>
      <c r="AEV11" s="14"/>
      <c r="AEW11" s="14"/>
      <c r="AEX11" s="14"/>
      <c r="AEY11" s="14">
        <v>0</v>
      </c>
      <c r="AEZ11" s="14"/>
      <c r="AFA11" s="14"/>
      <c r="AFB11" s="14">
        <v>0</v>
      </c>
      <c r="AFC11" s="14">
        <v>0</v>
      </c>
      <c r="AFD11" s="14">
        <v>0</v>
      </c>
      <c r="AFE11" s="14">
        <v>0</v>
      </c>
      <c r="AFF11" s="14">
        <v>0</v>
      </c>
      <c r="AFG11" s="14">
        <f t="shared" ref="AFG11:AFG29" si="332">AFB11-(AFC11+AFD11+AFE11+AFF11)</f>
        <v>0</v>
      </c>
      <c r="AFH11" s="14"/>
      <c r="AFI11" s="14"/>
      <c r="AFJ11" s="15"/>
      <c r="AFK11" s="14"/>
      <c r="AFL11" s="14"/>
      <c r="AFM11" s="14"/>
      <c r="AFN11" s="14">
        <v>0</v>
      </c>
      <c r="AFO11" s="14"/>
      <c r="AFP11" s="14"/>
      <c r="AFQ11" s="14">
        <v>0</v>
      </c>
      <c r="AFR11" s="14">
        <v>0</v>
      </c>
      <c r="AFS11" s="14">
        <v>0</v>
      </c>
      <c r="AFT11" s="14">
        <v>0</v>
      </c>
      <c r="AFU11" s="14">
        <v>0</v>
      </c>
      <c r="AFV11" s="14">
        <f t="shared" ref="AFV11:AFV29" si="333">AFQ11-(AFR11+AFS11+AFT11+AFU11)</f>
        <v>0</v>
      </c>
      <c r="AFW11" s="14"/>
      <c r="AFX11" s="14"/>
      <c r="AFY11" s="15"/>
      <c r="AFZ11" s="14"/>
      <c r="AGA11" s="14"/>
      <c r="AGB11" s="14"/>
      <c r="AGC11" s="14">
        <v>0</v>
      </c>
      <c r="AGD11" s="14"/>
      <c r="AGE11" s="14"/>
      <c r="AGF11" s="14">
        <v>0</v>
      </c>
      <c r="AGG11" s="14">
        <v>0</v>
      </c>
      <c r="AGH11" s="14">
        <v>0</v>
      </c>
      <c r="AGI11" s="14">
        <v>0</v>
      </c>
      <c r="AGJ11" s="14">
        <v>0</v>
      </c>
      <c r="AGK11" s="14">
        <f t="shared" ref="AGK11:AGK29" si="334">AGF11-(AGG11+AGH11+AGI11+AGJ11)</f>
        <v>0</v>
      </c>
      <c r="AGL11" s="14"/>
      <c r="AGM11" s="14"/>
      <c r="AGN11" s="15"/>
      <c r="AGO11" s="14"/>
      <c r="AGP11" s="14"/>
      <c r="AGQ11" s="14"/>
      <c r="AGR11" s="14">
        <v>0</v>
      </c>
      <c r="AGS11" s="14"/>
      <c r="AGT11" s="14"/>
      <c r="AGU11" s="14">
        <v>0</v>
      </c>
      <c r="AGV11" s="14">
        <v>0</v>
      </c>
      <c r="AGW11" s="14">
        <v>0</v>
      </c>
      <c r="AGX11" s="14">
        <v>0</v>
      </c>
      <c r="AGY11" s="14">
        <v>0</v>
      </c>
      <c r="AGZ11" s="14">
        <f t="shared" ref="AGZ11:AGZ29" si="335">AGU11-(AGV11+AGW11+AGX11+AGY11)</f>
        <v>0</v>
      </c>
      <c r="AHA11" s="14"/>
      <c r="AHB11" s="14"/>
      <c r="AHC11" s="15"/>
      <c r="AHD11" s="14"/>
      <c r="AHE11" s="14"/>
      <c r="AHF11" s="14"/>
      <c r="AHG11" s="14">
        <v>0</v>
      </c>
      <c r="AHH11" s="14"/>
      <c r="AHI11" s="14"/>
      <c r="AHJ11" s="14">
        <v>0</v>
      </c>
      <c r="AHK11" s="14">
        <v>0</v>
      </c>
      <c r="AHL11" s="14">
        <v>0</v>
      </c>
      <c r="AHM11" s="14">
        <v>0</v>
      </c>
      <c r="AHN11" s="14">
        <v>0</v>
      </c>
      <c r="AHO11" s="14">
        <f t="shared" ref="AHO11:AHO29" si="336">AHJ11-(AHK11+AHL11+AHM11+AHN11)</f>
        <v>0</v>
      </c>
      <c r="AHP11" s="14"/>
      <c r="AHQ11" s="14"/>
      <c r="AHR11" s="15"/>
      <c r="AHS11" s="14"/>
      <c r="AHT11" s="14"/>
      <c r="AHU11" s="14"/>
      <c r="AHV11" s="14">
        <v>0</v>
      </c>
      <c r="AHW11" s="14"/>
      <c r="AHX11" s="14"/>
      <c r="AHY11" s="14">
        <v>0</v>
      </c>
      <c r="AHZ11" s="14">
        <v>0</v>
      </c>
      <c r="AIA11" s="14">
        <v>0</v>
      </c>
      <c r="AIB11" s="14">
        <v>0</v>
      </c>
      <c r="AIC11" s="14">
        <v>0</v>
      </c>
      <c r="AID11" s="14">
        <f t="shared" ref="AID11:AID29" si="337">AHY11-(AHZ11+AIA11+AIB11+AIC11)</f>
        <v>0</v>
      </c>
      <c r="AIE11" s="14"/>
      <c r="AIF11" s="14"/>
      <c r="AIG11" s="15"/>
      <c r="AIH11" s="14"/>
      <c r="AII11" s="14"/>
      <c r="AIJ11" s="14"/>
      <c r="AIK11" s="14">
        <v>0</v>
      </c>
      <c r="AIL11" s="14"/>
      <c r="AIM11" s="14"/>
      <c r="AIN11" s="14">
        <v>0</v>
      </c>
      <c r="AIO11" s="14">
        <v>0</v>
      </c>
      <c r="AIP11" s="14">
        <v>0</v>
      </c>
      <c r="AIQ11" s="14">
        <v>0</v>
      </c>
      <c r="AIR11" s="14">
        <v>0</v>
      </c>
      <c r="AIS11" s="14">
        <f t="shared" ref="AIS11:AIS29" si="338">AIN11-(AIO11+AIP11+AIQ11+AIR11)</f>
        <v>0</v>
      </c>
      <c r="AIT11" s="14"/>
      <c r="AIU11" s="14"/>
      <c r="AIV11" s="15"/>
      <c r="AIW11" s="14"/>
      <c r="AIX11" s="14"/>
      <c r="AIY11" s="14"/>
      <c r="AIZ11" s="14">
        <v>0</v>
      </c>
      <c r="AJA11" s="14"/>
      <c r="AJB11" s="14"/>
      <c r="AJC11" s="14">
        <v>0</v>
      </c>
      <c r="AJD11" s="14">
        <v>0</v>
      </c>
      <c r="AJE11" s="14">
        <v>0</v>
      </c>
      <c r="AJF11" s="14">
        <v>0</v>
      </c>
      <c r="AJG11" s="14">
        <v>0</v>
      </c>
      <c r="AJH11" s="14">
        <f t="shared" ref="AJH11:AJH29" si="339">AJC11-(AJD11+AJE11+AJF11+AJG11)</f>
        <v>0</v>
      </c>
      <c r="AJI11" s="14"/>
      <c r="AJJ11" s="14"/>
      <c r="AJK11" s="15"/>
      <c r="AJL11" s="14"/>
      <c r="AJM11" s="14"/>
      <c r="AJN11" s="14"/>
      <c r="AJO11" s="14">
        <v>0</v>
      </c>
      <c r="AJP11" s="14"/>
      <c r="AJQ11" s="14"/>
      <c r="AJR11" s="14">
        <v>0</v>
      </c>
      <c r="AJS11" s="14">
        <v>0</v>
      </c>
      <c r="AJT11" s="14">
        <v>0</v>
      </c>
      <c r="AJU11" s="14">
        <v>0</v>
      </c>
      <c r="AJV11" s="14">
        <v>0</v>
      </c>
      <c r="AJW11" s="14">
        <f t="shared" ref="AJW11:AJW29" si="340">AJR11-(AJS11+AJT11+AJU11+AJV11)</f>
        <v>0</v>
      </c>
      <c r="AJX11" s="14"/>
      <c r="AJY11" s="14"/>
      <c r="AJZ11" s="15"/>
      <c r="AKA11" s="14"/>
      <c r="AKB11" s="14"/>
      <c r="AKC11" s="14"/>
      <c r="AKD11" s="14">
        <v>0</v>
      </c>
      <c r="AKE11" s="14"/>
      <c r="AKF11" s="14"/>
      <c r="AKG11" s="14">
        <v>0</v>
      </c>
      <c r="AKH11" s="14">
        <v>0</v>
      </c>
      <c r="AKI11" s="14">
        <v>0</v>
      </c>
      <c r="AKJ11" s="14">
        <v>0</v>
      </c>
      <c r="AKK11" s="14">
        <v>0</v>
      </c>
      <c r="AKL11" s="14">
        <f t="shared" ref="AKL11:AKL29" si="341">AKG11-(AKH11+AKI11+AKJ11+AKK11)</f>
        <v>0</v>
      </c>
      <c r="AKM11" s="14"/>
      <c r="AKN11" s="14"/>
      <c r="AKO11" s="15"/>
      <c r="AKP11" s="14"/>
      <c r="AKQ11" s="14"/>
      <c r="AKR11" s="14"/>
      <c r="AKS11" s="14">
        <v>0</v>
      </c>
      <c r="AKT11" s="14"/>
      <c r="AKU11" s="14"/>
      <c r="AKV11" s="14">
        <v>0</v>
      </c>
      <c r="AKW11" s="14">
        <v>0</v>
      </c>
      <c r="AKX11" s="14">
        <v>0</v>
      </c>
      <c r="AKY11" s="14">
        <v>0</v>
      </c>
      <c r="AKZ11" s="14">
        <v>0</v>
      </c>
      <c r="ALA11" s="14">
        <f t="shared" ref="ALA11:ALA29" si="342">AKV11-(AKW11+AKX11+AKY11+AKZ11)</f>
        <v>0</v>
      </c>
      <c r="ALB11" s="14"/>
      <c r="ALC11" s="14"/>
      <c r="ALD11" s="15"/>
      <c r="ALE11" s="14"/>
      <c r="ALF11" s="14"/>
      <c r="ALG11" s="14"/>
      <c r="ALH11" s="14">
        <v>0</v>
      </c>
      <c r="ALI11" s="14"/>
      <c r="ALJ11" s="14"/>
      <c r="ALK11" s="14">
        <v>0</v>
      </c>
      <c r="ALL11" s="14">
        <v>0</v>
      </c>
      <c r="ALM11" s="14">
        <v>0</v>
      </c>
      <c r="ALN11" s="14">
        <v>0</v>
      </c>
      <c r="ALO11" s="14">
        <v>0</v>
      </c>
      <c r="ALP11" s="14">
        <f t="shared" ref="ALP11:ALP29" si="343">ALK11-(ALL11+ALM11+ALN11+ALO11)</f>
        <v>0</v>
      </c>
      <c r="ALQ11" s="14"/>
      <c r="ALR11" s="14"/>
      <c r="ALS11" s="15"/>
      <c r="ALT11" s="14"/>
      <c r="ALU11" s="14"/>
      <c r="ALV11" s="14"/>
      <c r="ALW11" s="14">
        <v>0</v>
      </c>
      <c r="ALX11" s="14"/>
      <c r="ALY11" s="14"/>
      <c r="ALZ11" s="14">
        <v>0</v>
      </c>
      <c r="AMA11" s="14">
        <v>0</v>
      </c>
      <c r="AMB11" s="14">
        <v>0</v>
      </c>
      <c r="AMC11" s="14">
        <v>0</v>
      </c>
      <c r="AMD11" s="14">
        <v>0</v>
      </c>
      <c r="AME11" s="14">
        <f t="shared" ref="AME11:AME29" si="344">ALZ11-(AMA11+AMB11+AMC11+AMD11)</f>
        <v>0</v>
      </c>
      <c r="AMF11" s="14"/>
      <c r="AMG11" s="14"/>
      <c r="AMH11" s="15"/>
      <c r="AMI11" s="14"/>
      <c r="AMJ11" s="14"/>
      <c r="AMK11" s="14"/>
      <c r="AML11" s="14">
        <v>0</v>
      </c>
      <c r="AMM11" s="14"/>
      <c r="AMN11" s="14"/>
      <c r="AMO11" s="14">
        <v>0</v>
      </c>
      <c r="AMP11" s="14">
        <v>0</v>
      </c>
      <c r="AMQ11" s="14">
        <v>0</v>
      </c>
      <c r="AMR11" s="14">
        <v>0</v>
      </c>
      <c r="AMS11" s="14">
        <v>0</v>
      </c>
      <c r="AMT11" s="14">
        <f t="shared" ref="AMT11:AMT29" si="345">AMO11-(AMP11+AMQ11+AMR11+AMS11)</f>
        <v>0</v>
      </c>
      <c r="AMU11" s="14"/>
      <c r="AMV11" s="14"/>
      <c r="AMW11" s="15"/>
      <c r="AMX11" s="14"/>
      <c r="AMY11" s="14"/>
      <c r="AMZ11" s="14"/>
      <c r="ANA11" s="14">
        <v>0</v>
      </c>
      <c r="ANB11" s="14"/>
      <c r="ANC11" s="14"/>
      <c r="AND11" s="14">
        <v>0</v>
      </c>
      <c r="ANE11" s="14">
        <v>0</v>
      </c>
      <c r="ANF11" s="14">
        <v>0</v>
      </c>
      <c r="ANG11" s="14">
        <v>0</v>
      </c>
      <c r="ANH11" s="14">
        <v>0</v>
      </c>
      <c r="ANI11" s="14">
        <f t="shared" ref="ANI11:ANI29" si="346">AND11-(ANE11+ANF11+ANG11+ANH11)</f>
        <v>0</v>
      </c>
      <c r="ANJ11" s="14"/>
      <c r="ANK11" s="14"/>
      <c r="ANL11" s="15"/>
      <c r="ANM11" s="14"/>
      <c r="ANN11" s="14"/>
      <c r="ANO11" s="14"/>
      <c r="ANP11" s="14">
        <v>0</v>
      </c>
      <c r="ANQ11" s="14"/>
      <c r="ANR11" s="14"/>
      <c r="ANS11" s="14">
        <v>0</v>
      </c>
      <c r="ANT11" s="14">
        <v>0</v>
      </c>
      <c r="ANU11" s="14">
        <v>0</v>
      </c>
      <c r="ANV11" s="14">
        <v>0</v>
      </c>
      <c r="ANW11" s="14">
        <v>0</v>
      </c>
      <c r="ANX11" s="14">
        <f t="shared" ref="ANX11:ANX29" si="347">ANS11-(ANT11+ANU11+ANV11+ANW11)</f>
        <v>0</v>
      </c>
      <c r="ANY11" s="14"/>
      <c r="ANZ11" s="14"/>
      <c r="AOA11" s="15"/>
      <c r="AOB11" s="14"/>
      <c r="AOC11" s="14"/>
      <c r="AOD11" s="14"/>
      <c r="AOE11" s="14">
        <v>0</v>
      </c>
      <c r="AOF11" s="14"/>
      <c r="AOG11" s="14"/>
      <c r="AOH11" s="14">
        <v>0</v>
      </c>
      <c r="AOI11" s="14">
        <v>0</v>
      </c>
      <c r="AOJ11" s="14">
        <v>0</v>
      </c>
      <c r="AOK11" s="14">
        <v>0</v>
      </c>
      <c r="AOL11" s="14">
        <v>0</v>
      </c>
      <c r="AOM11" s="14">
        <f t="shared" ref="AOM11:AOM29" si="348">AOH11-(AOI11+AOJ11+AOK11+AOL11)</f>
        <v>0</v>
      </c>
      <c r="AON11" s="14"/>
      <c r="AOO11" s="14"/>
      <c r="AOP11" s="15"/>
      <c r="AOQ11" s="14"/>
      <c r="AOR11" s="14"/>
      <c r="AOS11" s="14"/>
      <c r="AOT11" s="14">
        <v>0</v>
      </c>
      <c r="AOU11" s="14"/>
      <c r="AOV11" s="14"/>
      <c r="AOW11" s="14">
        <v>0</v>
      </c>
      <c r="AOX11" s="14">
        <v>0</v>
      </c>
      <c r="AOY11" s="14">
        <v>0</v>
      </c>
      <c r="AOZ11" s="14">
        <v>0</v>
      </c>
      <c r="APA11" s="14">
        <v>0</v>
      </c>
      <c r="APB11" s="14">
        <f t="shared" ref="APB11:APB29" si="349">AOW11-(AOX11+AOY11+AOZ11+APA11)</f>
        <v>0</v>
      </c>
      <c r="APC11" s="14"/>
      <c r="APD11" s="14"/>
      <c r="APE11" s="15"/>
      <c r="APF11" s="14"/>
      <c r="APG11" s="14"/>
      <c r="APH11" s="14"/>
      <c r="API11" s="14">
        <v>0</v>
      </c>
      <c r="APJ11" s="14"/>
      <c r="APK11" s="14"/>
      <c r="APL11" s="14">
        <v>0</v>
      </c>
      <c r="APM11" s="14">
        <v>0</v>
      </c>
      <c r="APN11" s="14">
        <v>0</v>
      </c>
      <c r="APO11" s="14">
        <v>0</v>
      </c>
      <c r="APP11" s="14">
        <v>0</v>
      </c>
      <c r="APQ11" s="14">
        <f t="shared" ref="APQ11:APQ29" si="350">APL11-(APM11+APN11+APO11+APP11)</f>
        <v>0</v>
      </c>
      <c r="APR11" s="14"/>
      <c r="APS11" s="14"/>
      <c r="APT11" s="15"/>
      <c r="APU11" s="14"/>
      <c r="APV11" s="14"/>
      <c r="APW11" s="14"/>
      <c r="APX11" s="14">
        <v>0</v>
      </c>
      <c r="APY11" s="14"/>
      <c r="APZ11" s="14"/>
      <c r="AQA11" s="14">
        <v>0</v>
      </c>
      <c r="AQB11" s="14">
        <v>0</v>
      </c>
      <c r="AQC11" s="14">
        <v>0</v>
      </c>
      <c r="AQD11" s="14">
        <v>0</v>
      </c>
      <c r="AQE11" s="14">
        <v>0</v>
      </c>
      <c r="AQF11" s="14">
        <f t="shared" ref="AQF11:AQF29" si="351">AQA11-(AQB11+AQC11+AQD11+AQE11)</f>
        <v>0</v>
      </c>
      <c r="AQG11" s="14"/>
      <c r="AQH11" s="14"/>
      <c r="AQI11" s="15"/>
      <c r="AQJ11" s="14"/>
      <c r="AQK11" s="14"/>
      <c r="AQL11" s="14"/>
      <c r="AQM11" s="14">
        <v>0</v>
      </c>
      <c r="AQN11" s="14"/>
      <c r="AQO11" s="14"/>
      <c r="AQP11" s="14">
        <v>0</v>
      </c>
      <c r="AQQ11" s="14">
        <v>0</v>
      </c>
      <c r="AQR11" s="14">
        <v>0</v>
      </c>
      <c r="AQS11" s="14">
        <v>0</v>
      </c>
      <c r="AQT11" s="14">
        <v>0</v>
      </c>
      <c r="AQU11" s="14">
        <f t="shared" ref="AQU11:AQU29" si="352">AQP11-(AQQ11+AQR11+AQS11+AQT11)</f>
        <v>0</v>
      </c>
      <c r="AQV11" s="14"/>
      <c r="AQW11" s="14"/>
      <c r="AQX11" s="15"/>
      <c r="AQY11" s="14"/>
      <c r="AQZ11" s="14"/>
      <c r="ARA11" s="14"/>
      <c r="ARB11" s="14">
        <v>0</v>
      </c>
      <c r="ARC11" s="14"/>
      <c r="ARD11" s="14"/>
      <c r="ARE11" s="14">
        <v>0</v>
      </c>
      <c r="ARF11" s="14">
        <v>0</v>
      </c>
      <c r="ARG11" s="14">
        <v>0</v>
      </c>
      <c r="ARH11" s="14">
        <v>0</v>
      </c>
      <c r="ARI11" s="14">
        <v>0</v>
      </c>
      <c r="ARJ11" s="14">
        <f t="shared" ref="ARJ11:ARJ29" si="353">ARE11-(ARF11+ARG11+ARH11+ARI11)</f>
        <v>0</v>
      </c>
      <c r="ARK11" s="14"/>
      <c r="ARL11" s="14"/>
      <c r="ARM11" s="15"/>
      <c r="ARN11" s="14"/>
      <c r="ARO11" s="14"/>
      <c r="ARP11" s="14"/>
      <c r="ARQ11" s="14">
        <v>0</v>
      </c>
      <c r="ARR11" s="14"/>
      <c r="ARS11" s="14"/>
      <c r="ART11" s="14">
        <v>0</v>
      </c>
      <c r="ARU11" s="14">
        <v>0</v>
      </c>
      <c r="ARV11" s="14">
        <v>0</v>
      </c>
      <c r="ARW11" s="14">
        <v>0</v>
      </c>
      <c r="ARX11" s="14">
        <v>0</v>
      </c>
      <c r="ARY11" s="14">
        <f t="shared" ref="ARY11:ARY29" si="354">ART11-(ARU11+ARV11+ARW11+ARX11)</f>
        <v>0</v>
      </c>
      <c r="ARZ11" s="14"/>
      <c r="ASA11" s="14"/>
      <c r="ASB11" s="15"/>
      <c r="ASC11" s="14"/>
      <c r="ASD11" s="14"/>
      <c r="ASE11" s="14"/>
      <c r="ASF11" s="14">
        <v>0</v>
      </c>
      <c r="ASG11" s="14"/>
      <c r="ASH11" s="14"/>
      <c r="ASI11" s="14">
        <v>0</v>
      </c>
      <c r="ASJ11" s="14">
        <v>0</v>
      </c>
      <c r="ASK11" s="14">
        <v>0</v>
      </c>
      <c r="ASL11" s="14">
        <v>0</v>
      </c>
      <c r="ASM11" s="14">
        <v>0</v>
      </c>
      <c r="ASN11" s="14">
        <f t="shared" ref="ASN11:ASN29" si="355">ASI11-(ASJ11+ASK11+ASL11+ASM11)</f>
        <v>0</v>
      </c>
      <c r="ASO11" s="14"/>
      <c r="ASP11" s="14"/>
      <c r="ASQ11" s="15"/>
      <c r="ASR11" s="14"/>
      <c r="ASS11" s="14"/>
      <c r="AST11" s="14"/>
      <c r="ASU11" s="14">
        <v>0</v>
      </c>
      <c r="ASV11" s="14"/>
      <c r="ASW11" s="14"/>
      <c r="ASX11" s="14">
        <v>0</v>
      </c>
      <c r="ASY11" s="14">
        <v>0</v>
      </c>
      <c r="ASZ11" s="14">
        <v>0</v>
      </c>
      <c r="ATA11" s="14">
        <v>0</v>
      </c>
      <c r="ATB11" s="14">
        <v>0</v>
      </c>
      <c r="ATC11" s="14">
        <f t="shared" ref="ATC11:ATC29" si="356">ASX11-(ASY11+ASZ11+ATA11+ATB11)</f>
        <v>0</v>
      </c>
      <c r="ATD11" s="14"/>
      <c r="ATE11" s="14"/>
      <c r="ATF11" s="15"/>
      <c r="ATG11" s="14"/>
      <c r="ATH11" s="14"/>
      <c r="ATI11" s="14"/>
      <c r="ATJ11" s="14">
        <v>0</v>
      </c>
      <c r="ATK11" s="14"/>
      <c r="ATL11" s="14"/>
      <c r="ATM11" s="14">
        <v>0</v>
      </c>
      <c r="ATN11" s="14">
        <v>0</v>
      </c>
      <c r="ATO11" s="14">
        <v>0</v>
      </c>
      <c r="ATP11" s="14">
        <v>0</v>
      </c>
      <c r="ATQ11" s="14">
        <v>0</v>
      </c>
      <c r="ATR11" s="14">
        <f t="shared" ref="ATR11:ATR29" si="357">ATM11-(ATN11+ATO11+ATP11+ATQ11)</f>
        <v>0</v>
      </c>
      <c r="ATS11" s="14"/>
      <c r="ATT11" s="14"/>
      <c r="ATU11" s="15"/>
      <c r="ATV11" s="14"/>
      <c r="ATW11" s="14"/>
      <c r="ATX11" s="14"/>
      <c r="ATY11" s="14">
        <v>0</v>
      </c>
      <c r="ATZ11" s="14"/>
      <c r="AUA11" s="14"/>
      <c r="AUB11" s="14">
        <v>0</v>
      </c>
      <c r="AUC11" s="14">
        <v>0</v>
      </c>
      <c r="AUD11" s="14">
        <v>0</v>
      </c>
      <c r="AUE11" s="14">
        <v>0</v>
      </c>
      <c r="AUF11" s="14">
        <v>0</v>
      </c>
      <c r="AUG11" s="14">
        <f t="shared" ref="AUG11:AUG29" si="358">AUB11-(AUC11+AUD11+AUE11+AUF11)</f>
        <v>0</v>
      </c>
      <c r="AUH11" s="14"/>
      <c r="AUI11" s="14"/>
      <c r="AUJ11" s="15"/>
      <c r="AUK11" s="14"/>
      <c r="AUL11" s="14"/>
      <c r="AUM11" s="14"/>
      <c r="AUN11" s="14">
        <v>0</v>
      </c>
      <c r="AUO11" s="14"/>
      <c r="AUP11" s="14"/>
      <c r="AUQ11" s="14">
        <v>0</v>
      </c>
      <c r="AUR11" s="14">
        <v>0</v>
      </c>
      <c r="AUS11" s="14">
        <v>0</v>
      </c>
      <c r="AUT11" s="14">
        <v>0</v>
      </c>
      <c r="AUU11" s="14">
        <v>0</v>
      </c>
      <c r="AUV11" s="14">
        <f t="shared" ref="AUV11:AUV29" si="359">AUQ11-(AUR11+AUS11+AUT11+AUU11)</f>
        <v>0</v>
      </c>
      <c r="AUW11" s="14"/>
      <c r="AUX11" s="14"/>
      <c r="AUY11" s="15"/>
      <c r="AUZ11" s="14"/>
      <c r="AVA11" s="14"/>
      <c r="AVB11" s="14"/>
      <c r="AVC11" s="14">
        <v>0</v>
      </c>
      <c r="AVD11" s="14"/>
      <c r="AVE11" s="14"/>
      <c r="AVF11" s="14">
        <v>0</v>
      </c>
      <c r="AVG11" s="14">
        <v>0</v>
      </c>
      <c r="AVH11" s="14">
        <v>0</v>
      </c>
      <c r="AVI11" s="14">
        <v>0</v>
      </c>
      <c r="AVJ11" s="14">
        <v>0</v>
      </c>
      <c r="AVK11" s="14">
        <f t="shared" ref="AVK11:AVK29" si="360">AVF11-(AVG11+AVH11+AVI11+AVJ11)</f>
        <v>0</v>
      </c>
      <c r="AVL11" s="14"/>
      <c r="AVM11" s="14"/>
      <c r="AVN11" s="15"/>
      <c r="AVO11" s="14"/>
      <c r="AVP11" s="14"/>
      <c r="AVQ11" s="14"/>
      <c r="AVR11" s="14">
        <v>0</v>
      </c>
      <c r="AVS11" s="14"/>
      <c r="AVT11" s="14"/>
      <c r="AVU11" s="14">
        <v>0</v>
      </c>
      <c r="AVV11" s="14">
        <v>0</v>
      </c>
      <c r="AVW11" s="14">
        <v>0</v>
      </c>
      <c r="AVX11" s="14">
        <v>0</v>
      </c>
      <c r="AVY11" s="14">
        <v>0</v>
      </c>
      <c r="AVZ11" s="14">
        <f t="shared" ref="AVZ11:AVZ29" si="361">AVU11-(AVV11+AVW11+AVX11+AVY11)</f>
        <v>0</v>
      </c>
      <c r="AWA11" s="14"/>
      <c r="AWB11" s="14"/>
      <c r="AWC11" s="15"/>
      <c r="AWD11" s="14"/>
      <c r="AWE11" s="14"/>
      <c r="AWF11" s="14"/>
      <c r="AWG11" s="14">
        <v>0</v>
      </c>
      <c r="AWH11" s="14"/>
      <c r="AWI11" s="14"/>
      <c r="AWJ11" s="14">
        <v>0</v>
      </c>
      <c r="AWK11" s="14">
        <v>0</v>
      </c>
      <c r="AWL11" s="14">
        <v>0</v>
      </c>
      <c r="AWM11" s="14">
        <v>0</v>
      </c>
      <c r="AWN11" s="14">
        <v>0</v>
      </c>
      <c r="AWO11" s="14">
        <f t="shared" ref="AWO11:AWO29" si="362">AWJ11-(AWK11+AWL11+AWM11+AWN11)</f>
        <v>0</v>
      </c>
      <c r="AWP11" s="14"/>
      <c r="AWQ11" s="14"/>
      <c r="AWR11" s="15"/>
      <c r="AWS11" s="14"/>
      <c r="AWT11" s="14"/>
      <c r="AWU11" s="14"/>
      <c r="AWV11" s="14">
        <v>0</v>
      </c>
      <c r="AWW11" s="14"/>
      <c r="AWX11" s="14"/>
      <c r="AWY11" s="14">
        <v>0</v>
      </c>
      <c r="AWZ11" s="14">
        <v>0</v>
      </c>
      <c r="AXA11" s="14">
        <v>0</v>
      </c>
      <c r="AXB11" s="14">
        <v>0</v>
      </c>
      <c r="AXC11" s="14">
        <v>0</v>
      </c>
      <c r="AXD11" s="14">
        <f t="shared" ref="AXD11:AXD29" si="363">AWY11-(AWZ11+AXA11+AXB11+AXC11)</f>
        <v>0</v>
      </c>
      <c r="AXE11" s="14"/>
      <c r="AXF11" s="14"/>
      <c r="AXG11" s="15"/>
      <c r="AXH11" s="14"/>
      <c r="AXI11" s="14"/>
      <c r="AXJ11" s="14"/>
      <c r="AXK11" s="14">
        <v>0</v>
      </c>
      <c r="AXL11" s="14"/>
      <c r="AXM11" s="14"/>
      <c r="AXN11" s="14">
        <v>0</v>
      </c>
      <c r="AXO11" s="14">
        <v>0</v>
      </c>
      <c r="AXP11" s="14">
        <v>0</v>
      </c>
      <c r="AXQ11" s="14">
        <v>0</v>
      </c>
      <c r="AXR11" s="14">
        <v>0</v>
      </c>
      <c r="AXS11" s="14">
        <f t="shared" ref="AXS11:AXS29" si="364">AXN11-(AXO11+AXP11+AXQ11+AXR11)</f>
        <v>0</v>
      </c>
      <c r="AXT11" s="14"/>
      <c r="AXU11" s="14"/>
      <c r="AXV11" s="15"/>
      <c r="AXW11" s="14"/>
      <c r="AXX11" s="14"/>
      <c r="AXY11" s="14"/>
      <c r="AXZ11" s="14">
        <v>0</v>
      </c>
      <c r="AYA11" s="14"/>
      <c r="AYB11" s="14"/>
      <c r="AYC11" s="14">
        <v>0</v>
      </c>
      <c r="AYD11" s="14">
        <v>0</v>
      </c>
      <c r="AYE11" s="14">
        <v>0</v>
      </c>
      <c r="AYF11" s="14">
        <v>0</v>
      </c>
      <c r="AYG11" s="14">
        <v>0</v>
      </c>
      <c r="AYH11" s="14">
        <f t="shared" ref="AYH11:AYH29" si="365">AYC11-(AYD11+AYE11+AYF11+AYG11)</f>
        <v>0</v>
      </c>
      <c r="AYI11" s="14"/>
      <c r="AYJ11" s="14"/>
      <c r="AYK11" s="15"/>
      <c r="AYL11" s="14"/>
      <c r="AYM11" s="14"/>
      <c r="AYN11" s="14"/>
      <c r="AYO11" s="14">
        <v>0</v>
      </c>
      <c r="AYP11" s="14"/>
      <c r="AYQ11" s="14"/>
      <c r="AYR11" s="14">
        <v>0</v>
      </c>
      <c r="AYS11" s="14">
        <v>0</v>
      </c>
      <c r="AYT11" s="14">
        <v>0</v>
      </c>
      <c r="AYU11" s="14">
        <v>0</v>
      </c>
      <c r="AYV11" s="14">
        <v>0</v>
      </c>
      <c r="AYW11" s="14">
        <f t="shared" ref="AYW11:AYW29" si="366">AYR11-(AYS11+AYT11+AYU11+AYV11)</f>
        <v>0</v>
      </c>
      <c r="AYX11" s="14"/>
      <c r="AYY11" s="14"/>
      <c r="AYZ11" s="15"/>
      <c r="AZA11" s="14"/>
      <c r="AZB11" s="14"/>
      <c r="AZC11" s="14"/>
      <c r="AZD11" s="14">
        <v>0</v>
      </c>
      <c r="AZE11" s="14"/>
      <c r="AZF11" s="14"/>
      <c r="AZG11" s="14">
        <v>0</v>
      </c>
      <c r="AZH11" s="14">
        <v>0</v>
      </c>
      <c r="AZI11" s="14">
        <v>0</v>
      </c>
      <c r="AZJ11" s="14">
        <v>0</v>
      </c>
      <c r="AZK11" s="14">
        <v>0</v>
      </c>
      <c r="AZL11" s="14">
        <f t="shared" ref="AZL11:AZL29" si="367">AZG11-(AZH11+AZI11+AZJ11+AZK11)</f>
        <v>0</v>
      </c>
      <c r="AZM11" s="14"/>
      <c r="AZN11" s="14"/>
      <c r="AZO11" s="15"/>
      <c r="AZP11" s="14"/>
      <c r="AZQ11" s="14"/>
      <c r="AZR11" s="14"/>
      <c r="AZS11" s="14">
        <v>0</v>
      </c>
      <c r="AZT11" s="14"/>
      <c r="AZU11" s="14"/>
      <c r="AZV11" s="14">
        <v>0</v>
      </c>
      <c r="AZW11" s="14">
        <v>0</v>
      </c>
      <c r="AZX11" s="14">
        <v>0</v>
      </c>
      <c r="AZY11" s="14">
        <v>0</v>
      </c>
      <c r="AZZ11" s="14">
        <v>0</v>
      </c>
      <c r="BAA11" s="14">
        <f t="shared" ref="BAA11:BAA29" si="368">AZV11-(AZW11+AZX11+AZY11+AZZ11)</f>
        <v>0</v>
      </c>
      <c r="BAB11" s="14"/>
      <c r="BAC11" s="14"/>
      <c r="BAD11" s="15"/>
      <c r="BAE11" s="14"/>
      <c r="BAF11" s="14"/>
      <c r="BAG11" s="14"/>
      <c r="BAH11" s="14">
        <v>0</v>
      </c>
      <c r="BAI11" s="14"/>
      <c r="BAJ11" s="14"/>
      <c r="BAK11" s="14">
        <v>0</v>
      </c>
      <c r="BAL11" s="14">
        <v>0</v>
      </c>
      <c r="BAM11" s="14">
        <v>0</v>
      </c>
      <c r="BAN11" s="14">
        <v>0</v>
      </c>
      <c r="BAO11" s="14">
        <v>0</v>
      </c>
      <c r="BAP11" s="14">
        <f t="shared" ref="BAP11:BAP29" si="369">BAK11-(BAL11+BAM11+BAN11+BAO11)</f>
        <v>0</v>
      </c>
      <c r="BAQ11" s="14"/>
      <c r="BAR11" s="14"/>
      <c r="BAS11" s="15"/>
      <c r="BAT11" s="14"/>
      <c r="BAU11" s="14"/>
      <c r="BAV11" s="14"/>
      <c r="BAW11" s="14">
        <v>0</v>
      </c>
      <c r="BAX11" s="14"/>
      <c r="BAY11" s="14"/>
      <c r="BAZ11" s="14">
        <v>0</v>
      </c>
      <c r="BBA11" s="14">
        <v>0</v>
      </c>
      <c r="BBB11" s="14">
        <v>0</v>
      </c>
      <c r="BBC11" s="14">
        <v>0</v>
      </c>
      <c r="BBD11" s="14">
        <v>0</v>
      </c>
      <c r="BBE11" s="14">
        <f t="shared" ref="BBE11:BBE29" si="370">BAZ11-(BBA11+BBB11+BBC11+BBD11)</f>
        <v>0</v>
      </c>
      <c r="BBF11" s="14"/>
      <c r="BBG11" s="14"/>
      <c r="BBH11" s="15"/>
      <c r="BBI11" s="14"/>
      <c r="BBJ11" s="14"/>
      <c r="BBK11" s="14"/>
      <c r="BBL11" s="14">
        <v>0</v>
      </c>
      <c r="BBM11" s="14"/>
      <c r="BBN11" s="14"/>
      <c r="BBO11" s="14">
        <v>0</v>
      </c>
      <c r="BBP11" s="14">
        <v>0</v>
      </c>
      <c r="BBQ11" s="14">
        <v>0</v>
      </c>
      <c r="BBR11" s="14">
        <v>0</v>
      </c>
      <c r="BBS11" s="14">
        <v>0</v>
      </c>
      <c r="BBT11" s="14">
        <f t="shared" ref="BBT11:BBT29" si="371">BBO11-(BBP11+BBQ11+BBR11+BBS11)</f>
        <v>0</v>
      </c>
      <c r="BBU11" s="14"/>
      <c r="BBV11" s="14"/>
      <c r="BBW11" s="15"/>
      <c r="BBX11" s="14"/>
      <c r="BBY11" s="14"/>
      <c r="BBZ11" s="14"/>
      <c r="BCA11" s="14">
        <v>0</v>
      </c>
      <c r="BCB11" s="14"/>
      <c r="BCC11" s="14"/>
      <c r="BCD11" s="14">
        <v>0</v>
      </c>
      <c r="BCE11" s="14">
        <v>0</v>
      </c>
      <c r="BCF11" s="14">
        <v>0</v>
      </c>
      <c r="BCG11" s="14">
        <v>0</v>
      </c>
      <c r="BCH11" s="14">
        <v>0</v>
      </c>
      <c r="BCI11" s="14">
        <f t="shared" ref="BCI11:BCI29" si="372">BCD11-(BCE11+BCF11+BCG11+BCH11)</f>
        <v>0</v>
      </c>
      <c r="BCJ11" s="14"/>
      <c r="BCK11" s="14"/>
      <c r="BCL11" s="15"/>
      <c r="BCM11" s="14"/>
      <c r="BCN11" s="14"/>
      <c r="BCO11" s="14"/>
      <c r="BCP11" s="14">
        <v>0</v>
      </c>
      <c r="BCQ11" s="14"/>
      <c r="BCR11" s="14"/>
      <c r="BCS11" s="14">
        <v>0</v>
      </c>
      <c r="BCT11" s="14">
        <v>0</v>
      </c>
      <c r="BCU11" s="14">
        <v>0</v>
      </c>
      <c r="BCV11" s="14">
        <v>0</v>
      </c>
      <c r="BCW11" s="14">
        <v>0</v>
      </c>
      <c r="BCX11" s="14">
        <f t="shared" ref="BCX11:BCX29" si="373">BCS11-(BCT11+BCU11+BCV11+BCW11)</f>
        <v>0</v>
      </c>
      <c r="BCY11" s="14"/>
      <c r="BCZ11" s="14"/>
      <c r="BDA11" s="15"/>
      <c r="BDB11" s="14"/>
      <c r="BDC11" s="14"/>
      <c r="BDD11" s="14"/>
      <c r="BDE11" s="14">
        <v>0</v>
      </c>
      <c r="BDF11" s="14"/>
      <c r="BDG11" s="14"/>
      <c r="BDH11" s="14">
        <v>0</v>
      </c>
      <c r="BDI11" s="14">
        <v>0</v>
      </c>
      <c r="BDJ11" s="14">
        <v>0</v>
      </c>
      <c r="BDK11" s="14">
        <v>0</v>
      </c>
      <c r="BDL11" s="14">
        <v>0</v>
      </c>
      <c r="BDM11" s="14">
        <f t="shared" ref="BDM11:BDM29" si="374">BDH11-(BDI11+BDJ11+BDK11+BDL11)</f>
        <v>0</v>
      </c>
      <c r="BDN11" s="14"/>
      <c r="BDO11" s="14"/>
      <c r="BDP11" s="15"/>
      <c r="BDQ11" s="14"/>
      <c r="BDR11" s="14"/>
      <c r="BDS11" s="14"/>
      <c r="BDT11" s="14">
        <v>0</v>
      </c>
      <c r="BDU11" s="14"/>
      <c r="BDV11" s="14"/>
      <c r="BDW11" s="14">
        <v>0</v>
      </c>
      <c r="BDX11" s="14">
        <v>0</v>
      </c>
      <c r="BDY11" s="14">
        <v>0</v>
      </c>
      <c r="BDZ11" s="14">
        <v>0</v>
      </c>
      <c r="BEA11" s="14">
        <v>0</v>
      </c>
      <c r="BEB11" s="14">
        <f t="shared" ref="BEB11:BEB29" si="375">BDW11-(BDX11+BDY11+BDZ11+BEA11)</f>
        <v>0</v>
      </c>
      <c r="BEC11" s="14"/>
      <c r="BED11" s="14"/>
      <c r="BEE11" s="15"/>
      <c r="BEF11" s="14"/>
      <c r="BEG11" s="14"/>
      <c r="BEH11" s="14"/>
      <c r="BEI11" s="14">
        <v>0</v>
      </c>
      <c r="BEJ11" s="14"/>
      <c r="BEK11" s="14"/>
      <c r="BEL11" s="14">
        <v>0</v>
      </c>
      <c r="BEM11" s="14">
        <v>0</v>
      </c>
      <c r="BEN11" s="14">
        <v>0</v>
      </c>
      <c r="BEO11" s="14">
        <v>0</v>
      </c>
      <c r="BEP11" s="14">
        <v>0</v>
      </c>
      <c r="BEQ11" s="14">
        <f t="shared" ref="BEQ11:BEQ29" si="376">BEL11-(BEM11+BEN11+BEO11+BEP11)</f>
        <v>0</v>
      </c>
      <c r="BER11" s="14"/>
      <c r="BES11" s="14"/>
      <c r="BET11" s="15"/>
      <c r="BEU11" s="14"/>
      <c r="BEV11" s="14"/>
      <c r="BEW11" s="14"/>
      <c r="BEX11" s="14">
        <v>0</v>
      </c>
      <c r="BEY11" s="14"/>
      <c r="BEZ11" s="14"/>
      <c r="BFA11" s="14">
        <v>0</v>
      </c>
      <c r="BFB11" s="14">
        <v>0</v>
      </c>
      <c r="BFC11" s="14">
        <v>0</v>
      </c>
      <c r="BFD11" s="14">
        <v>0</v>
      </c>
      <c r="BFE11" s="14">
        <v>0</v>
      </c>
      <c r="BFF11" s="14">
        <f t="shared" ref="BFF11:BFF29" si="377">BFA11-(BFB11+BFC11+BFD11+BFE11)</f>
        <v>0</v>
      </c>
      <c r="BFG11" s="14"/>
      <c r="BFH11" s="14"/>
      <c r="BFI11" s="15"/>
      <c r="BFJ11" s="14"/>
      <c r="BFK11" s="14"/>
      <c r="BFL11" s="14"/>
      <c r="BFM11" s="14">
        <v>0</v>
      </c>
      <c r="BFN11" s="14"/>
      <c r="BFO11" s="14"/>
      <c r="BFP11" s="14">
        <v>0</v>
      </c>
      <c r="BFQ11" s="14">
        <v>0</v>
      </c>
      <c r="BFR11" s="14">
        <v>0</v>
      </c>
      <c r="BFS11" s="14">
        <v>0</v>
      </c>
      <c r="BFT11" s="14">
        <v>0</v>
      </c>
      <c r="BFU11" s="14">
        <f t="shared" ref="BFU11:BFU29" si="378">BFP11-(BFQ11+BFR11+BFS11+BFT11)</f>
        <v>0</v>
      </c>
      <c r="BFV11" s="14"/>
      <c r="BFW11" s="14"/>
      <c r="BFX11" s="15"/>
      <c r="BFY11" s="14"/>
      <c r="BFZ11" s="14"/>
      <c r="BGA11" s="14"/>
      <c r="BGB11" s="14">
        <v>0</v>
      </c>
      <c r="BGC11" s="14"/>
      <c r="BGD11" s="14"/>
      <c r="BGE11" s="14">
        <v>0</v>
      </c>
      <c r="BGF11" s="14">
        <v>0</v>
      </c>
      <c r="BGG11" s="14">
        <v>0</v>
      </c>
      <c r="BGH11" s="14">
        <v>0</v>
      </c>
      <c r="BGI11" s="14">
        <v>0</v>
      </c>
      <c r="BGJ11" s="14">
        <f t="shared" ref="BGJ11:BGJ29" si="379">BGE11-(BGF11+BGG11+BGH11+BGI11)</f>
        <v>0</v>
      </c>
      <c r="BGK11" s="14"/>
      <c r="BGL11" s="14"/>
      <c r="BGM11" s="15"/>
      <c r="BGN11" s="14"/>
      <c r="BGO11" s="14"/>
      <c r="BGP11" s="14"/>
      <c r="BGQ11" s="14">
        <v>0</v>
      </c>
      <c r="BGR11" s="14"/>
      <c r="BGS11" s="14"/>
      <c r="BGT11" s="14">
        <v>0</v>
      </c>
      <c r="BGU11" s="14">
        <v>0</v>
      </c>
      <c r="BGV11" s="14">
        <v>0</v>
      </c>
      <c r="BGW11" s="14">
        <v>0</v>
      </c>
      <c r="BGX11" s="14">
        <v>0</v>
      </c>
      <c r="BGY11" s="14">
        <f t="shared" ref="BGY11:BGY29" si="380">BGT11-(BGU11+BGV11+BGW11+BGX11)</f>
        <v>0</v>
      </c>
      <c r="BGZ11" s="14"/>
      <c r="BHA11" s="14"/>
      <c r="BHB11" s="15"/>
      <c r="BHC11" s="14"/>
      <c r="BHD11" s="14"/>
      <c r="BHE11" s="14"/>
      <c r="BHF11" s="14">
        <v>0</v>
      </c>
      <c r="BHG11" s="14"/>
      <c r="BHH11" s="14"/>
      <c r="BHI11" s="14">
        <v>0</v>
      </c>
      <c r="BHJ11" s="14">
        <v>0</v>
      </c>
      <c r="BHK11" s="14">
        <v>0</v>
      </c>
      <c r="BHL11" s="14">
        <v>0</v>
      </c>
      <c r="BHM11" s="14">
        <v>0</v>
      </c>
      <c r="BHN11" s="14">
        <f t="shared" ref="BHN11:BHN29" si="381">BHI11-(BHJ11+BHK11+BHL11+BHM11)</f>
        <v>0</v>
      </c>
      <c r="BHO11" s="14"/>
      <c r="BHP11" s="14"/>
      <c r="BHQ11" s="15"/>
      <c r="BHR11" s="14"/>
      <c r="BHS11" s="14"/>
      <c r="BHT11" s="14"/>
      <c r="BHU11" s="14">
        <v>0</v>
      </c>
      <c r="BHV11" s="14"/>
      <c r="BHW11" s="14"/>
      <c r="BHX11" s="14">
        <v>0</v>
      </c>
      <c r="BHY11" s="14">
        <v>0</v>
      </c>
      <c r="BHZ11" s="14">
        <v>0</v>
      </c>
      <c r="BIA11" s="14">
        <v>0</v>
      </c>
      <c r="BIB11" s="14">
        <v>0</v>
      </c>
      <c r="BIC11" s="14">
        <f t="shared" ref="BIC11:BIC29" si="382">BHX11-(BHY11+BHZ11+BIA11+BIB11)</f>
        <v>0</v>
      </c>
      <c r="BID11" s="14"/>
      <c r="BIE11" s="14"/>
      <c r="BIF11" s="15"/>
      <c r="BIG11" s="14"/>
      <c r="BIH11" s="14"/>
      <c r="BII11" s="14"/>
      <c r="BIJ11" s="14">
        <v>0</v>
      </c>
      <c r="BIK11" s="14"/>
      <c r="BIL11" s="14"/>
      <c r="BIM11" s="14">
        <v>0</v>
      </c>
      <c r="BIN11" s="14">
        <v>0</v>
      </c>
      <c r="BIO11" s="14">
        <v>0</v>
      </c>
      <c r="BIP11" s="14">
        <v>0</v>
      </c>
      <c r="BIQ11" s="14">
        <v>0</v>
      </c>
      <c r="BIR11" s="14">
        <f t="shared" ref="BIR11:BIR29" si="383">BIM11-(BIN11+BIO11+BIP11+BIQ11)</f>
        <v>0</v>
      </c>
      <c r="BIS11" s="14"/>
      <c r="BIT11" s="14"/>
      <c r="BIU11" s="15"/>
      <c r="BIV11" s="14"/>
      <c r="BIW11" s="14"/>
      <c r="BIX11" s="14"/>
      <c r="BIY11" s="14">
        <v>0</v>
      </c>
      <c r="BIZ11" s="14"/>
      <c r="BJA11" s="14"/>
      <c r="BJB11" s="14">
        <v>0</v>
      </c>
      <c r="BJC11" s="14">
        <v>0</v>
      </c>
      <c r="BJD11" s="14">
        <v>0</v>
      </c>
      <c r="BJE11" s="14">
        <v>0</v>
      </c>
      <c r="BJF11" s="14">
        <v>0</v>
      </c>
      <c r="BJG11" s="14">
        <f t="shared" ref="BJG11:BJG29" si="384">BJB11-(BJC11+BJD11+BJE11+BJF11)</f>
        <v>0</v>
      </c>
      <c r="BJH11" s="14"/>
      <c r="BJI11" s="14"/>
      <c r="BJJ11" s="15"/>
      <c r="BJK11" s="14"/>
      <c r="BJL11" s="14"/>
      <c r="BJM11" s="14"/>
      <c r="BJN11" s="14">
        <v>0</v>
      </c>
      <c r="BJO11" s="14"/>
      <c r="BJP11" s="14"/>
      <c r="BJQ11" s="14">
        <v>0</v>
      </c>
      <c r="BJR11" s="14">
        <v>0</v>
      </c>
      <c r="BJS11" s="14">
        <v>0</v>
      </c>
      <c r="BJT11" s="14">
        <v>0</v>
      </c>
      <c r="BJU11" s="14">
        <v>0</v>
      </c>
      <c r="BJV11" s="14">
        <f t="shared" ref="BJV11:BJV29" si="385">BJQ11-(BJR11+BJS11+BJT11+BJU11)</f>
        <v>0</v>
      </c>
      <c r="BJW11" s="14"/>
      <c r="BJX11" s="14"/>
      <c r="BJY11" s="15"/>
      <c r="BJZ11" s="14"/>
      <c r="BKA11" s="14"/>
      <c r="BKB11" s="14"/>
      <c r="BKC11" s="14">
        <v>0</v>
      </c>
      <c r="BKD11" s="14"/>
      <c r="BKE11" s="14"/>
      <c r="BKF11" s="14">
        <v>0</v>
      </c>
      <c r="BKG11" s="14">
        <v>0</v>
      </c>
      <c r="BKH11" s="14">
        <v>0</v>
      </c>
      <c r="BKI11" s="14">
        <v>0</v>
      </c>
      <c r="BKJ11" s="14">
        <v>0</v>
      </c>
      <c r="BKK11" s="14">
        <f t="shared" ref="BKK11:BKK29" si="386">BKF11-(BKG11+BKH11+BKI11+BKJ11)</f>
        <v>0</v>
      </c>
      <c r="BKL11" s="14"/>
      <c r="BKM11" s="14"/>
      <c r="BKN11" s="15"/>
      <c r="BKO11" s="14"/>
      <c r="BKP11" s="14"/>
      <c r="BKQ11" s="14"/>
      <c r="BKR11" s="14">
        <v>0</v>
      </c>
      <c r="BKS11" s="14"/>
      <c r="BKT11" s="14"/>
      <c r="BKU11" s="14">
        <v>0</v>
      </c>
      <c r="BKV11" s="14">
        <v>0</v>
      </c>
      <c r="BKW11" s="14">
        <v>0</v>
      </c>
      <c r="BKX11" s="14">
        <v>0</v>
      </c>
      <c r="BKY11" s="14">
        <v>0</v>
      </c>
      <c r="BKZ11" s="14">
        <f t="shared" ref="BKZ11:BKZ29" si="387">BKU11-(BKV11+BKW11+BKX11+BKY11)</f>
        <v>0</v>
      </c>
      <c r="BLA11" s="14"/>
      <c r="BLB11" s="14"/>
      <c r="BLC11" s="15"/>
      <c r="BLD11" s="14"/>
      <c r="BLE11" s="14"/>
      <c r="BLF11" s="14"/>
      <c r="BLG11" s="14">
        <v>0</v>
      </c>
      <c r="BLH11" s="14"/>
      <c r="BLI11" s="14"/>
      <c r="BLJ11" s="14">
        <v>0</v>
      </c>
      <c r="BLK11" s="14">
        <v>0</v>
      </c>
      <c r="BLL11" s="14">
        <v>0</v>
      </c>
      <c r="BLM11" s="14">
        <v>0</v>
      </c>
      <c r="BLN11" s="14">
        <v>0</v>
      </c>
      <c r="BLO11" s="14">
        <f t="shared" ref="BLO11:BLO29" si="388">BLJ11-(BLK11+BLL11+BLM11+BLN11)</f>
        <v>0</v>
      </c>
      <c r="BLP11" s="14"/>
      <c r="BLQ11" s="14"/>
      <c r="BLR11" s="15"/>
      <c r="BLS11" s="14"/>
      <c r="BLT11" s="14"/>
      <c r="BLU11" s="14"/>
      <c r="BLV11" s="14">
        <v>0</v>
      </c>
      <c r="BLW11" s="14"/>
      <c r="BLX11" s="14"/>
      <c r="BLY11" s="14">
        <v>0</v>
      </c>
      <c r="BLZ11" s="14">
        <v>0</v>
      </c>
      <c r="BMA11" s="14">
        <v>0</v>
      </c>
      <c r="BMB11" s="14">
        <v>0</v>
      </c>
      <c r="BMC11" s="14">
        <v>0</v>
      </c>
      <c r="BMD11" s="14">
        <f t="shared" ref="BMD11:BMD29" si="389">BLY11-(BLZ11+BMA11+BMB11+BMC11)</f>
        <v>0</v>
      </c>
      <c r="BME11" s="14"/>
      <c r="BMF11" s="14"/>
      <c r="BMG11" s="15"/>
      <c r="BMH11" s="14"/>
      <c r="BMI11" s="14"/>
      <c r="BMJ11" s="14"/>
      <c r="BMK11" s="14">
        <v>0</v>
      </c>
      <c r="BML11" s="14"/>
      <c r="BMM11" s="14"/>
      <c r="BMN11" s="14">
        <v>0</v>
      </c>
      <c r="BMO11" s="14">
        <v>0</v>
      </c>
      <c r="BMP11" s="14">
        <v>0</v>
      </c>
      <c r="BMQ11" s="14">
        <v>0</v>
      </c>
      <c r="BMR11" s="14">
        <v>0</v>
      </c>
      <c r="BMS11" s="14">
        <f t="shared" ref="BMS11:BMS29" si="390">BMN11-(BMO11+BMP11+BMQ11+BMR11)</f>
        <v>0</v>
      </c>
      <c r="BMT11" s="14"/>
      <c r="BMU11" s="14"/>
      <c r="BMV11" s="15"/>
      <c r="BMW11" s="14"/>
      <c r="BMX11" s="14"/>
      <c r="BMY11" s="14"/>
      <c r="BMZ11" s="14">
        <v>0</v>
      </c>
      <c r="BNA11" s="14"/>
      <c r="BNB11" s="14"/>
      <c r="BNC11" s="14">
        <v>0</v>
      </c>
      <c r="BND11" s="14">
        <v>0</v>
      </c>
      <c r="BNE11" s="14">
        <v>0</v>
      </c>
      <c r="BNF11" s="14">
        <v>0</v>
      </c>
      <c r="BNG11" s="14">
        <v>0</v>
      </c>
      <c r="BNH11" s="14">
        <f t="shared" ref="BNH11:BNH29" si="391">BNC11-(BND11+BNE11+BNF11+BNG11)</f>
        <v>0</v>
      </c>
      <c r="BNI11" s="14"/>
      <c r="BNJ11" s="14"/>
      <c r="BNK11" s="15"/>
      <c r="BNL11" s="14"/>
      <c r="BNM11" s="14"/>
      <c r="BNN11" s="14"/>
      <c r="BNO11" s="14">
        <v>0</v>
      </c>
      <c r="BNP11" s="14"/>
      <c r="BNQ11" s="14"/>
      <c r="BNR11" s="14">
        <v>0</v>
      </c>
      <c r="BNS11" s="14">
        <v>0</v>
      </c>
      <c r="BNT11" s="14">
        <v>0</v>
      </c>
      <c r="BNU11" s="14">
        <v>0</v>
      </c>
      <c r="BNV11" s="14">
        <v>0</v>
      </c>
      <c r="BNW11" s="14">
        <f t="shared" ref="BNW11:BNW29" si="392">BNR11-(BNS11+BNT11+BNU11+BNV11)</f>
        <v>0</v>
      </c>
      <c r="BNX11" s="14"/>
      <c r="BNY11" s="14"/>
      <c r="BNZ11" s="15"/>
      <c r="BOA11" s="14"/>
      <c r="BOB11" s="14"/>
      <c r="BOC11" s="14"/>
      <c r="BOD11" s="14">
        <v>0</v>
      </c>
      <c r="BOE11" s="14"/>
      <c r="BOF11" s="14"/>
      <c r="BOG11" s="14">
        <v>0</v>
      </c>
      <c r="BOH11" s="14">
        <v>0</v>
      </c>
      <c r="BOI11" s="14">
        <v>0</v>
      </c>
      <c r="BOJ11" s="14">
        <v>0</v>
      </c>
      <c r="BOK11" s="14">
        <v>0</v>
      </c>
      <c r="BOL11" s="14">
        <f t="shared" ref="BOL11:BOL29" si="393">BOG11-(BOH11+BOI11+BOJ11+BOK11)</f>
        <v>0</v>
      </c>
      <c r="BOM11" s="14"/>
      <c r="BON11" s="14"/>
      <c r="BOO11" s="15"/>
      <c r="BOP11" s="14"/>
      <c r="BOQ11" s="14"/>
      <c r="BOR11" s="14"/>
      <c r="BOS11" s="14">
        <v>0</v>
      </c>
      <c r="BOT11" s="14"/>
      <c r="BOU11" s="14"/>
      <c r="BOV11" s="14">
        <v>0</v>
      </c>
      <c r="BOW11" s="14">
        <v>0</v>
      </c>
      <c r="BOX11" s="14">
        <v>0</v>
      </c>
      <c r="BOY11" s="14">
        <v>0</v>
      </c>
      <c r="BOZ11" s="14">
        <v>0</v>
      </c>
      <c r="BPA11" s="14">
        <f t="shared" ref="BPA11:BPA29" si="394">BOV11-(BOW11+BOX11+BOY11+BOZ11)</f>
        <v>0</v>
      </c>
      <c r="BPB11" s="14"/>
      <c r="BPC11" s="14"/>
      <c r="BPD11" s="15"/>
      <c r="BPE11" s="14"/>
      <c r="BPF11" s="14"/>
      <c r="BPG11" s="14"/>
      <c r="BPH11" s="14">
        <v>0</v>
      </c>
      <c r="BPI11" s="14"/>
      <c r="BPJ11" s="14"/>
      <c r="BPK11" s="14">
        <v>0</v>
      </c>
      <c r="BPL11" s="14">
        <v>0</v>
      </c>
      <c r="BPM11" s="14">
        <v>0</v>
      </c>
      <c r="BPN11" s="14">
        <v>0</v>
      </c>
      <c r="BPO11" s="14">
        <v>0</v>
      </c>
      <c r="BPP11" s="14">
        <f t="shared" ref="BPP11:BPP29" si="395">BPK11-(BPL11+BPM11+BPN11+BPO11)</f>
        <v>0</v>
      </c>
      <c r="BPQ11" s="14"/>
      <c r="BPR11" s="14"/>
      <c r="BPS11" s="15"/>
      <c r="BPT11" s="14"/>
      <c r="BPU11" s="14"/>
      <c r="BPV11" s="14"/>
      <c r="BPW11" s="14">
        <v>0</v>
      </c>
      <c r="BPX11" s="14"/>
      <c r="BPY11" s="14"/>
      <c r="BPZ11" s="14">
        <v>0</v>
      </c>
      <c r="BQA11" s="14">
        <v>0</v>
      </c>
      <c r="BQB11" s="14">
        <v>0</v>
      </c>
      <c r="BQC11" s="14">
        <v>0</v>
      </c>
      <c r="BQD11" s="14">
        <v>0</v>
      </c>
      <c r="BQE11" s="14">
        <f t="shared" ref="BQE11:BQE29" si="396">BPZ11-(BQA11+BQB11+BQC11+BQD11)</f>
        <v>0</v>
      </c>
      <c r="BQF11" s="14"/>
      <c r="BQG11" s="14"/>
      <c r="BQH11" s="15"/>
      <c r="BQI11" s="14"/>
      <c r="BQJ11" s="14"/>
      <c r="BQK11" s="14"/>
      <c r="BQL11" s="14">
        <v>0</v>
      </c>
      <c r="BQM11" s="14"/>
      <c r="BQN11" s="14"/>
      <c r="BQO11" s="14">
        <v>0</v>
      </c>
      <c r="BQP11" s="14">
        <v>0</v>
      </c>
      <c r="BQQ11" s="14">
        <v>0</v>
      </c>
      <c r="BQR11" s="14">
        <v>0</v>
      </c>
      <c r="BQS11" s="14">
        <v>0</v>
      </c>
      <c r="BQT11" s="14">
        <f t="shared" ref="BQT11:BQT29" si="397">BQO11-(BQP11+BQQ11+BQR11+BQS11)</f>
        <v>0</v>
      </c>
      <c r="BQU11" s="14"/>
      <c r="BQV11" s="14"/>
      <c r="BQW11" s="15"/>
      <c r="BQX11" s="14"/>
      <c r="BQY11" s="14"/>
      <c r="BQZ11" s="14"/>
      <c r="BRA11" s="14">
        <v>0</v>
      </c>
      <c r="BRB11" s="14"/>
      <c r="BRC11" s="14"/>
      <c r="BRD11" s="14">
        <v>0</v>
      </c>
      <c r="BRE11" s="14">
        <v>0</v>
      </c>
      <c r="BRF11" s="14">
        <v>0</v>
      </c>
      <c r="BRG11" s="14">
        <v>0</v>
      </c>
      <c r="BRH11" s="14">
        <v>0</v>
      </c>
      <c r="BRI11" s="14">
        <f t="shared" ref="BRI11:BRI29" si="398">BRD11-(BRE11+BRF11+BRG11+BRH11)</f>
        <v>0</v>
      </c>
      <c r="BRJ11" s="14"/>
      <c r="BRK11" s="14"/>
      <c r="BRL11" s="15"/>
      <c r="BRM11" s="14"/>
      <c r="BRN11" s="14"/>
      <c r="BRO11" s="14"/>
      <c r="BRP11" s="14">
        <v>0</v>
      </c>
      <c r="BRQ11" s="14"/>
      <c r="BRR11" s="14"/>
      <c r="BRS11" s="14">
        <v>0</v>
      </c>
      <c r="BRT11" s="14">
        <v>0</v>
      </c>
      <c r="BRU11" s="14">
        <v>0</v>
      </c>
      <c r="BRV11" s="14">
        <v>0</v>
      </c>
      <c r="BRW11" s="14">
        <v>0</v>
      </c>
      <c r="BRX11" s="14">
        <f t="shared" ref="BRX11:BRX29" si="399">BRS11-(BRT11+BRU11+BRV11+BRW11)</f>
        <v>0</v>
      </c>
      <c r="BRY11" s="14"/>
      <c r="BRZ11" s="114">
        <f t="shared" si="271"/>
        <v>0</v>
      </c>
      <c r="BSA11" s="114">
        <f t="shared" si="272"/>
        <v>0</v>
      </c>
      <c r="BSB11" s="114">
        <f t="shared" si="273"/>
        <v>0</v>
      </c>
      <c r="BSC11" s="114">
        <f t="shared" si="274"/>
        <v>0</v>
      </c>
      <c r="BSD11" s="114">
        <f t="shared" si="275"/>
        <v>0</v>
      </c>
      <c r="BSE11" s="115">
        <f t="shared" si="276"/>
        <v>0</v>
      </c>
    </row>
    <row r="12" spans="1:1851" s="112" customFormat="1" ht="12.75">
      <c r="A12" s="15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277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278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279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280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281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282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283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284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285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286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287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288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289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290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f t="shared" si="291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292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293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294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295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296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297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298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299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300"/>
        <v>0</v>
      </c>
      <c r="MV12" s="14"/>
      <c r="MW12" s="14"/>
      <c r="MX12" s="15"/>
      <c r="MY12" s="14"/>
      <c r="MZ12" s="14"/>
      <c r="NA12" s="14"/>
      <c r="NB12" s="14">
        <v>0</v>
      </c>
      <c r="NC12" s="14"/>
      <c r="ND12" s="14"/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f t="shared" si="301"/>
        <v>0</v>
      </c>
      <c r="NK12" s="14"/>
      <c r="NL12" s="14"/>
      <c r="NM12" s="15"/>
      <c r="NN12" s="14"/>
      <c r="NO12" s="14"/>
      <c r="NP12" s="14"/>
      <c r="NQ12" s="14">
        <v>0</v>
      </c>
      <c r="NR12" s="14"/>
      <c r="NS12" s="14"/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f t="shared" si="302"/>
        <v>0</v>
      </c>
      <c r="NZ12" s="14"/>
      <c r="OA12" s="14"/>
      <c r="OB12" s="15"/>
      <c r="OC12" s="14"/>
      <c r="OD12" s="14"/>
      <c r="OE12" s="14"/>
      <c r="OF12" s="14">
        <v>0</v>
      </c>
      <c r="OG12" s="14"/>
      <c r="OH12" s="14"/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f t="shared" si="303"/>
        <v>0</v>
      </c>
      <c r="OO12" s="14"/>
      <c r="OP12" s="14"/>
      <c r="OQ12" s="15"/>
      <c r="OR12" s="14"/>
      <c r="OS12" s="14"/>
      <c r="OT12" s="14"/>
      <c r="OU12" s="14">
        <v>0</v>
      </c>
      <c r="OV12" s="14"/>
      <c r="OW12" s="14"/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f t="shared" si="304"/>
        <v>0</v>
      </c>
      <c r="PD12" s="14"/>
      <c r="PE12" s="14"/>
      <c r="PF12" s="15"/>
      <c r="PG12" s="14"/>
      <c r="PH12" s="14"/>
      <c r="PI12" s="14"/>
      <c r="PJ12" s="14">
        <v>0</v>
      </c>
      <c r="PK12" s="14"/>
      <c r="PL12" s="14"/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f t="shared" si="305"/>
        <v>0</v>
      </c>
      <c r="PS12" s="14"/>
      <c r="PT12" s="14"/>
      <c r="PU12" s="15"/>
      <c r="PV12" s="14"/>
      <c r="PW12" s="14"/>
      <c r="PX12" s="14"/>
      <c r="PY12" s="14">
        <v>0</v>
      </c>
      <c r="PZ12" s="14"/>
      <c r="QA12" s="14"/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f t="shared" si="306"/>
        <v>0</v>
      </c>
      <c r="QH12" s="14"/>
      <c r="QI12" s="14"/>
      <c r="QJ12" s="15"/>
      <c r="QK12" s="14"/>
      <c r="QL12" s="14"/>
      <c r="QM12" s="14"/>
      <c r="QN12" s="14">
        <v>0</v>
      </c>
      <c r="QO12" s="14"/>
      <c r="QP12" s="14"/>
      <c r="QQ12" s="14">
        <v>0</v>
      </c>
      <c r="QR12" s="14">
        <v>0</v>
      </c>
      <c r="QS12" s="14">
        <v>0</v>
      </c>
      <c r="QT12" s="14">
        <v>0</v>
      </c>
      <c r="QU12" s="14">
        <v>0</v>
      </c>
      <c r="QV12" s="14">
        <f t="shared" si="307"/>
        <v>0</v>
      </c>
      <c r="QW12" s="14"/>
      <c r="QX12" s="14"/>
      <c r="QY12" s="15"/>
      <c r="QZ12" s="14"/>
      <c r="RA12" s="14"/>
      <c r="RB12" s="14"/>
      <c r="RC12" s="14">
        <v>0</v>
      </c>
      <c r="RD12" s="14"/>
      <c r="RE12" s="14"/>
      <c r="RF12" s="14">
        <v>0</v>
      </c>
      <c r="RG12" s="14">
        <v>0</v>
      </c>
      <c r="RH12" s="14">
        <v>0</v>
      </c>
      <c r="RI12" s="14">
        <v>0</v>
      </c>
      <c r="RJ12" s="14">
        <v>0</v>
      </c>
      <c r="RK12" s="14">
        <f t="shared" si="308"/>
        <v>0</v>
      </c>
      <c r="RL12" s="14"/>
      <c r="RM12" s="14"/>
      <c r="RN12" s="15"/>
      <c r="RO12" s="14"/>
      <c r="RP12" s="14"/>
      <c r="RQ12" s="14"/>
      <c r="RR12" s="14">
        <v>0</v>
      </c>
      <c r="RS12" s="14"/>
      <c r="RT12" s="14"/>
      <c r="RU12" s="14">
        <v>0</v>
      </c>
      <c r="RV12" s="14">
        <v>0</v>
      </c>
      <c r="RW12" s="14">
        <v>0</v>
      </c>
      <c r="RX12" s="14">
        <v>0</v>
      </c>
      <c r="RY12" s="14">
        <v>0</v>
      </c>
      <c r="RZ12" s="14">
        <f t="shared" si="309"/>
        <v>0</v>
      </c>
      <c r="SA12" s="14"/>
      <c r="SB12" s="14"/>
      <c r="SC12" s="15"/>
      <c r="SD12" s="14"/>
      <c r="SE12" s="14"/>
      <c r="SF12" s="14"/>
      <c r="SG12" s="14">
        <v>0</v>
      </c>
      <c r="SH12" s="14"/>
      <c r="SI12" s="14"/>
      <c r="SJ12" s="14">
        <v>0</v>
      </c>
      <c r="SK12" s="14">
        <v>0</v>
      </c>
      <c r="SL12" s="14">
        <v>0</v>
      </c>
      <c r="SM12" s="14">
        <v>0</v>
      </c>
      <c r="SN12" s="14">
        <v>0</v>
      </c>
      <c r="SO12" s="14">
        <f t="shared" si="310"/>
        <v>0</v>
      </c>
      <c r="SP12" s="14"/>
      <c r="SQ12" s="14"/>
      <c r="SR12" s="15"/>
      <c r="SS12" s="14"/>
      <c r="ST12" s="14"/>
      <c r="SU12" s="14"/>
      <c r="SV12" s="14">
        <v>0</v>
      </c>
      <c r="SW12" s="14"/>
      <c r="SX12" s="14"/>
      <c r="SY12" s="14">
        <v>0</v>
      </c>
      <c r="SZ12" s="14">
        <v>0</v>
      </c>
      <c r="TA12" s="14">
        <v>0</v>
      </c>
      <c r="TB12" s="14">
        <v>0</v>
      </c>
      <c r="TC12" s="14">
        <v>0</v>
      </c>
      <c r="TD12" s="14">
        <f t="shared" si="311"/>
        <v>0</v>
      </c>
      <c r="TE12" s="14"/>
      <c r="TF12" s="14"/>
      <c r="TG12" s="15"/>
      <c r="TH12" s="14"/>
      <c r="TI12" s="14"/>
      <c r="TJ12" s="14"/>
      <c r="TK12" s="14">
        <v>0</v>
      </c>
      <c r="TL12" s="14"/>
      <c r="TM12" s="14"/>
      <c r="TN12" s="14">
        <v>0</v>
      </c>
      <c r="TO12" s="14">
        <v>0</v>
      </c>
      <c r="TP12" s="14">
        <v>0</v>
      </c>
      <c r="TQ12" s="14">
        <v>0</v>
      </c>
      <c r="TR12" s="14">
        <v>0</v>
      </c>
      <c r="TS12" s="14">
        <f t="shared" si="312"/>
        <v>0</v>
      </c>
      <c r="TT12" s="14"/>
      <c r="TU12" s="14"/>
      <c r="TV12" s="15"/>
      <c r="TW12" s="14"/>
      <c r="TX12" s="14"/>
      <c r="TY12" s="14"/>
      <c r="TZ12" s="14">
        <v>0</v>
      </c>
      <c r="UA12" s="14"/>
      <c r="UB12" s="14"/>
      <c r="UC12" s="14">
        <v>0</v>
      </c>
      <c r="UD12" s="14">
        <v>0</v>
      </c>
      <c r="UE12" s="14">
        <v>0</v>
      </c>
      <c r="UF12" s="14">
        <v>0</v>
      </c>
      <c r="UG12" s="14">
        <v>0</v>
      </c>
      <c r="UH12" s="14">
        <f t="shared" si="313"/>
        <v>0</v>
      </c>
      <c r="UI12" s="14"/>
      <c r="UJ12" s="14"/>
      <c r="UK12" s="15"/>
      <c r="UL12" s="14"/>
      <c r="UM12" s="14"/>
      <c r="UN12" s="14"/>
      <c r="UO12" s="14">
        <v>0</v>
      </c>
      <c r="UP12" s="14"/>
      <c r="UQ12" s="14"/>
      <c r="UR12" s="14">
        <v>0</v>
      </c>
      <c r="US12" s="14">
        <v>0</v>
      </c>
      <c r="UT12" s="14">
        <v>0</v>
      </c>
      <c r="UU12" s="14">
        <v>0</v>
      </c>
      <c r="UV12" s="14">
        <v>0</v>
      </c>
      <c r="UW12" s="14">
        <f t="shared" si="314"/>
        <v>0</v>
      </c>
      <c r="UX12" s="14"/>
      <c r="UY12" s="14"/>
      <c r="UZ12" s="15"/>
      <c r="VA12" s="14"/>
      <c r="VB12" s="14"/>
      <c r="VC12" s="14"/>
      <c r="VD12" s="14">
        <v>0</v>
      </c>
      <c r="VE12" s="14"/>
      <c r="VF12" s="14"/>
      <c r="VG12" s="14">
        <v>0</v>
      </c>
      <c r="VH12" s="14">
        <v>0</v>
      </c>
      <c r="VI12" s="14">
        <v>0</v>
      </c>
      <c r="VJ12" s="14">
        <v>0</v>
      </c>
      <c r="VK12" s="14">
        <v>0</v>
      </c>
      <c r="VL12" s="14">
        <f t="shared" si="315"/>
        <v>0</v>
      </c>
      <c r="VM12" s="14"/>
      <c r="VN12" s="14"/>
      <c r="VO12" s="15"/>
      <c r="VP12" s="14"/>
      <c r="VQ12" s="14"/>
      <c r="VR12" s="14"/>
      <c r="VS12" s="14">
        <v>0</v>
      </c>
      <c r="VT12" s="14"/>
      <c r="VU12" s="14"/>
      <c r="VV12" s="14">
        <v>0</v>
      </c>
      <c r="VW12" s="14">
        <v>0</v>
      </c>
      <c r="VX12" s="14">
        <v>0</v>
      </c>
      <c r="VY12" s="14">
        <v>0</v>
      </c>
      <c r="VZ12" s="14">
        <v>0</v>
      </c>
      <c r="WA12" s="14">
        <f t="shared" si="316"/>
        <v>0</v>
      </c>
      <c r="WB12" s="14"/>
      <c r="WC12" s="14"/>
      <c r="WD12" s="15"/>
      <c r="WE12" s="14"/>
      <c r="WF12" s="14"/>
      <c r="WG12" s="14"/>
      <c r="WH12" s="14">
        <v>0</v>
      </c>
      <c r="WI12" s="14"/>
      <c r="WJ12" s="14"/>
      <c r="WK12" s="14">
        <v>0</v>
      </c>
      <c r="WL12" s="14">
        <v>0</v>
      </c>
      <c r="WM12" s="14">
        <v>0</v>
      </c>
      <c r="WN12" s="14">
        <v>0</v>
      </c>
      <c r="WO12" s="14">
        <v>0</v>
      </c>
      <c r="WP12" s="14">
        <f t="shared" si="317"/>
        <v>0</v>
      </c>
      <c r="WQ12" s="14"/>
      <c r="WR12" s="14"/>
      <c r="WS12" s="15"/>
      <c r="WT12" s="14"/>
      <c r="WU12" s="14"/>
      <c r="WV12" s="14"/>
      <c r="WW12" s="14">
        <v>0</v>
      </c>
      <c r="WX12" s="14"/>
      <c r="WY12" s="14"/>
      <c r="WZ12" s="14">
        <v>0</v>
      </c>
      <c r="XA12" s="14">
        <v>0</v>
      </c>
      <c r="XB12" s="14">
        <v>0</v>
      </c>
      <c r="XC12" s="14">
        <v>0</v>
      </c>
      <c r="XD12" s="14">
        <v>0</v>
      </c>
      <c r="XE12" s="14">
        <f t="shared" si="318"/>
        <v>0</v>
      </c>
      <c r="XF12" s="14"/>
      <c r="XG12" s="14"/>
      <c r="XH12" s="15"/>
      <c r="XI12" s="14"/>
      <c r="XJ12" s="14"/>
      <c r="XK12" s="14"/>
      <c r="XL12" s="14">
        <v>0</v>
      </c>
      <c r="XM12" s="14"/>
      <c r="XN12" s="14"/>
      <c r="XO12" s="14">
        <v>0</v>
      </c>
      <c r="XP12" s="14">
        <v>0</v>
      </c>
      <c r="XQ12" s="14">
        <v>0</v>
      </c>
      <c r="XR12" s="14">
        <v>0</v>
      </c>
      <c r="XS12" s="14">
        <v>0</v>
      </c>
      <c r="XT12" s="14">
        <f t="shared" si="319"/>
        <v>0</v>
      </c>
      <c r="XU12" s="14"/>
      <c r="XV12" s="14"/>
      <c r="XW12" s="15"/>
      <c r="XX12" s="14"/>
      <c r="XY12" s="14"/>
      <c r="XZ12" s="14"/>
      <c r="YA12" s="14">
        <v>0</v>
      </c>
      <c r="YB12" s="14"/>
      <c r="YC12" s="14"/>
      <c r="YD12" s="14">
        <v>0</v>
      </c>
      <c r="YE12" s="14">
        <v>0</v>
      </c>
      <c r="YF12" s="14">
        <v>0</v>
      </c>
      <c r="YG12" s="14">
        <v>0</v>
      </c>
      <c r="YH12" s="14">
        <v>0</v>
      </c>
      <c r="YI12" s="14">
        <f t="shared" si="320"/>
        <v>0</v>
      </c>
      <c r="YJ12" s="14"/>
      <c r="YK12" s="14"/>
      <c r="YL12" s="15"/>
      <c r="YM12" s="14"/>
      <c r="YN12" s="14"/>
      <c r="YO12" s="14"/>
      <c r="YP12" s="14">
        <v>0</v>
      </c>
      <c r="YQ12" s="14"/>
      <c r="YR12" s="14"/>
      <c r="YS12" s="14">
        <v>0</v>
      </c>
      <c r="YT12" s="14">
        <v>0</v>
      </c>
      <c r="YU12" s="14">
        <v>0</v>
      </c>
      <c r="YV12" s="14">
        <v>0</v>
      </c>
      <c r="YW12" s="14">
        <v>0</v>
      </c>
      <c r="YX12" s="14">
        <f t="shared" si="321"/>
        <v>0</v>
      </c>
      <c r="YY12" s="14"/>
      <c r="YZ12" s="14"/>
      <c r="ZA12" s="15"/>
      <c r="ZB12" s="14"/>
      <c r="ZC12" s="14"/>
      <c r="ZD12" s="14"/>
      <c r="ZE12" s="14">
        <v>0</v>
      </c>
      <c r="ZF12" s="14"/>
      <c r="ZG12" s="14"/>
      <c r="ZH12" s="14">
        <v>0</v>
      </c>
      <c r="ZI12" s="14">
        <v>0</v>
      </c>
      <c r="ZJ12" s="14">
        <v>0</v>
      </c>
      <c r="ZK12" s="14">
        <v>0</v>
      </c>
      <c r="ZL12" s="14">
        <v>0</v>
      </c>
      <c r="ZM12" s="14">
        <f t="shared" si="322"/>
        <v>0</v>
      </c>
      <c r="ZN12" s="14"/>
      <c r="ZO12" s="14"/>
      <c r="ZP12" s="15"/>
      <c r="ZQ12" s="14"/>
      <c r="ZR12" s="14"/>
      <c r="ZS12" s="14"/>
      <c r="ZT12" s="14">
        <v>0</v>
      </c>
      <c r="ZU12" s="14"/>
      <c r="ZV12" s="14"/>
      <c r="ZW12" s="14">
        <v>0</v>
      </c>
      <c r="ZX12" s="14">
        <v>0</v>
      </c>
      <c r="ZY12" s="14">
        <v>0</v>
      </c>
      <c r="ZZ12" s="14">
        <v>0</v>
      </c>
      <c r="AAA12" s="14">
        <v>0</v>
      </c>
      <c r="AAB12" s="14">
        <f t="shared" si="323"/>
        <v>0</v>
      </c>
      <c r="AAC12" s="14"/>
      <c r="AAD12" s="14"/>
      <c r="AAE12" s="15"/>
      <c r="AAF12" s="14"/>
      <c r="AAG12" s="14"/>
      <c r="AAH12" s="14"/>
      <c r="AAI12" s="14">
        <v>0</v>
      </c>
      <c r="AAJ12" s="14"/>
      <c r="AAK12" s="14"/>
      <c r="AAL12" s="14">
        <v>0</v>
      </c>
      <c r="AAM12" s="14">
        <v>0</v>
      </c>
      <c r="AAN12" s="14">
        <v>0</v>
      </c>
      <c r="AAO12" s="14">
        <v>0</v>
      </c>
      <c r="AAP12" s="14">
        <v>0</v>
      </c>
      <c r="AAQ12" s="14">
        <f t="shared" si="324"/>
        <v>0</v>
      </c>
      <c r="AAR12" s="14"/>
      <c r="AAS12" s="14"/>
      <c r="AAT12" s="15"/>
      <c r="AAU12" s="14"/>
      <c r="AAV12" s="14"/>
      <c r="AAW12" s="14"/>
      <c r="AAX12" s="14">
        <v>0</v>
      </c>
      <c r="AAY12" s="14"/>
      <c r="AAZ12" s="14"/>
      <c r="ABA12" s="14">
        <v>0</v>
      </c>
      <c r="ABB12" s="14">
        <v>0</v>
      </c>
      <c r="ABC12" s="14">
        <v>0</v>
      </c>
      <c r="ABD12" s="14">
        <v>0</v>
      </c>
      <c r="ABE12" s="14">
        <v>0</v>
      </c>
      <c r="ABF12" s="14">
        <f t="shared" si="325"/>
        <v>0</v>
      </c>
      <c r="ABG12" s="14"/>
      <c r="ABH12" s="14"/>
      <c r="ABI12" s="15"/>
      <c r="ABJ12" s="14"/>
      <c r="ABK12" s="14"/>
      <c r="ABL12" s="14"/>
      <c r="ABM12" s="14">
        <v>0</v>
      </c>
      <c r="ABN12" s="14"/>
      <c r="ABO12" s="14"/>
      <c r="ABP12" s="14">
        <v>0</v>
      </c>
      <c r="ABQ12" s="14">
        <v>0</v>
      </c>
      <c r="ABR12" s="14">
        <v>0</v>
      </c>
      <c r="ABS12" s="14">
        <v>0</v>
      </c>
      <c r="ABT12" s="14">
        <v>0</v>
      </c>
      <c r="ABU12" s="14">
        <f t="shared" si="326"/>
        <v>0</v>
      </c>
      <c r="ABV12" s="14"/>
      <c r="ABW12" s="14"/>
      <c r="ABX12" s="15"/>
      <c r="ABY12" s="14"/>
      <c r="ABZ12" s="14"/>
      <c r="ACA12" s="14"/>
      <c r="ACB12" s="14">
        <v>0</v>
      </c>
      <c r="ACC12" s="14"/>
      <c r="ACD12" s="14"/>
      <c r="ACE12" s="14">
        <v>0</v>
      </c>
      <c r="ACF12" s="14">
        <v>0</v>
      </c>
      <c r="ACG12" s="14">
        <v>0</v>
      </c>
      <c r="ACH12" s="14">
        <v>0</v>
      </c>
      <c r="ACI12" s="14">
        <v>0</v>
      </c>
      <c r="ACJ12" s="14">
        <f t="shared" si="327"/>
        <v>0</v>
      </c>
      <c r="ACK12" s="14"/>
      <c r="ACL12" s="14"/>
      <c r="ACM12" s="15"/>
      <c r="ACN12" s="14"/>
      <c r="ACO12" s="14"/>
      <c r="ACP12" s="14"/>
      <c r="ACQ12" s="14">
        <v>0</v>
      </c>
      <c r="ACR12" s="14"/>
      <c r="ACS12" s="14"/>
      <c r="ACT12" s="14">
        <v>0</v>
      </c>
      <c r="ACU12" s="14">
        <v>0</v>
      </c>
      <c r="ACV12" s="14">
        <v>0</v>
      </c>
      <c r="ACW12" s="14">
        <v>0</v>
      </c>
      <c r="ACX12" s="14">
        <v>0</v>
      </c>
      <c r="ACY12" s="14">
        <f t="shared" si="328"/>
        <v>0</v>
      </c>
      <c r="ACZ12" s="14"/>
      <c r="ADA12" s="14"/>
      <c r="ADB12" s="15"/>
      <c r="ADC12" s="14"/>
      <c r="ADD12" s="14"/>
      <c r="ADE12" s="14"/>
      <c r="ADF12" s="14">
        <v>0</v>
      </c>
      <c r="ADG12" s="14"/>
      <c r="ADH12" s="14"/>
      <c r="ADI12" s="14">
        <v>0</v>
      </c>
      <c r="ADJ12" s="14">
        <v>0</v>
      </c>
      <c r="ADK12" s="14">
        <v>0</v>
      </c>
      <c r="ADL12" s="14">
        <v>0</v>
      </c>
      <c r="ADM12" s="14">
        <v>0</v>
      </c>
      <c r="ADN12" s="14">
        <f t="shared" si="329"/>
        <v>0</v>
      </c>
      <c r="ADO12" s="14"/>
      <c r="ADP12" s="14"/>
      <c r="ADQ12" s="15"/>
      <c r="ADR12" s="14"/>
      <c r="ADS12" s="14"/>
      <c r="ADT12" s="14"/>
      <c r="ADU12" s="14">
        <v>0</v>
      </c>
      <c r="ADV12" s="14"/>
      <c r="ADW12" s="14"/>
      <c r="ADX12" s="14">
        <v>0</v>
      </c>
      <c r="ADY12" s="14">
        <v>0</v>
      </c>
      <c r="ADZ12" s="14">
        <v>0</v>
      </c>
      <c r="AEA12" s="14">
        <v>0</v>
      </c>
      <c r="AEB12" s="14">
        <v>0</v>
      </c>
      <c r="AEC12" s="14">
        <f t="shared" si="330"/>
        <v>0</v>
      </c>
      <c r="AED12" s="14"/>
      <c r="AEE12" s="14"/>
      <c r="AEF12" s="15"/>
      <c r="AEG12" s="14"/>
      <c r="AEH12" s="14"/>
      <c r="AEI12" s="14"/>
      <c r="AEJ12" s="14">
        <v>0</v>
      </c>
      <c r="AEK12" s="14"/>
      <c r="AEL12" s="14"/>
      <c r="AEM12" s="14">
        <v>0</v>
      </c>
      <c r="AEN12" s="14">
        <v>0</v>
      </c>
      <c r="AEO12" s="14">
        <v>0</v>
      </c>
      <c r="AEP12" s="14">
        <v>0</v>
      </c>
      <c r="AEQ12" s="14">
        <v>0</v>
      </c>
      <c r="AER12" s="14">
        <f t="shared" si="331"/>
        <v>0</v>
      </c>
      <c r="AES12" s="14"/>
      <c r="AET12" s="14"/>
      <c r="AEU12" s="15"/>
      <c r="AEV12" s="14"/>
      <c r="AEW12" s="14"/>
      <c r="AEX12" s="14"/>
      <c r="AEY12" s="14">
        <v>0</v>
      </c>
      <c r="AEZ12" s="14"/>
      <c r="AFA12" s="14"/>
      <c r="AFB12" s="14">
        <v>0</v>
      </c>
      <c r="AFC12" s="14">
        <v>0</v>
      </c>
      <c r="AFD12" s="14">
        <v>0</v>
      </c>
      <c r="AFE12" s="14">
        <v>0</v>
      </c>
      <c r="AFF12" s="14">
        <v>0</v>
      </c>
      <c r="AFG12" s="14">
        <f t="shared" si="332"/>
        <v>0</v>
      </c>
      <c r="AFH12" s="14"/>
      <c r="AFI12" s="14"/>
      <c r="AFJ12" s="15"/>
      <c r="AFK12" s="14"/>
      <c r="AFL12" s="14"/>
      <c r="AFM12" s="14"/>
      <c r="AFN12" s="14">
        <v>0</v>
      </c>
      <c r="AFO12" s="14"/>
      <c r="AFP12" s="14"/>
      <c r="AFQ12" s="14">
        <v>0</v>
      </c>
      <c r="AFR12" s="14">
        <v>0</v>
      </c>
      <c r="AFS12" s="14">
        <v>0</v>
      </c>
      <c r="AFT12" s="14">
        <v>0</v>
      </c>
      <c r="AFU12" s="14">
        <v>0</v>
      </c>
      <c r="AFV12" s="14">
        <f t="shared" si="333"/>
        <v>0</v>
      </c>
      <c r="AFW12" s="14"/>
      <c r="AFX12" s="14"/>
      <c r="AFY12" s="15"/>
      <c r="AFZ12" s="14"/>
      <c r="AGA12" s="14"/>
      <c r="AGB12" s="14"/>
      <c r="AGC12" s="14">
        <v>0</v>
      </c>
      <c r="AGD12" s="14"/>
      <c r="AGE12" s="14"/>
      <c r="AGF12" s="14">
        <v>0</v>
      </c>
      <c r="AGG12" s="14">
        <v>0</v>
      </c>
      <c r="AGH12" s="14">
        <v>0</v>
      </c>
      <c r="AGI12" s="14">
        <v>0</v>
      </c>
      <c r="AGJ12" s="14">
        <v>0</v>
      </c>
      <c r="AGK12" s="14">
        <f t="shared" si="334"/>
        <v>0</v>
      </c>
      <c r="AGL12" s="14"/>
      <c r="AGM12" s="14"/>
      <c r="AGN12" s="15"/>
      <c r="AGO12" s="14"/>
      <c r="AGP12" s="14"/>
      <c r="AGQ12" s="14"/>
      <c r="AGR12" s="14">
        <v>0</v>
      </c>
      <c r="AGS12" s="14"/>
      <c r="AGT12" s="14"/>
      <c r="AGU12" s="14">
        <v>0</v>
      </c>
      <c r="AGV12" s="14">
        <v>0</v>
      </c>
      <c r="AGW12" s="14">
        <v>0</v>
      </c>
      <c r="AGX12" s="14">
        <v>0</v>
      </c>
      <c r="AGY12" s="14">
        <v>0</v>
      </c>
      <c r="AGZ12" s="14">
        <f t="shared" si="335"/>
        <v>0</v>
      </c>
      <c r="AHA12" s="14"/>
      <c r="AHB12" s="14"/>
      <c r="AHC12" s="15"/>
      <c r="AHD12" s="14"/>
      <c r="AHE12" s="14"/>
      <c r="AHF12" s="14"/>
      <c r="AHG12" s="14">
        <v>0</v>
      </c>
      <c r="AHH12" s="14"/>
      <c r="AHI12" s="14"/>
      <c r="AHJ12" s="14">
        <v>0</v>
      </c>
      <c r="AHK12" s="14">
        <v>0</v>
      </c>
      <c r="AHL12" s="14">
        <v>0</v>
      </c>
      <c r="AHM12" s="14">
        <v>0</v>
      </c>
      <c r="AHN12" s="14">
        <v>0</v>
      </c>
      <c r="AHO12" s="14">
        <f t="shared" si="336"/>
        <v>0</v>
      </c>
      <c r="AHP12" s="14"/>
      <c r="AHQ12" s="14"/>
      <c r="AHR12" s="15"/>
      <c r="AHS12" s="14"/>
      <c r="AHT12" s="14"/>
      <c r="AHU12" s="14"/>
      <c r="AHV12" s="14">
        <v>0</v>
      </c>
      <c r="AHW12" s="14"/>
      <c r="AHX12" s="14"/>
      <c r="AHY12" s="14">
        <v>0</v>
      </c>
      <c r="AHZ12" s="14">
        <v>0</v>
      </c>
      <c r="AIA12" s="14">
        <v>0</v>
      </c>
      <c r="AIB12" s="14">
        <v>0</v>
      </c>
      <c r="AIC12" s="14">
        <v>0</v>
      </c>
      <c r="AID12" s="14">
        <f t="shared" si="337"/>
        <v>0</v>
      </c>
      <c r="AIE12" s="14"/>
      <c r="AIF12" s="14"/>
      <c r="AIG12" s="15"/>
      <c r="AIH12" s="14"/>
      <c r="AII12" s="14"/>
      <c r="AIJ12" s="14"/>
      <c r="AIK12" s="14">
        <v>0</v>
      </c>
      <c r="AIL12" s="14"/>
      <c r="AIM12" s="14"/>
      <c r="AIN12" s="14">
        <v>0</v>
      </c>
      <c r="AIO12" s="14">
        <v>0</v>
      </c>
      <c r="AIP12" s="14">
        <v>0</v>
      </c>
      <c r="AIQ12" s="14">
        <v>0</v>
      </c>
      <c r="AIR12" s="14">
        <v>0</v>
      </c>
      <c r="AIS12" s="14">
        <f t="shared" si="338"/>
        <v>0</v>
      </c>
      <c r="AIT12" s="14"/>
      <c r="AIU12" s="14"/>
      <c r="AIV12" s="15"/>
      <c r="AIW12" s="14"/>
      <c r="AIX12" s="14"/>
      <c r="AIY12" s="14"/>
      <c r="AIZ12" s="14">
        <v>0</v>
      </c>
      <c r="AJA12" s="14"/>
      <c r="AJB12" s="14"/>
      <c r="AJC12" s="14">
        <v>0</v>
      </c>
      <c r="AJD12" s="14">
        <v>0</v>
      </c>
      <c r="AJE12" s="14">
        <v>0</v>
      </c>
      <c r="AJF12" s="14">
        <v>0</v>
      </c>
      <c r="AJG12" s="14">
        <v>0</v>
      </c>
      <c r="AJH12" s="14">
        <f t="shared" si="339"/>
        <v>0</v>
      </c>
      <c r="AJI12" s="14"/>
      <c r="AJJ12" s="14"/>
      <c r="AJK12" s="15"/>
      <c r="AJL12" s="14"/>
      <c r="AJM12" s="14"/>
      <c r="AJN12" s="14"/>
      <c r="AJO12" s="14">
        <v>0</v>
      </c>
      <c r="AJP12" s="14"/>
      <c r="AJQ12" s="14"/>
      <c r="AJR12" s="14">
        <v>0</v>
      </c>
      <c r="AJS12" s="14">
        <v>0</v>
      </c>
      <c r="AJT12" s="14">
        <v>0</v>
      </c>
      <c r="AJU12" s="14">
        <v>0</v>
      </c>
      <c r="AJV12" s="14">
        <v>0</v>
      </c>
      <c r="AJW12" s="14">
        <f t="shared" si="340"/>
        <v>0</v>
      </c>
      <c r="AJX12" s="14"/>
      <c r="AJY12" s="14"/>
      <c r="AJZ12" s="15"/>
      <c r="AKA12" s="14"/>
      <c r="AKB12" s="14"/>
      <c r="AKC12" s="14"/>
      <c r="AKD12" s="14">
        <v>0</v>
      </c>
      <c r="AKE12" s="14"/>
      <c r="AKF12" s="14"/>
      <c r="AKG12" s="14">
        <v>0</v>
      </c>
      <c r="AKH12" s="14">
        <v>0</v>
      </c>
      <c r="AKI12" s="14">
        <v>0</v>
      </c>
      <c r="AKJ12" s="14">
        <v>0</v>
      </c>
      <c r="AKK12" s="14">
        <v>0</v>
      </c>
      <c r="AKL12" s="14">
        <f t="shared" si="341"/>
        <v>0</v>
      </c>
      <c r="AKM12" s="14"/>
      <c r="AKN12" s="14"/>
      <c r="AKO12" s="15"/>
      <c r="AKP12" s="14"/>
      <c r="AKQ12" s="14"/>
      <c r="AKR12" s="14"/>
      <c r="AKS12" s="14">
        <v>0</v>
      </c>
      <c r="AKT12" s="14"/>
      <c r="AKU12" s="14"/>
      <c r="AKV12" s="14">
        <v>0</v>
      </c>
      <c r="AKW12" s="14">
        <v>0</v>
      </c>
      <c r="AKX12" s="14">
        <v>0</v>
      </c>
      <c r="AKY12" s="14">
        <v>0</v>
      </c>
      <c r="AKZ12" s="14">
        <v>0</v>
      </c>
      <c r="ALA12" s="14">
        <f t="shared" si="342"/>
        <v>0</v>
      </c>
      <c r="ALB12" s="14"/>
      <c r="ALC12" s="14"/>
      <c r="ALD12" s="15"/>
      <c r="ALE12" s="14"/>
      <c r="ALF12" s="14"/>
      <c r="ALG12" s="14"/>
      <c r="ALH12" s="14">
        <v>0</v>
      </c>
      <c r="ALI12" s="14"/>
      <c r="ALJ12" s="14"/>
      <c r="ALK12" s="14">
        <v>0</v>
      </c>
      <c r="ALL12" s="14">
        <v>0</v>
      </c>
      <c r="ALM12" s="14">
        <v>0</v>
      </c>
      <c r="ALN12" s="14">
        <v>0</v>
      </c>
      <c r="ALO12" s="14">
        <v>0</v>
      </c>
      <c r="ALP12" s="14">
        <f t="shared" si="343"/>
        <v>0</v>
      </c>
      <c r="ALQ12" s="14"/>
      <c r="ALR12" s="14"/>
      <c r="ALS12" s="15"/>
      <c r="ALT12" s="14"/>
      <c r="ALU12" s="14"/>
      <c r="ALV12" s="14"/>
      <c r="ALW12" s="14">
        <v>0</v>
      </c>
      <c r="ALX12" s="14"/>
      <c r="ALY12" s="14"/>
      <c r="ALZ12" s="14">
        <v>0</v>
      </c>
      <c r="AMA12" s="14">
        <v>0</v>
      </c>
      <c r="AMB12" s="14">
        <v>0</v>
      </c>
      <c r="AMC12" s="14">
        <v>0</v>
      </c>
      <c r="AMD12" s="14">
        <v>0</v>
      </c>
      <c r="AME12" s="14">
        <f t="shared" si="344"/>
        <v>0</v>
      </c>
      <c r="AMF12" s="14"/>
      <c r="AMG12" s="14"/>
      <c r="AMH12" s="15"/>
      <c r="AMI12" s="14"/>
      <c r="AMJ12" s="14"/>
      <c r="AMK12" s="14"/>
      <c r="AML12" s="14">
        <v>0</v>
      </c>
      <c r="AMM12" s="14"/>
      <c r="AMN12" s="14"/>
      <c r="AMO12" s="14">
        <v>0</v>
      </c>
      <c r="AMP12" s="14">
        <v>0</v>
      </c>
      <c r="AMQ12" s="14">
        <v>0</v>
      </c>
      <c r="AMR12" s="14">
        <v>0</v>
      </c>
      <c r="AMS12" s="14">
        <v>0</v>
      </c>
      <c r="AMT12" s="14">
        <f t="shared" si="345"/>
        <v>0</v>
      </c>
      <c r="AMU12" s="14"/>
      <c r="AMV12" s="14"/>
      <c r="AMW12" s="15"/>
      <c r="AMX12" s="14"/>
      <c r="AMY12" s="14"/>
      <c r="AMZ12" s="14"/>
      <c r="ANA12" s="14">
        <v>0</v>
      </c>
      <c r="ANB12" s="14"/>
      <c r="ANC12" s="14"/>
      <c r="AND12" s="14">
        <v>0</v>
      </c>
      <c r="ANE12" s="14">
        <v>0</v>
      </c>
      <c r="ANF12" s="14">
        <v>0</v>
      </c>
      <c r="ANG12" s="14">
        <v>0</v>
      </c>
      <c r="ANH12" s="14">
        <v>0</v>
      </c>
      <c r="ANI12" s="14">
        <f t="shared" si="346"/>
        <v>0</v>
      </c>
      <c r="ANJ12" s="14"/>
      <c r="ANK12" s="14"/>
      <c r="ANL12" s="15"/>
      <c r="ANM12" s="14"/>
      <c r="ANN12" s="14"/>
      <c r="ANO12" s="14"/>
      <c r="ANP12" s="14">
        <v>0</v>
      </c>
      <c r="ANQ12" s="14"/>
      <c r="ANR12" s="14"/>
      <c r="ANS12" s="14">
        <v>0</v>
      </c>
      <c r="ANT12" s="14">
        <v>0</v>
      </c>
      <c r="ANU12" s="14">
        <v>0</v>
      </c>
      <c r="ANV12" s="14">
        <v>0</v>
      </c>
      <c r="ANW12" s="14">
        <v>0</v>
      </c>
      <c r="ANX12" s="14">
        <f t="shared" si="347"/>
        <v>0</v>
      </c>
      <c r="ANY12" s="14"/>
      <c r="ANZ12" s="14"/>
      <c r="AOA12" s="15"/>
      <c r="AOB12" s="14"/>
      <c r="AOC12" s="14"/>
      <c r="AOD12" s="14"/>
      <c r="AOE12" s="14">
        <v>0</v>
      </c>
      <c r="AOF12" s="14"/>
      <c r="AOG12" s="14"/>
      <c r="AOH12" s="14">
        <v>0</v>
      </c>
      <c r="AOI12" s="14">
        <v>0</v>
      </c>
      <c r="AOJ12" s="14">
        <v>0</v>
      </c>
      <c r="AOK12" s="14">
        <v>0</v>
      </c>
      <c r="AOL12" s="14">
        <v>0</v>
      </c>
      <c r="AOM12" s="14">
        <f t="shared" si="348"/>
        <v>0</v>
      </c>
      <c r="AON12" s="14"/>
      <c r="AOO12" s="14"/>
      <c r="AOP12" s="15"/>
      <c r="AOQ12" s="14"/>
      <c r="AOR12" s="14"/>
      <c r="AOS12" s="14"/>
      <c r="AOT12" s="14">
        <v>0</v>
      </c>
      <c r="AOU12" s="14"/>
      <c r="AOV12" s="14"/>
      <c r="AOW12" s="14">
        <v>0</v>
      </c>
      <c r="AOX12" s="14">
        <v>0</v>
      </c>
      <c r="AOY12" s="14">
        <v>0</v>
      </c>
      <c r="AOZ12" s="14">
        <v>0</v>
      </c>
      <c r="APA12" s="14">
        <v>0</v>
      </c>
      <c r="APB12" s="14">
        <f t="shared" si="349"/>
        <v>0</v>
      </c>
      <c r="APC12" s="14"/>
      <c r="APD12" s="14"/>
      <c r="APE12" s="15"/>
      <c r="APF12" s="14"/>
      <c r="APG12" s="14"/>
      <c r="APH12" s="14"/>
      <c r="API12" s="14">
        <v>0</v>
      </c>
      <c r="APJ12" s="14"/>
      <c r="APK12" s="14"/>
      <c r="APL12" s="14">
        <v>0</v>
      </c>
      <c r="APM12" s="14">
        <v>0</v>
      </c>
      <c r="APN12" s="14">
        <v>0</v>
      </c>
      <c r="APO12" s="14">
        <v>0</v>
      </c>
      <c r="APP12" s="14">
        <v>0</v>
      </c>
      <c r="APQ12" s="14">
        <f t="shared" si="350"/>
        <v>0</v>
      </c>
      <c r="APR12" s="14"/>
      <c r="APS12" s="14"/>
      <c r="APT12" s="15"/>
      <c r="APU12" s="14"/>
      <c r="APV12" s="14"/>
      <c r="APW12" s="14"/>
      <c r="APX12" s="14">
        <v>0</v>
      </c>
      <c r="APY12" s="14"/>
      <c r="APZ12" s="14"/>
      <c r="AQA12" s="14">
        <v>0</v>
      </c>
      <c r="AQB12" s="14">
        <v>0</v>
      </c>
      <c r="AQC12" s="14">
        <v>0</v>
      </c>
      <c r="AQD12" s="14">
        <v>0</v>
      </c>
      <c r="AQE12" s="14">
        <v>0</v>
      </c>
      <c r="AQF12" s="14">
        <f t="shared" si="351"/>
        <v>0</v>
      </c>
      <c r="AQG12" s="14"/>
      <c r="AQH12" s="14"/>
      <c r="AQI12" s="15"/>
      <c r="AQJ12" s="14"/>
      <c r="AQK12" s="14"/>
      <c r="AQL12" s="14"/>
      <c r="AQM12" s="14">
        <v>0</v>
      </c>
      <c r="AQN12" s="14"/>
      <c r="AQO12" s="14"/>
      <c r="AQP12" s="14">
        <v>0</v>
      </c>
      <c r="AQQ12" s="14">
        <v>0</v>
      </c>
      <c r="AQR12" s="14">
        <v>0</v>
      </c>
      <c r="AQS12" s="14">
        <v>0</v>
      </c>
      <c r="AQT12" s="14">
        <v>0</v>
      </c>
      <c r="AQU12" s="14">
        <f t="shared" si="352"/>
        <v>0</v>
      </c>
      <c r="AQV12" s="14"/>
      <c r="AQW12" s="14"/>
      <c r="AQX12" s="15"/>
      <c r="AQY12" s="14"/>
      <c r="AQZ12" s="14"/>
      <c r="ARA12" s="14"/>
      <c r="ARB12" s="14">
        <v>0</v>
      </c>
      <c r="ARC12" s="14"/>
      <c r="ARD12" s="14"/>
      <c r="ARE12" s="14">
        <v>0</v>
      </c>
      <c r="ARF12" s="14">
        <v>0</v>
      </c>
      <c r="ARG12" s="14">
        <v>0</v>
      </c>
      <c r="ARH12" s="14">
        <v>0</v>
      </c>
      <c r="ARI12" s="14">
        <v>0</v>
      </c>
      <c r="ARJ12" s="14">
        <f t="shared" si="353"/>
        <v>0</v>
      </c>
      <c r="ARK12" s="14"/>
      <c r="ARL12" s="14"/>
      <c r="ARM12" s="15"/>
      <c r="ARN12" s="14"/>
      <c r="ARO12" s="14"/>
      <c r="ARP12" s="14"/>
      <c r="ARQ12" s="14">
        <v>0</v>
      </c>
      <c r="ARR12" s="14"/>
      <c r="ARS12" s="14"/>
      <c r="ART12" s="14">
        <v>0</v>
      </c>
      <c r="ARU12" s="14">
        <v>0</v>
      </c>
      <c r="ARV12" s="14">
        <v>0</v>
      </c>
      <c r="ARW12" s="14">
        <v>0</v>
      </c>
      <c r="ARX12" s="14">
        <v>0</v>
      </c>
      <c r="ARY12" s="14">
        <f t="shared" si="354"/>
        <v>0</v>
      </c>
      <c r="ARZ12" s="14"/>
      <c r="ASA12" s="14"/>
      <c r="ASB12" s="15"/>
      <c r="ASC12" s="14"/>
      <c r="ASD12" s="14"/>
      <c r="ASE12" s="14"/>
      <c r="ASF12" s="14">
        <v>0</v>
      </c>
      <c r="ASG12" s="14"/>
      <c r="ASH12" s="14"/>
      <c r="ASI12" s="14">
        <v>0</v>
      </c>
      <c r="ASJ12" s="14">
        <v>0</v>
      </c>
      <c r="ASK12" s="14">
        <v>0</v>
      </c>
      <c r="ASL12" s="14">
        <v>0</v>
      </c>
      <c r="ASM12" s="14">
        <v>0</v>
      </c>
      <c r="ASN12" s="14">
        <f t="shared" si="355"/>
        <v>0</v>
      </c>
      <c r="ASO12" s="14"/>
      <c r="ASP12" s="14"/>
      <c r="ASQ12" s="15"/>
      <c r="ASR12" s="14"/>
      <c r="ASS12" s="14"/>
      <c r="AST12" s="14"/>
      <c r="ASU12" s="14">
        <v>0</v>
      </c>
      <c r="ASV12" s="14"/>
      <c r="ASW12" s="14"/>
      <c r="ASX12" s="14">
        <v>0</v>
      </c>
      <c r="ASY12" s="14">
        <v>0</v>
      </c>
      <c r="ASZ12" s="14">
        <v>0</v>
      </c>
      <c r="ATA12" s="14">
        <v>0</v>
      </c>
      <c r="ATB12" s="14">
        <v>0</v>
      </c>
      <c r="ATC12" s="14">
        <f t="shared" si="356"/>
        <v>0</v>
      </c>
      <c r="ATD12" s="14"/>
      <c r="ATE12" s="14"/>
      <c r="ATF12" s="15"/>
      <c r="ATG12" s="14"/>
      <c r="ATH12" s="14"/>
      <c r="ATI12" s="14"/>
      <c r="ATJ12" s="14">
        <v>0</v>
      </c>
      <c r="ATK12" s="14"/>
      <c r="ATL12" s="14"/>
      <c r="ATM12" s="14">
        <v>0</v>
      </c>
      <c r="ATN12" s="14">
        <v>0</v>
      </c>
      <c r="ATO12" s="14">
        <v>0</v>
      </c>
      <c r="ATP12" s="14">
        <v>0</v>
      </c>
      <c r="ATQ12" s="14">
        <v>0</v>
      </c>
      <c r="ATR12" s="14">
        <f t="shared" si="357"/>
        <v>0</v>
      </c>
      <c r="ATS12" s="14"/>
      <c r="ATT12" s="14"/>
      <c r="ATU12" s="15"/>
      <c r="ATV12" s="14"/>
      <c r="ATW12" s="14"/>
      <c r="ATX12" s="14"/>
      <c r="ATY12" s="14">
        <v>0</v>
      </c>
      <c r="ATZ12" s="14"/>
      <c r="AUA12" s="14"/>
      <c r="AUB12" s="14">
        <v>0</v>
      </c>
      <c r="AUC12" s="14">
        <v>0</v>
      </c>
      <c r="AUD12" s="14">
        <v>0</v>
      </c>
      <c r="AUE12" s="14">
        <v>0</v>
      </c>
      <c r="AUF12" s="14">
        <v>0</v>
      </c>
      <c r="AUG12" s="14">
        <f t="shared" si="358"/>
        <v>0</v>
      </c>
      <c r="AUH12" s="14"/>
      <c r="AUI12" s="14"/>
      <c r="AUJ12" s="15"/>
      <c r="AUK12" s="14"/>
      <c r="AUL12" s="14"/>
      <c r="AUM12" s="14"/>
      <c r="AUN12" s="14">
        <v>0</v>
      </c>
      <c r="AUO12" s="14"/>
      <c r="AUP12" s="14"/>
      <c r="AUQ12" s="14">
        <v>0</v>
      </c>
      <c r="AUR12" s="14">
        <v>0</v>
      </c>
      <c r="AUS12" s="14">
        <v>0</v>
      </c>
      <c r="AUT12" s="14">
        <v>0</v>
      </c>
      <c r="AUU12" s="14">
        <v>0</v>
      </c>
      <c r="AUV12" s="14">
        <f t="shared" si="359"/>
        <v>0</v>
      </c>
      <c r="AUW12" s="14"/>
      <c r="AUX12" s="14"/>
      <c r="AUY12" s="15"/>
      <c r="AUZ12" s="14"/>
      <c r="AVA12" s="14"/>
      <c r="AVB12" s="14"/>
      <c r="AVC12" s="14">
        <v>0</v>
      </c>
      <c r="AVD12" s="14"/>
      <c r="AVE12" s="14"/>
      <c r="AVF12" s="14">
        <v>0</v>
      </c>
      <c r="AVG12" s="14">
        <v>0</v>
      </c>
      <c r="AVH12" s="14">
        <v>0</v>
      </c>
      <c r="AVI12" s="14">
        <v>0</v>
      </c>
      <c r="AVJ12" s="14">
        <v>0</v>
      </c>
      <c r="AVK12" s="14">
        <f t="shared" si="360"/>
        <v>0</v>
      </c>
      <c r="AVL12" s="14"/>
      <c r="AVM12" s="14"/>
      <c r="AVN12" s="15"/>
      <c r="AVO12" s="14"/>
      <c r="AVP12" s="14"/>
      <c r="AVQ12" s="14"/>
      <c r="AVR12" s="14">
        <v>0</v>
      </c>
      <c r="AVS12" s="14"/>
      <c r="AVT12" s="14"/>
      <c r="AVU12" s="14">
        <v>0</v>
      </c>
      <c r="AVV12" s="14">
        <v>0</v>
      </c>
      <c r="AVW12" s="14">
        <v>0</v>
      </c>
      <c r="AVX12" s="14">
        <v>0</v>
      </c>
      <c r="AVY12" s="14">
        <v>0</v>
      </c>
      <c r="AVZ12" s="14">
        <f t="shared" si="361"/>
        <v>0</v>
      </c>
      <c r="AWA12" s="14"/>
      <c r="AWB12" s="14"/>
      <c r="AWC12" s="15"/>
      <c r="AWD12" s="14"/>
      <c r="AWE12" s="14"/>
      <c r="AWF12" s="14"/>
      <c r="AWG12" s="14">
        <v>0</v>
      </c>
      <c r="AWH12" s="14"/>
      <c r="AWI12" s="14"/>
      <c r="AWJ12" s="14">
        <v>0</v>
      </c>
      <c r="AWK12" s="14">
        <v>0</v>
      </c>
      <c r="AWL12" s="14">
        <v>0</v>
      </c>
      <c r="AWM12" s="14">
        <v>0</v>
      </c>
      <c r="AWN12" s="14">
        <v>0</v>
      </c>
      <c r="AWO12" s="14">
        <f t="shared" si="362"/>
        <v>0</v>
      </c>
      <c r="AWP12" s="14"/>
      <c r="AWQ12" s="14"/>
      <c r="AWR12" s="15"/>
      <c r="AWS12" s="14"/>
      <c r="AWT12" s="14"/>
      <c r="AWU12" s="14"/>
      <c r="AWV12" s="14">
        <v>0</v>
      </c>
      <c r="AWW12" s="14"/>
      <c r="AWX12" s="14"/>
      <c r="AWY12" s="14">
        <v>0</v>
      </c>
      <c r="AWZ12" s="14">
        <v>0</v>
      </c>
      <c r="AXA12" s="14">
        <v>0</v>
      </c>
      <c r="AXB12" s="14">
        <v>0</v>
      </c>
      <c r="AXC12" s="14">
        <v>0</v>
      </c>
      <c r="AXD12" s="14">
        <f t="shared" si="363"/>
        <v>0</v>
      </c>
      <c r="AXE12" s="14"/>
      <c r="AXF12" s="14"/>
      <c r="AXG12" s="15"/>
      <c r="AXH12" s="14"/>
      <c r="AXI12" s="14"/>
      <c r="AXJ12" s="14"/>
      <c r="AXK12" s="14">
        <v>0</v>
      </c>
      <c r="AXL12" s="14"/>
      <c r="AXM12" s="14"/>
      <c r="AXN12" s="14">
        <v>0</v>
      </c>
      <c r="AXO12" s="14">
        <v>0</v>
      </c>
      <c r="AXP12" s="14">
        <v>0</v>
      </c>
      <c r="AXQ12" s="14">
        <v>0</v>
      </c>
      <c r="AXR12" s="14">
        <v>0</v>
      </c>
      <c r="AXS12" s="14">
        <f t="shared" si="364"/>
        <v>0</v>
      </c>
      <c r="AXT12" s="14"/>
      <c r="AXU12" s="14"/>
      <c r="AXV12" s="15"/>
      <c r="AXW12" s="14"/>
      <c r="AXX12" s="14"/>
      <c r="AXY12" s="14"/>
      <c r="AXZ12" s="14">
        <v>0</v>
      </c>
      <c r="AYA12" s="14"/>
      <c r="AYB12" s="14"/>
      <c r="AYC12" s="14">
        <v>0</v>
      </c>
      <c r="AYD12" s="14">
        <v>0</v>
      </c>
      <c r="AYE12" s="14">
        <v>0</v>
      </c>
      <c r="AYF12" s="14">
        <v>0</v>
      </c>
      <c r="AYG12" s="14">
        <v>0</v>
      </c>
      <c r="AYH12" s="14">
        <f t="shared" si="365"/>
        <v>0</v>
      </c>
      <c r="AYI12" s="14"/>
      <c r="AYJ12" s="14"/>
      <c r="AYK12" s="15"/>
      <c r="AYL12" s="14"/>
      <c r="AYM12" s="14"/>
      <c r="AYN12" s="14"/>
      <c r="AYO12" s="14">
        <v>0</v>
      </c>
      <c r="AYP12" s="14"/>
      <c r="AYQ12" s="14"/>
      <c r="AYR12" s="14">
        <v>0</v>
      </c>
      <c r="AYS12" s="14">
        <v>0</v>
      </c>
      <c r="AYT12" s="14">
        <v>0</v>
      </c>
      <c r="AYU12" s="14">
        <v>0</v>
      </c>
      <c r="AYV12" s="14">
        <v>0</v>
      </c>
      <c r="AYW12" s="14">
        <f t="shared" si="366"/>
        <v>0</v>
      </c>
      <c r="AYX12" s="14"/>
      <c r="AYY12" s="14"/>
      <c r="AYZ12" s="15"/>
      <c r="AZA12" s="14"/>
      <c r="AZB12" s="14"/>
      <c r="AZC12" s="14"/>
      <c r="AZD12" s="14">
        <v>0</v>
      </c>
      <c r="AZE12" s="14"/>
      <c r="AZF12" s="14"/>
      <c r="AZG12" s="14">
        <v>0</v>
      </c>
      <c r="AZH12" s="14">
        <v>0</v>
      </c>
      <c r="AZI12" s="14">
        <v>0</v>
      </c>
      <c r="AZJ12" s="14">
        <v>0</v>
      </c>
      <c r="AZK12" s="14">
        <v>0</v>
      </c>
      <c r="AZL12" s="14">
        <f t="shared" si="367"/>
        <v>0</v>
      </c>
      <c r="AZM12" s="14"/>
      <c r="AZN12" s="14"/>
      <c r="AZO12" s="15"/>
      <c r="AZP12" s="14"/>
      <c r="AZQ12" s="14"/>
      <c r="AZR12" s="14"/>
      <c r="AZS12" s="14">
        <v>0</v>
      </c>
      <c r="AZT12" s="14"/>
      <c r="AZU12" s="14"/>
      <c r="AZV12" s="14">
        <v>0</v>
      </c>
      <c r="AZW12" s="14">
        <v>0</v>
      </c>
      <c r="AZX12" s="14">
        <v>0</v>
      </c>
      <c r="AZY12" s="14">
        <v>0</v>
      </c>
      <c r="AZZ12" s="14">
        <v>0</v>
      </c>
      <c r="BAA12" s="14">
        <f t="shared" si="368"/>
        <v>0</v>
      </c>
      <c r="BAB12" s="14"/>
      <c r="BAC12" s="14"/>
      <c r="BAD12" s="15"/>
      <c r="BAE12" s="14"/>
      <c r="BAF12" s="14"/>
      <c r="BAG12" s="14"/>
      <c r="BAH12" s="14">
        <v>0</v>
      </c>
      <c r="BAI12" s="14"/>
      <c r="BAJ12" s="14"/>
      <c r="BAK12" s="14">
        <v>0</v>
      </c>
      <c r="BAL12" s="14">
        <v>0</v>
      </c>
      <c r="BAM12" s="14">
        <v>0</v>
      </c>
      <c r="BAN12" s="14">
        <v>0</v>
      </c>
      <c r="BAO12" s="14">
        <v>0</v>
      </c>
      <c r="BAP12" s="14">
        <f t="shared" si="369"/>
        <v>0</v>
      </c>
      <c r="BAQ12" s="14"/>
      <c r="BAR12" s="14"/>
      <c r="BAS12" s="15"/>
      <c r="BAT12" s="14"/>
      <c r="BAU12" s="14"/>
      <c r="BAV12" s="14"/>
      <c r="BAW12" s="14">
        <v>0</v>
      </c>
      <c r="BAX12" s="14"/>
      <c r="BAY12" s="14"/>
      <c r="BAZ12" s="14">
        <v>0</v>
      </c>
      <c r="BBA12" s="14">
        <v>0</v>
      </c>
      <c r="BBB12" s="14">
        <v>0</v>
      </c>
      <c r="BBC12" s="14">
        <v>0</v>
      </c>
      <c r="BBD12" s="14">
        <v>0</v>
      </c>
      <c r="BBE12" s="14">
        <f t="shared" si="370"/>
        <v>0</v>
      </c>
      <c r="BBF12" s="14"/>
      <c r="BBG12" s="14"/>
      <c r="BBH12" s="15"/>
      <c r="BBI12" s="14"/>
      <c r="BBJ12" s="14"/>
      <c r="BBK12" s="14"/>
      <c r="BBL12" s="14">
        <v>0</v>
      </c>
      <c r="BBM12" s="14"/>
      <c r="BBN12" s="14"/>
      <c r="BBO12" s="14">
        <v>0</v>
      </c>
      <c r="BBP12" s="14">
        <v>0</v>
      </c>
      <c r="BBQ12" s="14">
        <v>0</v>
      </c>
      <c r="BBR12" s="14">
        <v>0</v>
      </c>
      <c r="BBS12" s="14">
        <v>0</v>
      </c>
      <c r="BBT12" s="14">
        <f t="shared" si="371"/>
        <v>0</v>
      </c>
      <c r="BBU12" s="14"/>
      <c r="BBV12" s="14"/>
      <c r="BBW12" s="15"/>
      <c r="BBX12" s="14"/>
      <c r="BBY12" s="14"/>
      <c r="BBZ12" s="14"/>
      <c r="BCA12" s="14">
        <v>0</v>
      </c>
      <c r="BCB12" s="14"/>
      <c r="BCC12" s="14"/>
      <c r="BCD12" s="14">
        <v>0</v>
      </c>
      <c r="BCE12" s="14">
        <v>0</v>
      </c>
      <c r="BCF12" s="14">
        <v>0</v>
      </c>
      <c r="BCG12" s="14">
        <v>0</v>
      </c>
      <c r="BCH12" s="14">
        <v>0</v>
      </c>
      <c r="BCI12" s="14">
        <f t="shared" si="372"/>
        <v>0</v>
      </c>
      <c r="BCJ12" s="14"/>
      <c r="BCK12" s="14"/>
      <c r="BCL12" s="15"/>
      <c r="BCM12" s="14"/>
      <c r="BCN12" s="14"/>
      <c r="BCO12" s="14"/>
      <c r="BCP12" s="14">
        <v>0</v>
      </c>
      <c r="BCQ12" s="14"/>
      <c r="BCR12" s="14"/>
      <c r="BCS12" s="14">
        <v>0</v>
      </c>
      <c r="BCT12" s="14">
        <v>0</v>
      </c>
      <c r="BCU12" s="14">
        <v>0</v>
      </c>
      <c r="BCV12" s="14">
        <v>0</v>
      </c>
      <c r="BCW12" s="14">
        <v>0</v>
      </c>
      <c r="BCX12" s="14">
        <f t="shared" si="373"/>
        <v>0</v>
      </c>
      <c r="BCY12" s="14"/>
      <c r="BCZ12" s="14"/>
      <c r="BDA12" s="15"/>
      <c r="BDB12" s="14"/>
      <c r="BDC12" s="14"/>
      <c r="BDD12" s="14"/>
      <c r="BDE12" s="14">
        <v>0</v>
      </c>
      <c r="BDF12" s="14"/>
      <c r="BDG12" s="14"/>
      <c r="BDH12" s="14">
        <v>0</v>
      </c>
      <c r="BDI12" s="14">
        <v>0</v>
      </c>
      <c r="BDJ12" s="14">
        <v>0</v>
      </c>
      <c r="BDK12" s="14">
        <v>0</v>
      </c>
      <c r="BDL12" s="14">
        <v>0</v>
      </c>
      <c r="BDM12" s="14">
        <f t="shared" si="374"/>
        <v>0</v>
      </c>
      <c r="BDN12" s="14"/>
      <c r="BDO12" s="14"/>
      <c r="BDP12" s="15"/>
      <c r="BDQ12" s="14"/>
      <c r="BDR12" s="14"/>
      <c r="BDS12" s="14"/>
      <c r="BDT12" s="14">
        <v>0</v>
      </c>
      <c r="BDU12" s="14"/>
      <c r="BDV12" s="14"/>
      <c r="BDW12" s="14">
        <v>0</v>
      </c>
      <c r="BDX12" s="14">
        <v>0</v>
      </c>
      <c r="BDY12" s="14">
        <v>0</v>
      </c>
      <c r="BDZ12" s="14">
        <v>0</v>
      </c>
      <c r="BEA12" s="14">
        <v>0</v>
      </c>
      <c r="BEB12" s="14">
        <f t="shared" si="375"/>
        <v>0</v>
      </c>
      <c r="BEC12" s="14"/>
      <c r="BED12" s="14"/>
      <c r="BEE12" s="15"/>
      <c r="BEF12" s="14"/>
      <c r="BEG12" s="14"/>
      <c r="BEH12" s="14"/>
      <c r="BEI12" s="14">
        <v>0</v>
      </c>
      <c r="BEJ12" s="14"/>
      <c r="BEK12" s="14"/>
      <c r="BEL12" s="14">
        <v>0</v>
      </c>
      <c r="BEM12" s="14">
        <v>0</v>
      </c>
      <c r="BEN12" s="14">
        <v>0</v>
      </c>
      <c r="BEO12" s="14">
        <v>0</v>
      </c>
      <c r="BEP12" s="14">
        <v>0</v>
      </c>
      <c r="BEQ12" s="14">
        <f t="shared" si="376"/>
        <v>0</v>
      </c>
      <c r="BER12" s="14"/>
      <c r="BES12" s="14"/>
      <c r="BET12" s="15"/>
      <c r="BEU12" s="14"/>
      <c r="BEV12" s="14"/>
      <c r="BEW12" s="14"/>
      <c r="BEX12" s="14">
        <v>0</v>
      </c>
      <c r="BEY12" s="14"/>
      <c r="BEZ12" s="14"/>
      <c r="BFA12" s="14">
        <v>0</v>
      </c>
      <c r="BFB12" s="14">
        <v>0</v>
      </c>
      <c r="BFC12" s="14">
        <v>0</v>
      </c>
      <c r="BFD12" s="14">
        <v>0</v>
      </c>
      <c r="BFE12" s="14">
        <v>0</v>
      </c>
      <c r="BFF12" s="14">
        <f t="shared" si="377"/>
        <v>0</v>
      </c>
      <c r="BFG12" s="14"/>
      <c r="BFH12" s="14"/>
      <c r="BFI12" s="15"/>
      <c r="BFJ12" s="14"/>
      <c r="BFK12" s="14"/>
      <c r="BFL12" s="14"/>
      <c r="BFM12" s="14">
        <v>0</v>
      </c>
      <c r="BFN12" s="14"/>
      <c r="BFO12" s="14"/>
      <c r="BFP12" s="14">
        <v>0</v>
      </c>
      <c r="BFQ12" s="14">
        <v>0</v>
      </c>
      <c r="BFR12" s="14">
        <v>0</v>
      </c>
      <c r="BFS12" s="14">
        <v>0</v>
      </c>
      <c r="BFT12" s="14">
        <v>0</v>
      </c>
      <c r="BFU12" s="14">
        <f t="shared" si="378"/>
        <v>0</v>
      </c>
      <c r="BFV12" s="14"/>
      <c r="BFW12" s="14"/>
      <c r="BFX12" s="15"/>
      <c r="BFY12" s="14"/>
      <c r="BFZ12" s="14"/>
      <c r="BGA12" s="14"/>
      <c r="BGB12" s="14">
        <v>0</v>
      </c>
      <c r="BGC12" s="14"/>
      <c r="BGD12" s="14"/>
      <c r="BGE12" s="14">
        <v>0</v>
      </c>
      <c r="BGF12" s="14">
        <v>0</v>
      </c>
      <c r="BGG12" s="14">
        <v>0</v>
      </c>
      <c r="BGH12" s="14">
        <v>0</v>
      </c>
      <c r="BGI12" s="14">
        <v>0</v>
      </c>
      <c r="BGJ12" s="14">
        <f t="shared" si="379"/>
        <v>0</v>
      </c>
      <c r="BGK12" s="14"/>
      <c r="BGL12" s="14"/>
      <c r="BGM12" s="15"/>
      <c r="BGN12" s="14"/>
      <c r="BGO12" s="14"/>
      <c r="BGP12" s="14"/>
      <c r="BGQ12" s="14">
        <v>0</v>
      </c>
      <c r="BGR12" s="14"/>
      <c r="BGS12" s="14"/>
      <c r="BGT12" s="14">
        <v>0</v>
      </c>
      <c r="BGU12" s="14">
        <v>0</v>
      </c>
      <c r="BGV12" s="14">
        <v>0</v>
      </c>
      <c r="BGW12" s="14">
        <v>0</v>
      </c>
      <c r="BGX12" s="14">
        <v>0</v>
      </c>
      <c r="BGY12" s="14">
        <f t="shared" si="380"/>
        <v>0</v>
      </c>
      <c r="BGZ12" s="14"/>
      <c r="BHA12" s="14"/>
      <c r="BHB12" s="15"/>
      <c r="BHC12" s="14"/>
      <c r="BHD12" s="14"/>
      <c r="BHE12" s="14"/>
      <c r="BHF12" s="14">
        <v>0</v>
      </c>
      <c r="BHG12" s="14"/>
      <c r="BHH12" s="14"/>
      <c r="BHI12" s="14">
        <v>0</v>
      </c>
      <c r="BHJ12" s="14">
        <v>0</v>
      </c>
      <c r="BHK12" s="14">
        <v>0</v>
      </c>
      <c r="BHL12" s="14">
        <v>0</v>
      </c>
      <c r="BHM12" s="14">
        <v>0</v>
      </c>
      <c r="BHN12" s="14">
        <f t="shared" si="381"/>
        <v>0</v>
      </c>
      <c r="BHO12" s="14"/>
      <c r="BHP12" s="14"/>
      <c r="BHQ12" s="15"/>
      <c r="BHR12" s="14"/>
      <c r="BHS12" s="14"/>
      <c r="BHT12" s="14"/>
      <c r="BHU12" s="14">
        <v>0</v>
      </c>
      <c r="BHV12" s="14"/>
      <c r="BHW12" s="14"/>
      <c r="BHX12" s="14">
        <v>0</v>
      </c>
      <c r="BHY12" s="14">
        <v>0</v>
      </c>
      <c r="BHZ12" s="14">
        <v>0</v>
      </c>
      <c r="BIA12" s="14">
        <v>0</v>
      </c>
      <c r="BIB12" s="14">
        <v>0</v>
      </c>
      <c r="BIC12" s="14">
        <f t="shared" si="382"/>
        <v>0</v>
      </c>
      <c r="BID12" s="14"/>
      <c r="BIE12" s="14"/>
      <c r="BIF12" s="15"/>
      <c r="BIG12" s="14"/>
      <c r="BIH12" s="14"/>
      <c r="BII12" s="14"/>
      <c r="BIJ12" s="14">
        <v>0</v>
      </c>
      <c r="BIK12" s="14"/>
      <c r="BIL12" s="14"/>
      <c r="BIM12" s="14">
        <v>0</v>
      </c>
      <c r="BIN12" s="14">
        <v>0</v>
      </c>
      <c r="BIO12" s="14">
        <v>0</v>
      </c>
      <c r="BIP12" s="14">
        <v>0</v>
      </c>
      <c r="BIQ12" s="14">
        <v>0</v>
      </c>
      <c r="BIR12" s="14">
        <f t="shared" si="383"/>
        <v>0</v>
      </c>
      <c r="BIS12" s="14"/>
      <c r="BIT12" s="14"/>
      <c r="BIU12" s="15"/>
      <c r="BIV12" s="14"/>
      <c r="BIW12" s="14"/>
      <c r="BIX12" s="14"/>
      <c r="BIY12" s="14">
        <v>0</v>
      </c>
      <c r="BIZ12" s="14"/>
      <c r="BJA12" s="14"/>
      <c r="BJB12" s="14">
        <v>0</v>
      </c>
      <c r="BJC12" s="14">
        <v>0</v>
      </c>
      <c r="BJD12" s="14">
        <v>0</v>
      </c>
      <c r="BJE12" s="14">
        <v>0</v>
      </c>
      <c r="BJF12" s="14">
        <v>0</v>
      </c>
      <c r="BJG12" s="14">
        <f t="shared" si="384"/>
        <v>0</v>
      </c>
      <c r="BJH12" s="14"/>
      <c r="BJI12" s="14"/>
      <c r="BJJ12" s="15"/>
      <c r="BJK12" s="14"/>
      <c r="BJL12" s="14"/>
      <c r="BJM12" s="14"/>
      <c r="BJN12" s="14">
        <v>0</v>
      </c>
      <c r="BJO12" s="14"/>
      <c r="BJP12" s="14"/>
      <c r="BJQ12" s="14">
        <v>0</v>
      </c>
      <c r="BJR12" s="14">
        <v>0</v>
      </c>
      <c r="BJS12" s="14">
        <v>0</v>
      </c>
      <c r="BJT12" s="14">
        <v>0</v>
      </c>
      <c r="BJU12" s="14">
        <v>0</v>
      </c>
      <c r="BJV12" s="14">
        <f t="shared" si="385"/>
        <v>0</v>
      </c>
      <c r="BJW12" s="14"/>
      <c r="BJX12" s="14"/>
      <c r="BJY12" s="15"/>
      <c r="BJZ12" s="14"/>
      <c r="BKA12" s="14"/>
      <c r="BKB12" s="14"/>
      <c r="BKC12" s="14">
        <v>0</v>
      </c>
      <c r="BKD12" s="14"/>
      <c r="BKE12" s="14"/>
      <c r="BKF12" s="14">
        <v>0</v>
      </c>
      <c r="BKG12" s="14">
        <v>0</v>
      </c>
      <c r="BKH12" s="14">
        <v>0</v>
      </c>
      <c r="BKI12" s="14">
        <v>0</v>
      </c>
      <c r="BKJ12" s="14">
        <v>0</v>
      </c>
      <c r="BKK12" s="14">
        <f t="shared" si="386"/>
        <v>0</v>
      </c>
      <c r="BKL12" s="14"/>
      <c r="BKM12" s="14"/>
      <c r="BKN12" s="15"/>
      <c r="BKO12" s="14"/>
      <c r="BKP12" s="14"/>
      <c r="BKQ12" s="14"/>
      <c r="BKR12" s="14">
        <v>0</v>
      </c>
      <c r="BKS12" s="14"/>
      <c r="BKT12" s="14"/>
      <c r="BKU12" s="14">
        <v>0</v>
      </c>
      <c r="BKV12" s="14">
        <v>0</v>
      </c>
      <c r="BKW12" s="14">
        <v>0</v>
      </c>
      <c r="BKX12" s="14">
        <v>0</v>
      </c>
      <c r="BKY12" s="14">
        <v>0</v>
      </c>
      <c r="BKZ12" s="14">
        <f t="shared" si="387"/>
        <v>0</v>
      </c>
      <c r="BLA12" s="14"/>
      <c r="BLB12" s="14"/>
      <c r="BLC12" s="15"/>
      <c r="BLD12" s="14"/>
      <c r="BLE12" s="14"/>
      <c r="BLF12" s="14"/>
      <c r="BLG12" s="14">
        <v>0</v>
      </c>
      <c r="BLH12" s="14"/>
      <c r="BLI12" s="14"/>
      <c r="BLJ12" s="14">
        <v>0</v>
      </c>
      <c r="BLK12" s="14">
        <v>0</v>
      </c>
      <c r="BLL12" s="14">
        <v>0</v>
      </c>
      <c r="BLM12" s="14">
        <v>0</v>
      </c>
      <c r="BLN12" s="14">
        <v>0</v>
      </c>
      <c r="BLO12" s="14">
        <f t="shared" si="388"/>
        <v>0</v>
      </c>
      <c r="BLP12" s="14"/>
      <c r="BLQ12" s="14"/>
      <c r="BLR12" s="15"/>
      <c r="BLS12" s="14"/>
      <c r="BLT12" s="14"/>
      <c r="BLU12" s="14"/>
      <c r="BLV12" s="14">
        <v>0</v>
      </c>
      <c r="BLW12" s="14"/>
      <c r="BLX12" s="14"/>
      <c r="BLY12" s="14">
        <v>0</v>
      </c>
      <c r="BLZ12" s="14">
        <v>0</v>
      </c>
      <c r="BMA12" s="14">
        <v>0</v>
      </c>
      <c r="BMB12" s="14">
        <v>0</v>
      </c>
      <c r="BMC12" s="14">
        <v>0</v>
      </c>
      <c r="BMD12" s="14">
        <f t="shared" si="389"/>
        <v>0</v>
      </c>
      <c r="BME12" s="14"/>
      <c r="BMF12" s="14"/>
      <c r="BMG12" s="15"/>
      <c r="BMH12" s="14"/>
      <c r="BMI12" s="14"/>
      <c r="BMJ12" s="14"/>
      <c r="BMK12" s="14">
        <v>0</v>
      </c>
      <c r="BML12" s="14"/>
      <c r="BMM12" s="14"/>
      <c r="BMN12" s="14">
        <v>0</v>
      </c>
      <c r="BMO12" s="14">
        <v>0</v>
      </c>
      <c r="BMP12" s="14">
        <v>0</v>
      </c>
      <c r="BMQ12" s="14">
        <v>0</v>
      </c>
      <c r="BMR12" s="14">
        <v>0</v>
      </c>
      <c r="BMS12" s="14">
        <f t="shared" si="390"/>
        <v>0</v>
      </c>
      <c r="BMT12" s="14"/>
      <c r="BMU12" s="14"/>
      <c r="BMV12" s="15"/>
      <c r="BMW12" s="14"/>
      <c r="BMX12" s="14"/>
      <c r="BMY12" s="14"/>
      <c r="BMZ12" s="14">
        <v>0</v>
      </c>
      <c r="BNA12" s="14"/>
      <c r="BNB12" s="14"/>
      <c r="BNC12" s="14">
        <v>0</v>
      </c>
      <c r="BND12" s="14">
        <v>0</v>
      </c>
      <c r="BNE12" s="14">
        <v>0</v>
      </c>
      <c r="BNF12" s="14">
        <v>0</v>
      </c>
      <c r="BNG12" s="14">
        <v>0</v>
      </c>
      <c r="BNH12" s="14">
        <f t="shared" si="391"/>
        <v>0</v>
      </c>
      <c r="BNI12" s="14"/>
      <c r="BNJ12" s="14"/>
      <c r="BNK12" s="15"/>
      <c r="BNL12" s="14"/>
      <c r="BNM12" s="14"/>
      <c r="BNN12" s="14"/>
      <c r="BNO12" s="14">
        <v>0</v>
      </c>
      <c r="BNP12" s="14"/>
      <c r="BNQ12" s="14"/>
      <c r="BNR12" s="14">
        <v>0</v>
      </c>
      <c r="BNS12" s="14">
        <v>0</v>
      </c>
      <c r="BNT12" s="14">
        <v>0</v>
      </c>
      <c r="BNU12" s="14">
        <v>0</v>
      </c>
      <c r="BNV12" s="14">
        <v>0</v>
      </c>
      <c r="BNW12" s="14">
        <f t="shared" si="392"/>
        <v>0</v>
      </c>
      <c r="BNX12" s="14"/>
      <c r="BNY12" s="14"/>
      <c r="BNZ12" s="15"/>
      <c r="BOA12" s="14"/>
      <c r="BOB12" s="14"/>
      <c r="BOC12" s="14"/>
      <c r="BOD12" s="14">
        <v>0</v>
      </c>
      <c r="BOE12" s="14"/>
      <c r="BOF12" s="14"/>
      <c r="BOG12" s="14">
        <v>0</v>
      </c>
      <c r="BOH12" s="14">
        <v>0</v>
      </c>
      <c r="BOI12" s="14">
        <v>0</v>
      </c>
      <c r="BOJ12" s="14">
        <v>0</v>
      </c>
      <c r="BOK12" s="14">
        <v>0</v>
      </c>
      <c r="BOL12" s="14">
        <f t="shared" si="393"/>
        <v>0</v>
      </c>
      <c r="BOM12" s="14"/>
      <c r="BON12" s="14"/>
      <c r="BOO12" s="15"/>
      <c r="BOP12" s="14"/>
      <c r="BOQ12" s="14"/>
      <c r="BOR12" s="14"/>
      <c r="BOS12" s="14">
        <v>0</v>
      </c>
      <c r="BOT12" s="14"/>
      <c r="BOU12" s="14"/>
      <c r="BOV12" s="14">
        <v>0</v>
      </c>
      <c r="BOW12" s="14">
        <v>0</v>
      </c>
      <c r="BOX12" s="14">
        <v>0</v>
      </c>
      <c r="BOY12" s="14">
        <v>0</v>
      </c>
      <c r="BOZ12" s="14">
        <v>0</v>
      </c>
      <c r="BPA12" s="14">
        <f t="shared" si="394"/>
        <v>0</v>
      </c>
      <c r="BPB12" s="14"/>
      <c r="BPC12" s="14"/>
      <c r="BPD12" s="15"/>
      <c r="BPE12" s="14"/>
      <c r="BPF12" s="14"/>
      <c r="BPG12" s="14"/>
      <c r="BPH12" s="14">
        <v>0</v>
      </c>
      <c r="BPI12" s="14"/>
      <c r="BPJ12" s="14"/>
      <c r="BPK12" s="14">
        <v>0</v>
      </c>
      <c r="BPL12" s="14">
        <v>0</v>
      </c>
      <c r="BPM12" s="14">
        <v>0</v>
      </c>
      <c r="BPN12" s="14">
        <v>0</v>
      </c>
      <c r="BPO12" s="14">
        <v>0</v>
      </c>
      <c r="BPP12" s="14">
        <f t="shared" si="395"/>
        <v>0</v>
      </c>
      <c r="BPQ12" s="14"/>
      <c r="BPR12" s="14"/>
      <c r="BPS12" s="15"/>
      <c r="BPT12" s="14"/>
      <c r="BPU12" s="14"/>
      <c r="BPV12" s="14"/>
      <c r="BPW12" s="14">
        <v>0</v>
      </c>
      <c r="BPX12" s="14"/>
      <c r="BPY12" s="14"/>
      <c r="BPZ12" s="14">
        <v>0</v>
      </c>
      <c r="BQA12" s="14">
        <v>0</v>
      </c>
      <c r="BQB12" s="14">
        <v>0</v>
      </c>
      <c r="BQC12" s="14">
        <v>0</v>
      </c>
      <c r="BQD12" s="14">
        <v>0</v>
      </c>
      <c r="BQE12" s="14">
        <f t="shared" si="396"/>
        <v>0</v>
      </c>
      <c r="BQF12" s="14"/>
      <c r="BQG12" s="14"/>
      <c r="BQH12" s="15"/>
      <c r="BQI12" s="14"/>
      <c r="BQJ12" s="14"/>
      <c r="BQK12" s="14"/>
      <c r="BQL12" s="14">
        <v>0</v>
      </c>
      <c r="BQM12" s="14"/>
      <c r="BQN12" s="14"/>
      <c r="BQO12" s="14">
        <v>0</v>
      </c>
      <c r="BQP12" s="14">
        <v>0</v>
      </c>
      <c r="BQQ12" s="14">
        <v>0</v>
      </c>
      <c r="BQR12" s="14">
        <v>0</v>
      </c>
      <c r="BQS12" s="14">
        <v>0</v>
      </c>
      <c r="BQT12" s="14">
        <f t="shared" si="397"/>
        <v>0</v>
      </c>
      <c r="BQU12" s="14"/>
      <c r="BQV12" s="14"/>
      <c r="BQW12" s="15"/>
      <c r="BQX12" s="14"/>
      <c r="BQY12" s="14"/>
      <c r="BQZ12" s="14"/>
      <c r="BRA12" s="14">
        <v>0</v>
      </c>
      <c r="BRB12" s="14"/>
      <c r="BRC12" s="14"/>
      <c r="BRD12" s="14">
        <v>0</v>
      </c>
      <c r="BRE12" s="14">
        <v>0</v>
      </c>
      <c r="BRF12" s="14">
        <v>0</v>
      </c>
      <c r="BRG12" s="14">
        <v>0</v>
      </c>
      <c r="BRH12" s="14">
        <v>0</v>
      </c>
      <c r="BRI12" s="14">
        <f t="shared" si="398"/>
        <v>0</v>
      </c>
      <c r="BRJ12" s="14"/>
      <c r="BRK12" s="14"/>
      <c r="BRL12" s="15"/>
      <c r="BRM12" s="14"/>
      <c r="BRN12" s="14"/>
      <c r="BRO12" s="14"/>
      <c r="BRP12" s="14">
        <v>0</v>
      </c>
      <c r="BRQ12" s="14"/>
      <c r="BRR12" s="14"/>
      <c r="BRS12" s="14">
        <v>0</v>
      </c>
      <c r="BRT12" s="14">
        <v>0</v>
      </c>
      <c r="BRU12" s="14">
        <v>0</v>
      </c>
      <c r="BRV12" s="14">
        <v>0</v>
      </c>
      <c r="BRW12" s="14">
        <v>0</v>
      </c>
      <c r="BRX12" s="14">
        <f t="shared" si="399"/>
        <v>0</v>
      </c>
      <c r="BRY12" s="14"/>
      <c r="BRZ12" s="114">
        <f t="shared" si="271"/>
        <v>0</v>
      </c>
      <c r="BSA12" s="114">
        <f t="shared" si="272"/>
        <v>0</v>
      </c>
      <c r="BSB12" s="114">
        <f t="shared" si="273"/>
        <v>0</v>
      </c>
      <c r="BSC12" s="114">
        <f t="shared" si="274"/>
        <v>0</v>
      </c>
      <c r="BSD12" s="114">
        <f t="shared" si="275"/>
        <v>0</v>
      </c>
      <c r="BSE12" s="115">
        <f t="shared" si="276"/>
        <v>0</v>
      </c>
    </row>
    <row r="13" spans="1:1851" s="112" customFormat="1" ht="12.75">
      <c r="A13" s="15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277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278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279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280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281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282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283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284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285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286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287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288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289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290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f t="shared" si="291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292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293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294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295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296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297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298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299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300"/>
        <v>0</v>
      </c>
      <c r="MV13" s="14"/>
      <c r="MW13" s="14"/>
      <c r="MX13" s="15"/>
      <c r="MY13" s="14"/>
      <c r="MZ13" s="14"/>
      <c r="NA13" s="14"/>
      <c r="NB13" s="14">
        <v>0</v>
      </c>
      <c r="NC13" s="14"/>
      <c r="ND13" s="14"/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f t="shared" si="301"/>
        <v>0</v>
      </c>
      <c r="NK13" s="14"/>
      <c r="NL13" s="14"/>
      <c r="NM13" s="15"/>
      <c r="NN13" s="14"/>
      <c r="NO13" s="14"/>
      <c r="NP13" s="14"/>
      <c r="NQ13" s="14">
        <v>0</v>
      </c>
      <c r="NR13" s="14"/>
      <c r="NS13" s="14"/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f t="shared" si="302"/>
        <v>0</v>
      </c>
      <c r="NZ13" s="14"/>
      <c r="OA13" s="14"/>
      <c r="OB13" s="15"/>
      <c r="OC13" s="14"/>
      <c r="OD13" s="14"/>
      <c r="OE13" s="14"/>
      <c r="OF13" s="14">
        <v>0</v>
      </c>
      <c r="OG13" s="14"/>
      <c r="OH13" s="14"/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f t="shared" si="303"/>
        <v>0</v>
      </c>
      <c r="OO13" s="14"/>
      <c r="OP13" s="14"/>
      <c r="OQ13" s="15"/>
      <c r="OR13" s="14"/>
      <c r="OS13" s="14"/>
      <c r="OT13" s="14"/>
      <c r="OU13" s="14">
        <v>0</v>
      </c>
      <c r="OV13" s="14"/>
      <c r="OW13" s="14"/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f t="shared" si="304"/>
        <v>0</v>
      </c>
      <c r="PD13" s="14"/>
      <c r="PE13" s="14"/>
      <c r="PF13" s="15"/>
      <c r="PG13" s="14"/>
      <c r="PH13" s="14"/>
      <c r="PI13" s="14"/>
      <c r="PJ13" s="14">
        <v>0</v>
      </c>
      <c r="PK13" s="14"/>
      <c r="PL13" s="14"/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f t="shared" si="305"/>
        <v>0</v>
      </c>
      <c r="PS13" s="14"/>
      <c r="PT13" s="14"/>
      <c r="PU13" s="15"/>
      <c r="PV13" s="14"/>
      <c r="PW13" s="14"/>
      <c r="PX13" s="14"/>
      <c r="PY13" s="14">
        <v>0</v>
      </c>
      <c r="PZ13" s="14"/>
      <c r="QA13" s="14"/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f t="shared" si="306"/>
        <v>0</v>
      </c>
      <c r="QH13" s="14"/>
      <c r="QI13" s="14"/>
      <c r="QJ13" s="15"/>
      <c r="QK13" s="14"/>
      <c r="QL13" s="14"/>
      <c r="QM13" s="14"/>
      <c r="QN13" s="14">
        <v>0</v>
      </c>
      <c r="QO13" s="14"/>
      <c r="QP13" s="14"/>
      <c r="QQ13" s="14">
        <v>0</v>
      </c>
      <c r="QR13" s="14">
        <v>0</v>
      </c>
      <c r="QS13" s="14">
        <v>0</v>
      </c>
      <c r="QT13" s="14">
        <v>0</v>
      </c>
      <c r="QU13" s="14">
        <v>0</v>
      </c>
      <c r="QV13" s="14">
        <f t="shared" si="307"/>
        <v>0</v>
      </c>
      <c r="QW13" s="14"/>
      <c r="QX13" s="14"/>
      <c r="QY13" s="15"/>
      <c r="QZ13" s="14"/>
      <c r="RA13" s="14"/>
      <c r="RB13" s="14"/>
      <c r="RC13" s="14">
        <v>0</v>
      </c>
      <c r="RD13" s="14"/>
      <c r="RE13" s="14"/>
      <c r="RF13" s="14">
        <v>0</v>
      </c>
      <c r="RG13" s="14">
        <v>0</v>
      </c>
      <c r="RH13" s="14">
        <v>0</v>
      </c>
      <c r="RI13" s="14">
        <v>0</v>
      </c>
      <c r="RJ13" s="14">
        <v>0</v>
      </c>
      <c r="RK13" s="14">
        <f t="shared" si="308"/>
        <v>0</v>
      </c>
      <c r="RL13" s="14"/>
      <c r="RM13" s="14"/>
      <c r="RN13" s="15"/>
      <c r="RO13" s="14"/>
      <c r="RP13" s="14"/>
      <c r="RQ13" s="14"/>
      <c r="RR13" s="14">
        <v>0</v>
      </c>
      <c r="RS13" s="14"/>
      <c r="RT13" s="14"/>
      <c r="RU13" s="14">
        <v>0</v>
      </c>
      <c r="RV13" s="14">
        <v>0</v>
      </c>
      <c r="RW13" s="14">
        <v>0</v>
      </c>
      <c r="RX13" s="14">
        <v>0</v>
      </c>
      <c r="RY13" s="14">
        <v>0</v>
      </c>
      <c r="RZ13" s="14">
        <f t="shared" si="309"/>
        <v>0</v>
      </c>
      <c r="SA13" s="14"/>
      <c r="SB13" s="14"/>
      <c r="SC13" s="15"/>
      <c r="SD13" s="14"/>
      <c r="SE13" s="14"/>
      <c r="SF13" s="14"/>
      <c r="SG13" s="14">
        <v>0</v>
      </c>
      <c r="SH13" s="14"/>
      <c r="SI13" s="14"/>
      <c r="SJ13" s="14">
        <v>0</v>
      </c>
      <c r="SK13" s="14">
        <v>0</v>
      </c>
      <c r="SL13" s="14">
        <v>0</v>
      </c>
      <c r="SM13" s="14">
        <v>0</v>
      </c>
      <c r="SN13" s="14">
        <v>0</v>
      </c>
      <c r="SO13" s="14">
        <f t="shared" si="310"/>
        <v>0</v>
      </c>
      <c r="SP13" s="14"/>
      <c r="SQ13" s="14"/>
      <c r="SR13" s="15"/>
      <c r="SS13" s="14"/>
      <c r="ST13" s="14"/>
      <c r="SU13" s="14"/>
      <c r="SV13" s="14">
        <v>0</v>
      </c>
      <c r="SW13" s="14"/>
      <c r="SX13" s="14"/>
      <c r="SY13" s="14">
        <v>0</v>
      </c>
      <c r="SZ13" s="14">
        <v>0</v>
      </c>
      <c r="TA13" s="14">
        <v>0</v>
      </c>
      <c r="TB13" s="14">
        <v>0</v>
      </c>
      <c r="TC13" s="14">
        <v>0</v>
      </c>
      <c r="TD13" s="14">
        <f t="shared" si="311"/>
        <v>0</v>
      </c>
      <c r="TE13" s="14"/>
      <c r="TF13" s="14"/>
      <c r="TG13" s="15"/>
      <c r="TH13" s="14"/>
      <c r="TI13" s="14"/>
      <c r="TJ13" s="14"/>
      <c r="TK13" s="14">
        <v>0</v>
      </c>
      <c r="TL13" s="14"/>
      <c r="TM13" s="14"/>
      <c r="TN13" s="14">
        <v>0</v>
      </c>
      <c r="TO13" s="14">
        <v>0</v>
      </c>
      <c r="TP13" s="14">
        <v>0</v>
      </c>
      <c r="TQ13" s="14">
        <v>0</v>
      </c>
      <c r="TR13" s="14">
        <v>0</v>
      </c>
      <c r="TS13" s="14">
        <f t="shared" si="312"/>
        <v>0</v>
      </c>
      <c r="TT13" s="14"/>
      <c r="TU13" s="14"/>
      <c r="TV13" s="15"/>
      <c r="TW13" s="14"/>
      <c r="TX13" s="14"/>
      <c r="TY13" s="14"/>
      <c r="TZ13" s="14">
        <v>0</v>
      </c>
      <c r="UA13" s="14"/>
      <c r="UB13" s="14"/>
      <c r="UC13" s="14">
        <v>0</v>
      </c>
      <c r="UD13" s="14">
        <v>0</v>
      </c>
      <c r="UE13" s="14">
        <v>0</v>
      </c>
      <c r="UF13" s="14">
        <v>0</v>
      </c>
      <c r="UG13" s="14">
        <v>0</v>
      </c>
      <c r="UH13" s="14">
        <f t="shared" si="313"/>
        <v>0</v>
      </c>
      <c r="UI13" s="14"/>
      <c r="UJ13" s="14"/>
      <c r="UK13" s="15"/>
      <c r="UL13" s="14"/>
      <c r="UM13" s="14"/>
      <c r="UN13" s="14"/>
      <c r="UO13" s="14">
        <v>0</v>
      </c>
      <c r="UP13" s="14"/>
      <c r="UQ13" s="14"/>
      <c r="UR13" s="14">
        <v>0</v>
      </c>
      <c r="US13" s="14">
        <v>0</v>
      </c>
      <c r="UT13" s="14">
        <v>0</v>
      </c>
      <c r="UU13" s="14">
        <v>0</v>
      </c>
      <c r="UV13" s="14">
        <v>0</v>
      </c>
      <c r="UW13" s="14">
        <f t="shared" si="314"/>
        <v>0</v>
      </c>
      <c r="UX13" s="14"/>
      <c r="UY13" s="14"/>
      <c r="UZ13" s="15"/>
      <c r="VA13" s="14"/>
      <c r="VB13" s="14"/>
      <c r="VC13" s="14"/>
      <c r="VD13" s="14">
        <v>0</v>
      </c>
      <c r="VE13" s="14"/>
      <c r="VF13" s="14"/>
      <c r="VG13" s="14">
        <v>0</v>
      </c>
      <c r="VH13" s="14">
        <v>0</v>
      </c>
      <c r="VI13" s="14">
        <v>0</v>
      </c>
      <c r="VJ13" s="14">
        <v>0</v>
      </c>
      <c r="VK13" s="14">
        <v>0</v>
      </c>
      <c r="VL13" s="14">
        <f t="shared" si="315"/>
        <v>0</v>
      </c>
      <c r="VM13" s="14"/>
      <c r="VN13" s="14"/>
      <c r="VO13" s="15"/>
      <c r="VP13" s="14"/>
      <c r="VQ13" s="14"/>
      <c r="VR13" s="14"/>
      <c r="VS13" s="14">
        <v>0</v>
      </c>
      <c r="VT13" s="14"/>
      <c r="VU13" s="14"/>
      <c r="VV13" s="14">
        <v>0</v>
      </c>
      <c r="VW13" s="14">
        <v>0</v>
      </c>
      <c r="VX13" s="14">
        <v>0</v>
      </c>
      <c r="VY13" s="14">
        <v>0</v>
      </c>
      <c r="VZ13" s="14">
        <v>0</v>
      </c>
      <c r="WA13" s="14">
        <f t="shared" si="316"/>
        <v>0</v>
      </c>
      <c r="WB13" s="14"/>
      <c r="WC13" s="14"/>
      <c r="WD13" s="15"/>
      <c r="WE13" s="14"/>
      <c r="WF13" s="14"/>
      <c r="WG13" s="14"/>
      <c r="WH13" s="14">
        <v>0</v>
      </c>
      <c r="WI13" s="14"/>
      <c r="WJ13" s="14"/>
      <c r="WK13" s="14">
        <v>0</v>
      </c>
      <c r="WL13" s="14">
        <v>0</v>
      </c>
      <c r="WM13" s="14">
        <v>0</v>
      </c>
      <c r="WN13" s="14">
        <v>0</v>
      </c>
      <c r="WO13" s="14">
        <v>0</v>
      </c>
      <c r="WP13" s="14">
        <f t="shared" si="317"/>
        <v>0</v>
      </c>
      <c r="WQ13" s="14"/>
      <c r="WR13" s="14"/>
      <c r="WS13" s="15"/>
      <c r="WT13" s="14"/>
      <c r="WU13" s="14"/>
      <c r="WV13" s="14"/>
      <c r="WW13" s="14">
        <v>0</v>
      </c>
      <c r="WX13" s="14"/>
      <c r="WY13" s="14"/>
      <c r="WZ13" s="14">
        <v>0</v>
      </c>
      <c r="XA13" s="14">
        <v>0</v>
      </c>
      <c r="XB13" s="14">
        <v>0</v>
      </c>
      <c r="XC13" s="14">
        <v>0</v>
      </c>
      <c r="XD13" s="14">
        <v>0</v>
      </c>
      <c r="XE13" s="14">
        <f t="shared" si="318"/>
        <v>0</v>
      </c>
      <c r="XF13" s="14"/>
      <c r="XG13" s="14"/>
      <c r="XH13" s="15"/>
      <c r="XI13" s="14"/>
      <c r="XJ13" s="14"/>
      <c r="XK13" s="14"/>
      <c r="XL13" s="14">
        <v>0</v>
      </c>
      <c r="XM13" s="14"/>
      <c r="XN13" s="14"/>
      <c r="XO13" s="14">
        <v>0</v>
      </c>
      <c r="XP13" s="14">
        <v>0</v>
      </c>
      <c r="XQ13" s="14">
        <v>0</v>
      </c>
      <c r="XR13" s="14">
        <v>0</v>
      </c>
      <c r="XS13" s="14">
        <v>0</v>
      </c>
      <c r="XT13" s="14">
        <f t="shared" si="319"/>
        <v>0</v>
      </c>
      <c r="XU13" s="14"/>
      <c r="XV13" s="14"/>
      <c r="XW13" s="15"/>
      <c r="XX13" s="14"/>
      <c r="XY13" s="14"/>
      <c r="XZ13" s="14"/>
      <c r="YA13" s="14">
        <v>0</v>
      </c>
      <c r="YB13" s="14"/>
      <c r="YC13" s="14"/>
      <c r="YD13" s="14">
        <v>0</v>
      </c>
      <c r="YE13" s="14">
        <v>0</v>
      </c>
      <c r="YF13" s="14">
        <v>0</v>
      </c>
      <c r="YG13" s="14">
        <v>0</v>
      </c>
      <c r="YH13" s="14">
        <v>0</v>
      </c>
      <c r="YI13" s="14">
        <f t="shared" si="320"/>
        <v>0</v>
      </c>
      <c r="YJ13" s="14"/>
      <c r="YK13" s="14"/>
      <c r="YL13" s="15"/>
      <c r="YM13" s="14"/>
      <c r="YN13" s="14"/>
      <c r="YO13" s="14"/>
      <c r="YP13" s="14">
        <v>0</v>
      </c>
      <c r="YQ13" s="14"/>
      <c r="YR13" s="14"/>
      <c r="YS13" s="14">
        <v>0</v>
      </c>
      <c r="YT13" s="14">
        <v>0</v>
      </c>
      <c r="YU13" s="14">
        <v>0</v>
      </c>
      <c r="YV13" s="14">
        <v>0</v>
      </c>
      <c r="YW13" s="14">
        <v>0</v>
      </c>
      <c r="YX13" s="14">
        <f t="shared" si="321"/>
        <v>0</v>
      </c>
      <c r="YY13" s="14"/>
      <c r="YZ13" s="14"/>
      <c r="ZA13" s="15"/>
      <c r="ZB13" s="14"/>
      <c r="ZC13" s="14"/>
      <c r="ZD13" s="14"/>
      <c r="ZE13" s="14">
        <v>0</v>
      </c>
      <c r="ZF13" s="14"/>
      <c r="ZG13" s="14"/>
      <c r="ZH13" s="14">
        <v>0</v>
      </c>
      <c r="ZI13" s="14">
        <v>0</v>
      </c>
      <c r="ZJ13" s="14">
        <v>0</v>
      </c>
      <c r="ZK13" s="14">
        <v>0</v>
      </c>
      <c r="ZL13" s="14">
        <v>0</v>
      </c>
      <c r="ZM13" s="14">
        <f t="shared" si="322"/>
        <v>0</v>
      </c>
      <c r="ZN13" s="14"/>
      <c r="ZO13" s="14"/>
      <c r="ZP13" s="15"/>
      <c r="ZQ13" s="14"/>
      <c r="ZR13" s="14"/>
      <c r="ZS13" s="14"/>
      <c r="ZT13" s="14">
        <v>0</v>
      </c>
      <c r="ZU13" s="14"/>
      <c r="ZV13" s="14"/>
      <c r="ZW13" s="14">
        <v>0</v>
      </c>
      <c r="ZX13" s="14">
        <v>0</v>
      </c>
      <c r="ZY13" s="14">
        <v>0</v>
      </c>
      <c r="ZZ13" s="14">
        <v>0</v>
      </c>
      <c r="AAA13" s="14">
        <v>0</v>
      </c>
      <c r="AAB13" s="14">
        <f t="shared" si="323"/>
        <v>0</v>
      </c>
      <c r="AAC13" s="14"/>
      <c r="AAD13" s="14"/>
      <c r="AAE13" s="15"/>
      <c r="AAF13" s="14"/>
      <c r="AAG13" s="14"/>
      <c r="AAH13" s="14"/>
      <c r="AAI13" s="14">
        <v>0</v>
      </c>
      <c r="AAJ13" s="14"/>
      <c r="AAK13" s="14"/>
      <c r="AAL13" s="14">
        <v>0</v>
      </c>
      <c r="AAM13" s="14">
        <v>0</v>
      </c>
      <c r="AAN13" s="14">
        <v>0</v>
      </c>
      <c r="AAO13" s="14">
        <v>0</v>
      </c>
      <c r="AAP13" s="14">
        <v>0</v>
      </c>
      <c r="AAQ13" s="14">
        <f t="shared" si="324"/>
        <v>0</v>
      </c>
      <c r="AAR13" s="14"/>
      <c r="AAS13" s="14"/>
      <c r="AAT13" s="15"/>
      <c r="AAU13" s="14"/>
      <c r="AAV13" s="14"/>
      <c r="AAW13" s="14"/>
      <c r="AAX13" s="14">
        <v>0</v>
      </c>
      <c r="AAY13" s="14"/>
      <c r="AAZ13" s="14"/>
      <c r="ABA13" s="14">
        <v>0</v>
      </c>
      <c r="ABB13" s="14">
        <v>0</v>
      </c>
      <c r="ABC13" s="14">
        <v>0</v>
      </c>
      <c r="ABD13" s="14">
        <v>0</v>
      </c>
      <c r="ABE13" s="14">
        <v>0</v>
      </c>
      <c r="ABF13" s="14">
        <f t="shared" si="325"/>
        <v>0</v>
      </c>
      <c r="ABG13" s="14"/>
      <c r="ABH13" s="14"/>
      <c r="ABI13" s="15"/>
      <c r="ABJ13" s="14"/>
      <c r="ABK13" s="14"/>
      <c r="ABL13" s="14"/>
      <c r="ABM13" s="14">
        <v>0</v>
      </c>
      <c r="ABN13" s="14"/>
      <c r="ABO13" s="14"/>
      <c r="ABP13" s="14">
        <v>0</v>
      </c>
      <c r="ABQ13" s="14">
        <v>0</v>
      </c>
      <c r="ABR13" s="14">
        <v>0</v>
      </c>
      <c r="ABS13" s="14">
        <v>0</v>
      </c>
      <c r="ABT13" s="14">
        <v>0</v>
      </c>
      <c r="ABU13" s="14">
        <f t="shared" si="326"/>
        <v>0</v>
      </c>
      <c r="ABV13" s="14"/>
      <c r="ABW13" s="14"/>
      <c r="ABX13" s="15"/>
      <c r="ABY13" s="14"/>
      <c r="ABZ13" s="14"/>
      <c r="ACA13" s="14"/>
      <c r="ACB13" s="14">
        <v>0</v>
      </c>
      <c r="ACC13" s="14"/>
      <c r="ACD13" s="14"/>
      <c r="ACE13" s="14">
        <v>0</v>
      </c>
      <c r="ACF13" s="14">
        <v>0</v>
      </c>
      <c r="ACG13" s="14">
        <v>0</v>
      </c>
      <c r="ACH13" s="14">
        <v>0</v>
      </c>
      <c r="ACI13" s="14">
        <v>0</v>
      </c>
      <c r="ACJ13" s="14">
        <f t="shared" si="327"/>
        <v>0</v>
      </c>
      <c r="ACK13" s="14"/>
      <c r="ACL13" s="14"/>
      <c r="ACM13" s="15"/>
      <c r="ACN13" s="14"/>
      <c r="ACO13" s="14"/>
      <c r="ACP13" s="14"/>
      <c r="ACQ13" s="14">
        <v>0</v>
      </c>
      <c r="ACR13" s="14"/>
      <c r="ACS13" s="14"/>
      <c r="ACT13" s="14">
        <v>0</v>
      </c>
      <c r="ACU13" s="14">
        <v>0</v>
      </c>
      <c r="ACV13" s="14">
        <v>0</v>
      </c>
      <c r="ACW13" s="14">
        <v>0</v>
      </c>
      <c r="ACX13" s="14">
        <v>0</v>
      </c>
      <c r="ACY13" s="14">
        <f t="shared" si="328"/>
        <v>0</v>
      </c>
      <c r="ACZ13" s="14"/>
      <c r="ADA13" s="14"/>
      <c r="ADB13" s="15"/>
      <c r="ADC13" s="14"/>
      <c r="ADD13" s="14"/>
      <c r="ADE13" s="14"/>
      <c r="ADF13" s="14">
        <v>0</v>
      </c>
      <c r="ADG13" s="14"/>
      <c r="ADH13" s="14"/>
      <c r="ADI13" s="14">
        <v>0</v>
      </c>
      <c r="ADJ13" s="14">
        <v>0</v>
      </c>
      <c r="ADK13" s="14">
        <v>0</v>
      </c>
      <c r="ADL13" s="14">
        <v>0</v>
      </c>
      <c r="ADM13" s="14">
        <v>0</v>
      </c>
      <c r="ADN13" s="14">
        <f t="shared" si="329"/>
        <v>0</v>
      </c>
      <c r="ADO13" s="14"/>
      <c r="ADP13" s="14"/>
      <c r="ADQ13" s="15"/>
      <c r="ADR13" s="14"/>
      <c r="ADS13" s="14"/>
      <c r="ADT13" s="14"/>
      <c r="ADU13" s="14">
        <v>0</v>
      </c>
      <c r="ADV13" s="14"/>
      <c r="ADW13" s="14"/>
      <c r="ADX13" s="14">
        <v>0</v>
      </c>
      <c r="ADY13" s="14">
        <v>0</v>
      </c>
      <c r="ADZ13" s="14">
        <v>0</v>
      </c>
      <c r="AEA13" s="14">
        <v>0</v>
      </c>
      <c r="AEB13" s="14">
        <v>0</v>
      </c>
      <c r="AEC13" s="14">
        <f t="shared" si="330"/>
        <v>0</v>
      </c>
      <c r="AED13" s="14"/>
      <c r="AEE13" s="14"/>
      <c r="AEF13" s="15"/>
      <c r="AEG13" s="14"/>
      <c r="AEH13" s="14"/>
      <c r="AEI13" s="14"/>
      <c r="AEJ13" s="14">
        <v>0</v>
      </c>
      <c r="AEK13" s="14"/>
      <c r="AEL13" s="14"/>
      <c r="AEM13" s="14">
        <v>0</v>
      </c>
      <c r="AEN13" s="14">
        <v>0</v>
      </c>
      <c r="AEO13" s="14">
        <v>0</v>
      </c>
      <c r="AEP13" s="14">
        <v>0</v>
      </c>
      <c r="AEQ13" s="14">
        <v>0</v>
      </c>
      <c r="AER13" s="14">
        <f t="shared" si="331"/>
        <v>0</v>
      </c>
      <c r="AES13" s="14"/>
      <c r="AET13" s="14"/>
      <c r="AEU13" s="15"/>
      <c r="AEV13" s="14"/>
      <c r="AEW13" s="14"/>
      <c r="AEX13" s="14"/>
      <c r="AEY13" s="14">
        <v>0</v>
      </c>
      <c r="AEZ13" s="14"/>
      <c r="AFA13" s="14"/>
      <c r="AFB13" s="14">
        <v>0</v>
      </c>
      <c r="AFC13" s="14">
        <v>0</v>
      </c>
      <c r="AFD13" s="14">
        <v>0</v>
      </c>
      <c r="AFE13" s="14">
        <v>0</v>
      </c>
      <c r="AFF13" s="14">
        <v>0</v>
      </c>
      <c r="AFG13" s="14">
        <f t="shared" si="332"/>
        <v>0</v>
      </c>
      <c r="AFH13" s="14"/>
      <c r="AFI13" s="14"/>
      <c r="AFJ13" s="15"/>
      <c r="AFK13" s="14"/>
      <c r="AFL13" s="14"/>
      <c r="AFM13" s="14"/>
      <c r="AFN13" s="14">
        <v>0</v>
      </c>
      <c r="AFO13" s="14"/>
      <c r="AFP13" s="14"/>
      <c r="AFQ13" s="14">
        <v>0</v>
      </c>
      <c r="AFR13" s="14">
        <v>0</v>
      </c>
      <c r="AFS13" s="14">
        <v>0</v>
      </c>
      <c r="AFT13" s="14">
        <v>0</v>
      </c>
      <c r="AFU13" s="14">
        <v>0</v>
      </c>
      <c r="AFV13" s="14">
        <f t="shared" si="333"/>
        <v>0</v>
      </c>
      <c r="AFW13" s="14"/>
      <c r="AFX13" s="14"/>
      <c r="AFY13" s="15"/>
      <c r="AFZ13" s="14"/>
      <c r="AGA13" s="14"/>
      <c r="AGB13" s="14"/>
      <c r="AGC13" s="14">
        <v>0</v>
      </c>
      <c r="AGD13" s="14"/>
      <c r="AGE13" s="14"/>
      <c r="AGF13" s="14">
        <v>0</v>
      </c>
      <c r="AGG13" s="14">
        <v>0</v>
      </c>
      <c r="AGH13" s="14">
        <v>0</v>
      </c>
      <c r="AGI13" s="14">
        <v>0</v>
      </c>
      <c r="AGJ13" s="14">
        <v>0</v>
      </c>
      <c r="AGK13" s="14">
        <f t="shared" si="334"/>
        <v>0</v>
      </c>
      <c r="AGL13" s="14"/>
      <c r="AGM13" s="14"/>
      <c r="AGN13" s="15"/>
      <c r="AGO13" s="14"/>
      <c r="AGP13" s="14"/>
      <c r="AGQ13" s="14"/>
      <c r="AGR13" s="14">
        <v>0</v>
      </c>
      <c r="AGS13" s="14"/>
      <c r="AGT13" s="14"/>
      <c r="AGU13" s="14">
        <v>0</v>
      </c>
      <c r="AGV13" s="14">
        <v>0</v>
      </c>
      <c r="AGW13" s="14">
        <v>0</v>
      </c>
      <c r="AGX13" s="14">
        <v>0</v>
      </c>
      <c r="AGY13" s="14">
        <v>0</v>
      </c>
      <c r="AGZ13" s="14">
        <f t="shared" si="335"/>
        <v>0</v>
      </c>
      <c r="AHA13" s="14"/>
      <c r="AHB13" s="14"/>
      <c r="AHC13" s="15"/>
      <c r="AHD13" s="14"/>
      <c r="AHE13" s="14"/>
      <c r="AHF13" s="14"/>
      <c r="AHG13" s="14">
        <v>0</v>
      </c>
      <c r="AHH13" s="14"/>
      <c r="AHI13" s="14"/>
      <c r="AHJ13" s="14">
        <v>0</v>
      </c>
      <c r="AHK13" s="14">
        <v>0</v>
      </c>
      <c r="AHL13" s="14">
        <v>0</v>
      </c>
      <c r="AHM13" s="14">
        <v>0</v>
      </c>
      <c r="AHN13" s="14">
        <v>0</v>
      </c>
      <c r="AHO13" s="14">
        <f t="shared" si="336"/>
        <v>0</v>
      </c>
      <c r="AHP13" s="14"/>
      <c r="AHQ13" s="14"/>
      <c r="AHR13" s="15"/>
      <c r="AHS13" s="14"/>
      <c r="AHT13" s="14"/>
      <c r="AHU13" s="14"/>
      <c r="AHV13" s="14">
        <v>0</v>
      </c>
      <c r="AHW13" s="14"/>
      <c r="AHX13" s="14"/>
      <c r="AHY13" s="14">
        <v>0</v>
      </c>
      <c r="AHZ13" s="14">
        <v>0</v>
      </c>
      <c r="AIA13" s="14">
        <v>0</v>
      </c>
      <c r="AIB13" s="14">
        <v>0</v>
      </c>
      <c r="AIC13" s="14">
        <v>0</v>
      </c>
      <c r="AID13" s="14">
        <f t="shared" si="337"/>
        <v>0</v>
      </c>
      <c r="AIE13" s="14"/>
      <c r="AIF13" s="14"/>
      <c r="AIG13" s="15"/>
      <c r="AIH13" s="14"/>
      <c r="AII13" s="14"/>
      <c r="AIJ13" s="14"/>
      <c r="AIK13" s="14">
        <v>0</v>
      </c>
      <c r="AIL13" s="14"/>
      <c r="AIM13" s="14"/>
      <c r="AIN13" s="14">
        <v>0</v>
      </c>
      <c r="AIO13" s="14">
        <v>0</v>
      </c>
      <c r="AIP13" s="14">
        <v>0</v>
      </c>
      <c r="AIQ13" s="14">
        <v>0</v>
      </c>
      <c r="AIR13" s="14">
        <v>0</v>
      </c>
      <c r="AIS13" s="14">
        <f t="shared" si="338"/>
        <v>0</v>
      </c>
      <c r="AIT13" s="14"/>
      <c r="AIU13" s="14"/>
      <c r="AIV13" s="15"/>
      <c r="AIW13" s="14"/>
      <c r="AIX13" s="14"/>
      <c r="AIY13" s="14"/>
      <c r="AIZ13" s="14">
        <v>0</v>
      </c>
      <c r="AJA13" s="14"/>
      <c r="AJB13" s="14"/>
      <c r="AJC13" s="14">
        <v>0</v>
      </c>
      <c r="AJD13" s="14">
        <v>0</v>
      </c>
      <c r="AJE13" s="14">
        <v>0</v>
      </c>
      <c r="AJF13" s="14">
        <v>0</v>
      </c>
      <c r="AJG13" s="14">
        <v>0</v>
      </c>
      <c r="AJH13" s="14">
        <f t="shared" si="339"/>
        <v>0</v>
      </c>
      <c r="AJI13" s="14"/>
      <c r="AJJ13" s="14"/>
      <c r="AJK13" s="15"/>
      <c r="AJL13" s="14"/>
      <c r="AJM13" s="14"/>
      <c r="AJN13" s="14"/>
      <c r="AJO13" s="14">
        <v>0</v>
      </c>
      <c r="AJP13" s="14"/>
      <c r="AJQ13" s="14"/>
      <c r="AJR13" s="14">
        <v>0</v>
      </c>
      <c r="AJS13" s="14">
        <v>0</v>
      </c>
      <c r="AJT13" s="14">
        <v>0</v>
      </c>
      <c r="AJU13" s="14">
        <v>0</v>
      </c>
      <c r="AJV13" s="14">
        <v>0</v>
      </c>
      <c r="AJW13" s="14">
        <f t="shared" si="340"/>
        <v>0</v>
      </c>
      <c r="AJX13" s="14"/>
      <c r="AJY13" s="14"/>
      <c r="AJZ13" s="15"/>
      <c r="AKA13" s="14"/>
      <c r="AKB13" s="14"/>
      <c r="AKC13" s="14"/>
      <c r="AKD13" s="14">
        <v>0</v>
      </c>
      <c r="AKE13" s="14"/>
      <c r="AKF13" s="14"/>
      <c r="AKG13" s="14">
        <v>0</v>
      </c>
      <c r="AKH13" s="14">
        <v>0</v>
      </c>
      <c r="AKI13" s="14">
        <v>0</v>
      </c>
      <c r="AKJ13" s="14">
        <v>0</v>
      </c>
      <c r="AKK13" s="14">
        <v>0</v>
      </c>
      <c r="AKL13" s="14">
        <f t="shared" si="341"/>
        <v>0</v>
      </c>
      <c r="AKM13" s="14"/>
      <c r="AKN13" s="14"/>
      <c r="AKO13" s="15"/>
      <c r="AKP13" s="14"/>
      <c r="AKQ13" s="14"/>
      <c r="AKR13" s="14"/>
      <c r="AKS13" s="14">
        <v>0</v>
      </c>
      <c r="AKT13" s="14"/>
      <c r="AKU13" s="14"/>
      <c r="AKV13" s="14">
        <v>0</v>
      </c>
      <c r="AKW13" s="14">
        <v>0</v>
      </c>
      <c r="AKX13" s="14">
        <v>0</v>
      </c>
      <c r="AKY13" s="14">
        <v>0</v>
      </c>
      <c r="AKZ13" s="14">
        <v>0</v>
      </c>
      <c r="ALA13" s="14">
        <f t="shared" si="342"/>
        <v>0</v>
      </c>
      <c r="ALB13" s="14"/>
      <c r="ALC13" s="14"/>
      <c r="ALD13" s="15"/>
      <c r="ALE13" s="14"/>
      <c r="ALF13" s="14"/>
      <c r="ALG13" s="14"/>
      <c r="ALH13" s="14">
        <v>0</v>
      </c>
      <c r="ALI13" s="14"/>
      <c r="ALJ13" s="14"/>
      <c r="ALK13" s="14">
        <v>0</v>
      </c>
      <c r="ALL13" s="14">
        <v>0</v>
      </c>
      <c r="ALM13" s="14">
        <v>0</v>
      </c>
      <c r="ALN13" s="14">
        <v>0</v>
      </c>
      <c r="ALO13" s="14">
        <v>0</v>
      </c>
      <c r="ALP13" s="14">
        <f t="shared" si="343"/>
        <v>0</v>
      </c>
      <c r="ALQ13" s="14"/>
      <c r="ALR13" s="14"/>
      <c r="ALS13" s="15"/>
      <c r="ALT13" s="14"/>
      <c r="ALU13" s="14"/>
      <c r="ALV13" s="14"/>
      <c r="ALW13" s="14">
        <v>0</v>
      </c>
      <c r="ALX13" s="14"/>
      <c r="ALY13" s="14"/>
      <c r="ALZ13" s="14">
        <v>0</v>
      </c>
      <c r="AMA13" s="14">
        <v>0</v>
      </c>
      <c r="AMB13" s="14">
        <v>0</v>
      </c>
      <c r="AMC13" s="14">
        <v>0</v>
      </c>
      <c r="AMD13" s="14">
        <v>0</v>
      </c>
      <c r="AME13" s="14">
        <f t="shared" si="344"/>
        <v>0</v>
      </c>
      <c r="AMF13" s="14"/>
      <c r="AMG13" s="14"/>
      <c r="AMH13" s="15"/>
      <c r="AMI13" s="14"/>
      <c r="AMJ13" s="14"/>
      <c r="AMK13" s="14"/>
      <c r="AML13" s="14">
        <v>0</v>
      </c>
      <c r="AMM13" s="14"/>
      <c r="AMN13" s="14"/>
      <c r="AMO13" s="14">
        <v>0</v>
      </c>
      <c r="AMP13" s="14">
        <v>0</v>
      </c>
      <c r="AMQ13" s="14">
        <v>0</v>
      </c>
      <c r="AMR13" s="14">
        <v>0</v>
      </c>
      <c r="AMS13" s="14">
        <v>0</v>
      </c>
      <c r="AMT13" s="14">
        <f t="shared" si="345"/>
        <v>0</v>
      </c>
      <c r="AMU13" s="14"/>
      <c r="AMV13" s="14"/>
      <c r="AMW13" s="15"/>
      <c r="AMX13" s="14"/>
      <c r="AMY13" s="14"/>
      <c r="AMZ13" s="14"/>
      <c r="ANA13" s="14">
        <v>0</v>
      </c>
      <c r="ANB13" s="14"/>
      <c r="ANC13" s="14"/>
      <c r="AND13" s="14">
        <v>0</v>
      </c>
      <c r="ANE13" s="14">
        <v>0</v>
      </c>
      <c r="ANF13" s="14">
        <v>0</v>
      </c>
      <c r="ANG13" s="14">
        <v>0</v>
      </c>
      <c r="ANH13" s="14">
        <v>0</v>
      </c>
      <c r="ANI13" s="14">
        <f t="shared" si="346"/>
        <v>0</v>
      </c>
      <c r="ANJ13" s="14"/>
      <c r="ANK13" s="14"/>
      <c r="ANL13" s="15"/>
      <c r="ANM13" s="14"/>
      <c r="ANN13" s="14"/>
      <c r="ANO13" s="14"/>
      <c r="ANP13" s="14">
        <v>0</v>
      </c>
      <c r="ANQ13" s="14"/>
      <c r="ANR13" s="14"/>
      <c r="ANS13" s="14">
        <v>0</v>
      </c>
      <c r="ANT13" s="14">
        <v>0</v>
      </c>
      <c r="ANU13" s="14">
        <v>0</v>
      </c>
      <c r="ANV13" s="14">
        <v>0</v>
      </c>
      <c r="ANW13" s="14">
        <v>0</v>
      </c>
      <c r="ANX13" s="14">
        <f t="shared" si="347"/>
        <v>0</v>
      </c>
      <c r="ANY13" s="14"/>
      <c r="ANZ13" s="14"/>
      <c r="AOA13" s="15"/>
      <c r="AOB13" s="14"/>
      <c r="AOC13" s="14"/>
      <c r="AOD13" s="14"/>
      <c r="AOE13" s="14">
        <v>0</v>
      </c>
      <c r="AOF13" s="14"/>
      <c r="AOG13" s="14"/>
      <c r="AOH13" s="14">
        <v>0</v>
      </c>
      <c r="AOI13" s="14">
        <v>0</v>
      </c>
      <c r="AOJ13" s="14">
        <v>0</v>
      </c>
      <c r="AOK13" s="14">
        <v>0</v>
      </c>
      <c r="AOL13" s="14">
        <v>0</v>
      </c>
      <c r="AOM13" s="14">
        <f t="shared" si="348"/>
        <v>0</v>
      </c>
      <c r="AON13" s="14"/>
      <c r="AOO13" s="14"/>
      <c r="AOP13" s="15"/>
      <c r="AOQ13" s="14"/>
      <c r="AOR13" s="14"/>
      <c r="AOS13" s="14"/>
      <c r="AOT13" s="14">
        <v>0</v>
      </c>
      <c r="AOU13" s="14"/>
      <c r="AOV13" s="14"/>
      <c r="AOW13" s="14">
        <v>0</v>
      </c>
      <c r="AOX13" s="14">
        <v>0</v>
      </c>
      <c r="AOY13" s="14">
        <v>0</v>
      </c>
      <c r="AOZ13" s="14">
        <v>0</v>
      </c>
      <c r="APA13" s="14">
        <v>0</v>
      </c>
      <c r="APB13" s="14">
        <f t="shared" si="349"/>
        <v>0</v>
      </c>
      <c r="APC13" s="14"/>
      <c r="APD13" s="14"/>
      <c r="APE13" s="15"/>
      <c r="APF13" s="14"/>
      <c r="APG13" s="14"/>
      <c r="APH13" s="14"/>
      <c r="API13" s="14">
        <v>0</v>
      </c>
      <c r="APJ13" s="14"/>
      <c r="APK13" s="14"/>
      <c r="APL13" s="14">
        <v>0</v>
      </c>
      <c r="APM13" s="14">
        <v>0</v>
      </c>
      <c r="APN13" s="14">
        <v>0</v>
      </c>
      <c r="APO13" s="14">
        <v>0</v>
      </c>
      <c r="APP13" s="14">
        <v>0</v>
      </c>
      <c r="APQ13" s="14">
        <f t="shared" si="350"/>
        <v>0</v>
      </c>
      <c r="APR13" s="14"/>
      <c r="APS13" s="14"/>
      <c r="APT13" s="15"/>
      <c r="APU13" s="14"/>
      <c r="APV13" s="14"/>
      <c r="APW13" s="14"/>
      <c r="APX13" s="14">
        <v>0</v>
      </c>
      <c r="APY13" s="14"/>
      <c r="APZ13" s="14"/>
      <c r="AQA13" s="14">
        <v>0</v>
      </c>
      <c r="AQB13" s="14">
        <v>0</v>
      </c>
      <c r="AQC13" s="14">
        <v>0</v>
      </c>
      <c r="AQD13" s="14">
        <v>0</v>
      </c>
      <c r="AQE13" s="14">
        <v>0</v>
      </c>
      <c r="AQF13" s="14">
        <f t="shared" si="351"/>
        <v>0</v>
      </c>
      <c r="AQG13" s="14"/>
      <c r="AQH13" s="14"/>
      <c r="AQI13" s="15"/>
      <c r="AQJ13" s="14"/>
      <c r="AQK13" s="14"/>
      <c r="AQL13" s="14"/>
      <c r="AQM13" s="14">
        <v>0</v>
      </c>
      <c r="AQN13" s="14"/>
      <c r="AQO13" s="14"/>
      <c r="AQP13" s="14">
        <v>0</v>
      </c>
      <c r="AQQ13" s="14">
        <v>0</v>
      </c>
      <c r="AQR13" s="14">
        <v>0</v>
      </c>
      <c r="AQS13" s="14">
        <v>0</v>
      </c>
      <c r="AQT13" s="14">
        <v>0</v>
      </c>
      <c r="AQU13" s="14">
        <f t="shared" si="352"/>
        <v>0</v>
      </c>
      <c r="AQV13" s="14"/>
      <c r="AQW13" s="14"/>
      <c r="AQX13" s="15"/>
      <c r="AQY13" s="14"/>
      <c r="AQZ13" s="14"/>
      <c r="ARA13" s="14"/>
      <c r="ARB13" s="14">
        <v>0</v>
      </c>
      <c r="ARC13" s="14"/>
      <c r="ARD13" s="14"/>
      <c r="ARE13" s="14">
        <v>0</v>
      </c>
      <c r="ARF13" s="14">
        <v>0</v>
      </c>
      <c r="ARG13" s="14">
        <v>0</v>
      </c>
      <c r="ARH13" s="14">
        <v>0</v>
      </c>
      <c r="ARI13" s="14">
        <v>0</v>
      </c>
      <c r="ARJ13" s="14">
        <f t="shared" si="353"/>
        <v>0</v>
      </c>
      <c r="ARK13" s="14"/>
      <c r="ARL13" s="14"/>
      <c r="ARM13" s="15"/>
      <c r="ARN13" s="14"/>
      <c r="ARO13" s="14"/>
      <c r="ARP13" s="14"/>
      <c r="ARQ13" s="14">
        <v>0</v>
      </c>
      <c r="ARR13" s="14"/>
      <c r="ARS13" s="14"/>
      <c r="ART13" s="14">
        <v>0</v>
      </c>
      <c r="ARU13" s="14">
        <v>0</v>
      </c>
      <c r="ARV13" s="14">
        <v>0</v>
      </c>
      <c r="ARW13" s="14">
        <v>0</v>
      </c>
      <c r="ARX13" s="14">
        <v>0</v>
      </c>
      <c r="ARY13" s="14">
        <f t="shared" si="354"/>
        <v>0</v>
      </c>
      <c r="ARZ13" s="14"/>
      <c r="ASA13" s="14"/>
      <c r="ASB13" s="15"/>
      <c r="ASC13" s="14"/>
      <c r="ASD13" s="14"/>
      <c r="ASE13" s="14"/>
      <c r="ASF13" s="14">
        <v>0</v>
      </c>
      <c r="ASG13" s="14"/>
      <c r="ASH13" s="14"/>
      <c r="ASI13" s="14">
        <v>0</v>
      </c>
      <c r="ASJ13" s="14">
        <v>0</v>
      </c>
      <c r="ASK13" s="14">
        <v>0</v>
      </c>
      <c r="ASL13" s="14">
        <v>0</v>
      </c>
      <c r="ASM13" s="14">
        <v>0</v>
      </c>
      <c r="ASN13" s="14">
        <f t="shared" si="355"/>
        <v>0</v>
      </c>
      <c r="ASO13" s="14"/>
      <c r="ASP13" s="14"/>
      <c r="ASQ13" s="15"/>
      <c r="ASR13" s="14"/>
      <c r="ASS13" s="14"/>
      <c r="AST13" s="14"/>
      <c r="ASU13" s="14">
        <v>0</v>
      </c>
      <c r="ASV13" s="14"/>
      <c r="ASW13" s="14"/>
      <c r="ASX13" s="14">
        <v>0</v>
      </c>
      <c r="ASY13" s="14">
        <v>0</v>
      </c>
      <c r="ASZ13" s="14">
        <v>0</v>
      </c>
      <c r="ATA13" s="14">
        <v>0</v>
      </c>
      <c r="ATB13" s="14">
        <v>0</v>
      </c>
      <c r="ATC13" s="14">
        <f t="shared" si="356"/>
        <v>0</v>
      </c>
      <c r="ATD13" s="14"/>
      <c r="ATE13" s="14"/>
      <c r="ATF13" s="15"/>
      <c r="ATG13" s="14"/>
      <c r="ATH13" s="14"/>
      <c r="ATI13" s="14"/>
      <c r="ATJ13" s="14">
        <v>0</v>
      </c>
      <c r="ATK13" s="14"/>
      <c r="ATL13" s="14"/>
      <c r="ATM13" s="14">
        <v>0</v>
      </c>
      <c r="ATN13" s="14">
        <v>0</v>
      </c>
      <c r="ATO13" s="14">
        <v>0</v>
      </c>
      <c r="ATP13" s="14">
        <v>0</v>
      </c>
      <c r="ATQ13" s="14">
        <v>0</v>
      </c>
      <c r="ATR13" s="14">
        <f t="shared" si="357"/>
        <v>0</v>
      </c>
      <c r="ATS13" s="14"/>
      <c r="ATT13" s="14"/>
      <c r="ATU13" s="15"/>
      <c r="ATV13" s="14"/>
      <c r="ATW13" s="14"/>
      <c r="ATX13" s="14"/>
      <c r="ATY13" s="14">
        <v>0</v>
      </c>
      <c r="ATZ13" s="14"/>
      <c r="AUA13" s="14"/>
      <c r="AUB13" s="14">
        <v>0</v>
      </c>
      <c r="AUC13" s="14">
        <v>0</v>
      </c>
      <c r="AUD13" s="14">
        <v>0</v>
      </c>
      <c r="AUE13" s="14">
        <v>0</v>
      </c>
      <c r="AUF13" s="14">
        <v>0</v>
      </c>
      <c r="AUG13" s="14">
        <f t="shared" si="358"/>
        <v>0</v>
      </c>
      <c r="AUH13" s="14"/>
      <c r="AUI13" s="14"/>
      <c r="AUJ13" s="15"/>
      <c r="AUK13" s="14"/>
      <c r="AUL13" s="14"/>
      <c r="AUM13" s="14"/>
      <c r="AUN13" s="14">
        <v>0</v>
      </c>
      <c r="AUO13" s="14"/>
      <c r="AUP13" s="14"/>
      <c r="AUQ13" s="14">
        <v>0</v>
      </c>
      <c r="AUR13" s="14">
        <v>0</v>
      </c>
      <c r="AUS13" s="14">
        <v>0</v>
      </c>
      <c r="AUT13" s="14">
        <v>0</v>
      </c>
      <c r="AUU13" s="14">
        <v>0</v>
      </c>
      <c r="AUV13" s="14">
        <f t="shared" si="359"/>
        <v>0</v>
      </c>
      <c r="AUW13" s="14"/>
      <c r="AUX13" s="14"/>
      <c r="AUY13" s="15"/>
      <c r="AUZ13" s="14"/>
      <c r="AVA13" s="14"/>
      <c r="AVB13" s="14"/>
      <c r="AVC13" s="14">
        <v>0</v>
      </c>
      <c r="AVD13" s="14"/>
      <c r="AVE13" s="14"/>
      <c r="AVF13" s="14">
        <v>0</v>
      </c>
      <c r="AVG13" s="14">
        <v>0</v>
      </c>
      <c r="AVH13" s="14">
        <v>0</v>
      </c>
      <c r="AVI13" s="14">
        <v>0</v>
      </c>
      <c r="AVJ13" s="14">
        <v>0</v>
      </c>
      <c r="AVK13" s="14">
        <f t="shared" si="360"/>
        <v>0</v>
      </c>
      <c r="AVL13" s="14"/>
      <c r="AVM13" s="14"/>
      <c r="AVN13" s="15"/>
      <c r="AVO13" s="14"/>
      <c r="AVP13" s="14"/>
      <c r="AVQ13" s="14"/>
      <c r="AVR13" s="14">
        <v>0</v>
      </c>
      <c r="AVS13" s="14"/>
      <c r="AVT13" s="14"/>
      <c r="AVU13" s="14">
        <v>0</v>
      </c>
      <c r="AVV13" s="14">
        <v>0</v>
      </c>
      <c r="AVW13" s="14">
        <v>0</v>
      </c>
      <c r="AVX13" s="14">
        <v>0</v>
      </c>
      <c r="AVY13" s="14">
        <v>0</v>
      </c>
      <c r="AVZ13" s="14">
        <f t="shared" si="361"/>
        <v>0</v>
      </c>
      <c r="AWA13" s="14"/>
      <c r="AWB13" s="14"/>
      <c r="AWC13" s="15"/>
      <c r="AWD13" s="14"/>
      <c r="AWE13" s="14"/>
      <c r="AWF13" s="14"/>
      <c r="AWG13" s="14">
        <v>0</v>
      </c>
      <c r="AWH13" s="14"/>
      <c r="AWI13" s="14"/>
      <c r="AWJ13" s="14">
        <v>0</v>
      </c>
      <c r="AWK13" s="14">
        <v>0</v>
      </c>
      <c r="AWL13" s="14">
        <v>0</v>
      </c>
      <c r="AWM13" s="14">
        <v>0</v>
      </c>
      <c r="AWN13" s="14">
        <v>0</v>
      </c>
      <c r="AWO13" s="14">
        <f t="shared" si="362"/>
        <v>0</v>
      </c>
      <c r="AWP13" s="14"/>
      <c r="AWQ13" s="14"/>
      <c r="AWR13" s="15"/>
      <c r="AWS13" s="14"/>
      <c r="AWT13" s="14"/>
      <c r="AWU13" s="14"/>
      <c r="AWV13" s="14">
        <v>0</v>
      </c>
      <c r="AWW13" s="14"/>
      <c r="AWX13" s="14"/>
      <c r="AWY13" s="14">
        <v>0</v>
      </c>
      <c r="AWZ13" s="14">
        <v>0</v>
      </c>
      <c r="AXA13" s="14">
        <v>0</v>
      </c>
      <c r="AXB13" s="14">
        <v>0</v>
      </c>
      <c r="AXC13" s="14">
        <v>0</v>
      </c>
      <c r="AXD13" s="14">
        <f t="shared" si="363"/>
        <v>0</v>
      </c>
      <c r="AXE13" s="14"/>
      <c r="AXF13" s="14"/>
      <c r="AXG13" s="15"/>
      <c r="AXH13" s="14"/>
      <c r="AXI13" s="14"/>
      <c r="AXJ13" s="14"/>
      <c r="AXK13" s="14">
        <v>0</v>
      </c>
      <c r="AXL13" s="14"/>
      <c r="AXM13" s="14"/>
      <c r="AXN13" s="14">
        <v>0</v>
      </c>
      <c r="AXO13" s="14">
        <v>0</v>
      </c>
      <c r="AXP13" s="14">
        <v>0</v>
      </c>
      <c r="AXQ13" s="14">
        <v>0</v>
      </c>
      <c r="AXR13" s="14">
        <v>0</v>
      </c>
      <c r="AXS13" s="14">
        <f t="shared" si="364"/>
        <v>0</v>
      </c>
      <c r="AXT13" s="14"/>
      <c r="AXU13" s="14"/>
      <c r="AXV13" s="15"/>
      <c r="AXW13" s="14"/>
      <c r="AXX13" s="14"/>
      <c r="AXY13" s="14"/>
      <c r="AXZ13" s="14">
        <v>0</v>
      </c>
      <c r="AYA13" s="14"/>
      <c r="AYB13" s="14"/>
      <c r="AYC13" s="14">
        <v>0</v>
      </c>
      <c r="AYD13" s="14">
        <v>0</v>
      </c>
      <c r="AYE13" s="14">
        <v>0</v>
      </c>
      <c r="AYF13" s="14">
        <v>0</v>
      </c>
      <c r="AYG13" s="14">
        <v>0</v>
      </c>
      <c r="AYH13" s="14">
        <f t="shared" si="365"/>
        <v>0</v>
      </c>
      <c r="AYI13" s="14"/>
      <c r="AYJ13" s="14"/>
      <c r="AYK13" s="15"/>
      <c r="AYL13" s="14"/>
      <c r="AYM13" s="14"/>
      <c r="AYN13" s="14"/>
      <c r="AYO13" s="14">
        <v>0</v>
      </c>
      <c r="AYP13" s="14"/>
      <c r="AYQ13" s="14"/>
      <c r="AYR13" s="14">
        <v>0</v>
      </c>
      <c r="AYS13" s="14">
        <v>0</v>
      </c>
      <c r="AYT13" s="14">
        <v>0</v>
      </c>
      <c r="AYU13" s="14">
        <v>0</v>
      </c>
      <c r="AYV13" s="14">
        <v>0</v>
      </c>
      <c r="AYW13" s="14">
        <f t="shared" si="366"/>
        <v>0</v>
      </c>
      <c r="AYX13" s="14"/>
      <c r="AYY13" s="14"/>
      <c r="AYZ13" s="15"/>
      <c r="AZA13" s="14"/>
      <c r="AZB13" s="14"/>
      <c r="AZC13" s="14"/>
      <c r="AZD13" s="14">
        <v>0</v>
      </c>
      <c r="AZE13" s="14"/>
      <c r="AZF13" s="14"/>
      <c r="AZG13" s="14">
        <v>0</v>
      </c>
      <c r="AZH13" s="14">
        <v>0</v>
      </c>
      <c r="AZI13" s="14">
        <v>0</v>
      </c>
      <c r="AZJ13" s="14">
        <v>0</v>
      </c>
      <c r="AZK13" s="14">
        <v>0</v>
      </c>
      <c r="AZL13" s="14">
        <f t="shared" si="367"/>
        <v>0</v>
      </c>
      <c r="AZM13" s="14"/>
      <c r="AZN13" s="14"/>
      <c r="AZO13" s="15"/>
      <c r="AZP13" s="14"/>
      <c r="AZQ13" s="14"/>
      <c r="AZR13" s="14"/>
      <c r="AZS13" s="14">
        <v>0</v>
      </c>
      <c r="AZT13" s="14"/>
      <c r="AZU13" s="14"/>
      <c r="AZV13" s="14">
        <v>0</v>
      </c>
      <c r="AZW13" s="14">
        <v>0</v>
      </c>
      <c r="AZX13" s="14">
        <v>0</v>
      </c>
      <c r="AZY13" s="14">
        <v>0</v>
      </c>
      <c r="AZZ13" s="14">
        <v>0</v>
      </c>
      <c r="BAA13" s="14">
        <f t="shared" si="368"/>
        <v>0</v>
      </c>
      <c r="BAB13" s="14"/>
      <c r="BAC13" s="14"/>
      <c r="BAD13" s="15"/>
      <c r="BAE13" s="14"/>
      <c r="BAF13" s="14"/>
      <c r="BAG13" s="14"/>
      <c r="BAH13" s="14">
        <v>0</v>
      </c>
      <c r="BAI13" s="14"/>
      <c r="BAJ13" s="14"/>
      <c r="BAK13" s="14">
        <v>0</v>
      </c>
      <c r="BAL13" s="14">
        <v>0</v>
      </c>
      <c r="BAM13" s="14">
        <v>0</v>
      </c>
      <c r="BAN13" s="14">
        <v>0</v>
      </c>
      <c r="BAO13" s="14">
        <v>0</v>
      </c>
      <c r="BAP13" s="14">
        <f t="shared" si="369"/>
        <v>0</v>
      </c>
      <c r="BAQ13" s="14"/>
      <c r="BAR13" s="14"/>
      <c r="BAS13" s="15"/>
      <c r="BAT13" s="14"/>
      <c r="BAU13" s="14"/>
      <c r="BAV13" s="14"/>
      <c r="BAW13" s="14">
        <v>0</v>
      </c>
      <c r="BAX13" s="14"/>
      <c r="BAY13" s="14"/>
      <c r="BAZ13" s="14">
        <v>0</v>
      </c>
      <c r="BBA13" s="14">
        <v>0</v>
      </c>
      <c r="BBB13" s="14">
        <v>0</v>
      </c>
      <c r="BBC13" s="14">
        <v>0</v>
      </c>
      <c r="BBD13" s="14">
        <v>0</v>
      </c>
      <c r="BBE13" s="14">
        <f t="shared" si="370"/>
        <v>0</v>
      </c>
      <c r="BBF13" s="14"/>
      <c r="BBG13" s="14"/>
      <c r="BBH13" s="15"/>
      <c r="BBI13" s="14"/>
      <c r="BBJ13" s="14"/>
      <c r="BBK13" s="14"/>
      <c r="BBL13" s="14">
        <v>0</v>
      </c>
      <c r="BBM13" s="14"/>
      <c r="BBN13" s="14"/>
      <c r="BBO13" s="14">
        <v>0</v>
      </c>
      <c r="BBP13" s="14">
        <v>0</v>
      </c>
      <c r="BBQ13" s="14">
        <v>0</v>
      </c>
      <c r="BBR13" s="14">
        <v>0</v>
      </c>
      <c r="BBS13" s="14">
        <v>0</v>
      </c>
      <c r="BBT13" s="14">
        <f t="shared" si="371"/>
        <v>0</v>
      </c>
      <c r="BBU13" s="14"/>
      <c r="BBV13" s="14"/>
      <c r="BBW13" s="15"/>
      <c r="BBX13" s="14"/>
      <c r="BBY13" s="14"/>
      <c r="BBZ13" s="14"/>
      <c r="BCA13" s="14">
        <v>0</v>
      </c>
      <c r="BCB13" s="14"/>
      <c r="BCC13" s="14"/>
      <c r="BCD13" s="14">
        <v>0</v>
      </c>
      <c r="BCE13" s="14">
        <v>0</v>
      </c>
      <c r="BCF13" s="14">
        <v>0</v>
      </c>
      <c r="BCG13" s="14">
        <v>0</v>
      </c>
      <c r="BCH13" s="14">
        <v>0</v>
      </c>
      <c r="BCI13" s="14">
        <f t="shared" si="372"/>
        <v>0</v>
      </c>
      <c r="BCJ13" s="14"/>
      <c r="BCK13" s="14"/>
      <c r="BCL13" s="15"/>
      <c r="BCM13" s="14"/>
      <c r="BCN13" s="14"/>
      <c r="BCO13" s="14"/>
      <c r="BCP13" s="14">
        <v>0</v>
      </c>
      <c r="BCQ13" s="14"/>
      <c r="BCR13" s="14"/>
      <c r="BCS13" s="14">
        <v>0</v>
      </c>
      <c r="BCT13" s="14">
        <v>0</v>
      </c>
      <c r="BCU13" s="14">
        <v>0</v>
      </c>
      <c r="BCV13" s="14">
        <v>0</v>
      </c>
      <c r="BCW13" s="14">
        <v>0</v>
      </c>
      <c r="BCX13" s="14">
        <f t="shared" si="373"/>
        <v>0</v>
      </c>
      <c r="BCY13" s="14"/>
      <c r="BCZ13" s="14"/>
      <c r="BDA13" s="15"/>
      <c r="BDB13" s="14"/>
      <c r="BDC13" s="14"/>
      <c r="BDD13" s="14"/>
      <c r="BDE13" s="14">
        <v>0</v>
      </c>
      <c r="BDF13" s="14"/>
      <c r="BDG13" s="14"/>
      <c r="BDH13" s="14">
        <v>0</v>
      </c>
      <c r="BDI13" s="14">
        <v>0</v>
      </c>
      <c r="BDJ13" s="14">
        <v>0</v>
      </c>
      <c r="BDK13" s="14">
        <v>0</v>
      </c>
      <c r="BDL13" s="14">
        <v>0</v>
      </c>
      <c r="BDM13" s="14">
        <f t="shared" si="374"/>
        <v>0</v>
      </c>
      <c r="BDN13" s="14"/>
      <c r="BDO13" s="14"/>
      <c r="BDP13" s="15"/>
      <c r="BDQ13" s="14"/>
      <c r="BDR13" s="14"/>
      <c r="BDS13" s="14"/>
      <c r="BDT13" s="14">
        <v>0</v>
      </c>
      <c r="BDU13" s="14"/>
      <c r="BDV13" s="14"/>
      <c r="BDW13" s="14">
        <v>0</v>
      </c>
      <c r="BDX13" s="14">
        <v>0</v>
      </c>
      <c r="BDY13" s="14">
        <v>0</v>
      </c>
      <c r="BDZ13" s="14">
        <v>0</v>
      </c>
      <c r="BEA13" s="14">
        <v>0</v>
      </c>
      <c r="BEB13" s="14">
        <f t="shared" si="375"/>
        <v>0</v>
      </c>
      <c r="BEC13" s="14"/>
      <c r="BED13" s="14"/>
      <c r="BEE13" s="15"/>
      <c r="BEF13" s="14"/>
      <c r="BEG13" s="14"/>
      <c r="BEH13" s="14"/>
      <c r="BEI13" s="14">
        <v>0</v>
      </c>
      <c r="BEJ13" s="14"/>
      <c r="BEK13" s="14"/>
      <c r="BEL13" s="14">
        <v>0</v>
      </c>
      <c r="BEM13" s="14">
        <v>0</v>
      </c>
      <c r="BEN13" s="14">
        <v>0</v>
      </c>
      <c r="BEO13" s="14">
        <v>0</v>
      </c>
      <c r="BEP13" s="14">
        <v>0</v>
      </c>
      <c r="BEQ13" s="14">
        <f t="shared" si="376"/>
        <v>0</v>
      </c>
      <c r="BER13" s="14"/>
      <c r="BES13" s="14"/>
      <c r="BET13" s="15"/>
      <c r="BEU13" s="14"/>
      <c r="BEV13" s="14"/>
      <c r="BEW13" s="14"/>
      <c r="BEX13" s="14">
        <v>0</v>
      </c>
      <c r="BEY13" s="14"/>
      <c r="BEZ13" s="14"/>
      <c r="BFA13" s="14">
        <v>0</v>
      </c>
      <c r="BFB13" s="14">
        <v>0</v>
      </c>
      <c r="BFC13" s="14">
        <v>0</v>
      </c>
      <c r="BFD13" s="14">
        <v>0</v>
      </c>
      <c r="BFE13" s="14">
        <v>0</v>
      </c>
      <c r="BFF13" s="14">
        <f t="shared" si="377"/>
        <v>0</v>
      </c>
      <c r="BFG13" s="14"/>
      <c r="BFH13" s="14"/>
      <c r="BFI13" s="15"/>
      <c r="BFJ13" s="14"/>
      <c r="BFK13" s="14"/>
      <c r="BFL13" s="14"/>
      <c r="BFM13" s="14">
        <v>0</v>
      </c>
      <c r="BFN13" s="14"/>
      <c r="BFO13" s="14"/>
      <c r="BFP13" s="14">
        <v>0</v>
      </c>
      <c r="BFQ13" s="14">
        <v>0</v>
      </c>
      <c r="BFR13" s="14">
        <v>0</v>
      </c>
      <c r="BFS13" s="14">
        <v>0</v>
      </c>
      <c r="BFT13" s="14">
        <v>0</v>
      </c>
      <c r="BFU13" s="14">
        <f t="shared" si="378"/>
        <v>0</v>
      </c>
      <c r="BFV13" s="14"/>
      <c r="BFW13" s="14"/>
      <c r="BFX13" s="15"/>
      <c r="BFY13" s="14"/>
      <c r="BFZ13" s="14"/>
      <c r="BGA13" s="14"/>
      <c r="BGB13" s="14">
        <v>0</v>
      </c>
      <c r="BGC13" s="14"/>
      <c r="BGD13" s="14"/>
      <c r="BGE13" s="14">
        <v>0</v>
      </c>
      <c r="BGF13" s="14">
        <v>0</v>
      </c>
      <c r="BGG13" s="14">
        <v>0</v>
      </c>
      <c r="BGH13" s="14">
        <v>0</v>
      </c>
      <c r="BGI13" s="14">
        <v>0</v>
      </c>
      <c r="BGJ13" s="14">
        <f t="shared" si="379"/>
        <v>0</v>
      </c>
      <c r="BGK13" s="14"/>
      <c r="BGL13" s="14"/>
      <c r="BGM13" s="15"/>
      <c r="BGN13" s="14"/>
      <c r="BGO13" s="14"/>
      <c r="BGP13" s="14"/>
      <c r="BGQ13" s="14">
        <v>0</v>
      </c>
      <c r="BGR13" s="14"/>
      <c r="BGS13" s="14"/>
      <c r="BGT13" s="14">
        <v>0</v>
      </c>
      <c r="BGU13" s="14">
        <v>0</v>
      </c>
      <c r="BGV13" s="14">
        <v>0</v>
      </c>
      <c r="BGW13" s="14">
        <v>0</v>
      </c>
      <c r="BGX13" s="14">
        <v>0</v>
      </c>
      <c r="BGY13" s="14">
        <f t="shared" si="380"/>
        <v>0</v>
      </c>
      <c r="BGZ13" s="14"/>
      <c r="BHA13" s="14"/>
      <c r="BHB13" s="15"/>
      <c r="BHC13" s="14"/>
      <c r="BHD13" s="14"/>
      <c r="BHE13" s="14"/>
      <c r="BHF13" s="14">
        <v>0</v>
      </c>
      <c r="BHG13" s="14"/>
      <c r="BHH13" s="14"/>
      <c r="BHI13" s="14">
        <v>0</v>
      </c>
      <c r="BHJ13" s="14">
        <v>0</v>
      </c>
      <c r="BHK13" s="14">
        <v>0</v>
      </c>
      <c r="BHL13" s="14">
        <v>0</v>
      </c>
      <c r="BHM13" s="14">
        <v>0</v>
      </c>
      <c r="BHN13" s="14">
        <f t="shared" si="381"/>
        <v>0</v>
      </c>
      <c r="BHO13" s="14"/>
      <c r="BHP13" s="14"/>
      <c r="BHQ13" s="15"/>
      <c r="BHR13" s="14"/>
      <c r="BHS13" s="14"/>
      <c r="BHT13" s="14"/>
      <c r="BHU13" s="14">
        <v>0</v>
      </c>
      <c r="BHV13" s="14"/>
      <c r="BHW13" s="14"/>
      <c r="BHX13" s="14">
        <v>0</v>
      </c>
      <c r="BHY13" s="14">
        <v>0</v>
      </c>
      <c r="BHZ13" s="14">
        <v>0</v>
      </c>
      <c r="BIA13" s="14">
        <v>0</v>
      </c>
      <c r="BIB13" s="14">
        <v>0</v>
      </c>
      <c r="BIC13" s="14">
        <f t="shared" si="382"/>
        <v>0</v>
      </c>
      <c r="BID13" s="14"/>
      <c r="BIE13" s="14"/>
      <c r="BIF13" s="15"/>
      <c r="BIG13" s="14"/>
      <c r="BIH13" s="14"/>
      <c r="BII13" s="14"/>
      <c r="BIJ13" s="14">
        <v>0</v>
      </c>
      <c r="BIK13" s="14"/>
      <c r="BIL13" s="14"/>
      <c r="BIM13" s="14">
        <v>0</v>
      </c>
      <c r="BIN13" s="14">
        <v>0</v>
      </c>
      <c r="BIO13" s="14">
        <v>0</v>
      </c>
      <c r="BIP13" s="14">
        <v>0</v>
      </c>
      <c r="BIQ13" s="14">
        <v>0</v>
      </c>
      <c r="BIR13" s="14">
        <f t="shared" si="383"/>
        <v>0</v>
      </c>
      <c r="BIS13" s="14"/>
      <c r="BIT13" s="14"/>
      <c r="BIU13" s="15"/>
      <c r="BIV13" s="14"/>
      <c r="BIW13" s="14"/>
      <c r="BIX13" s="14"/>
      <c r="BIY13" s="14">
        <v>0</v>
      </c>
      <c r="BIZ13" s="14"/>
      <c r="BJA13" s="14"/>
      <c r="BJB13" s="14">
        <v>0</v>
      </c>
      <c r="BJC13" s="14">
        <v>0</v>
      </c>
      <c r="BJD13" s="14">
        <v>0</v>
      </c>
      <c r="BJE13" s="14">
        <v>0</v>
      </c>
      <c r="BJF13" s="14">
        <v>0</v>
      </c>
      <c r="BJG13" s="14">
        <f t="shared" si="384"/>
        <v>0</v>
      </c>
      <c r="BJH13" s="14"/>
      <c r="BJI13" s="14"/>
      <c r="BJJ13" s="15"/>
      <c r="BJK13" s="14"/>
      <c r="BJL13" s="14"/>
      <c r="BJM13" s="14"/>
      <c r="BJN13" s="14">
        <v>0</v>
      </c>
      <c r="BJO13" s="14"/>
      <c r="BJP13" s="14"/>
      <c r="BJQ13" s="14">
        <v>0</v>
      </c>
      <c r="BJR13" s="14">
        <v>0</v>
      </c>
      <c r="BJS13" s="14">
        <v>0</v>
      </c>
      <c r="BJT13" s="14">
        <v>0</v>
      </c>
      <c r="BJU13" s="14">
        <v>0</v>
      </c>
      <c r="BJV13" s="14">
        <f t="shared" si="385"/>
        <v>0</v>
      </c>
      <c r="BJW13" s="14"/>
      <c r="BJX13" s="14"/>
      <c r="BJY13" s="15"/>
      <c r="BJZ13" s="14"/>
      <c r="BKA13" s="14"/>
      <c r="BKB13" s="14"/>
      <c r="BKC13" s="14">
        <v>0</v>
      </c>
      <c r="BKD13" s="14"/>
      <c r="BKE13" s="14"/>
      <c r="BKF13" s="14">
        <v>0</v>
      </c>
      <c r="BKG13" s="14">
        <v>0</v>
      </c>
      <c r="BKH13" s="14">
        <v>0</v>
      </c>
      <c r="BKI13" s="14">
        <v>0</v>
      </c>
      <c r="BKJ13" s="14">
        <v>0</v>
      </c>
      <c r="BKK13" s="14">
        <f t="shared" si="386"/>
        <v>0</v>
      </c>
      <c r="BKL13" s="14"/>
      <c r="BKM13" s="14"/>
      <c r="BKN13" s="15"/>
      <c r="BKO13" s="14"/>
      <c r="BKP13" s="14"/>
      <c r="BKQ13" s="14"/>
      <c r="BKR13" s="14">
        <v>0</v>
      </c>
      <c r="BKS13" s="14"/>
      <c r="BKT13" s="14"/>
      <c r="BKU13" s="14">
        <v>0</v>
      </c>
      <c r="BKV13" s="14">
        <v>0</v>
      </c>
      <c r="BKW13" s="14">
        <v>0</v>
      </c>
      <c r="BKX13" s="14">
        <v>0</v>
      </c>
      <c r="BKY13" s="14">
        <v>0</v>
      </c>
      <c r="BKZ13" s="14">
        <f t="shared" si="387"/>
        <v>0</v>
      </c>
      <c r="BLA13" s="14"/>
      <c r="BLB13" s="14"/>
      <c r="BLC13" s="15"/>
      <c r="BLD13" s="14"/>
      <c r="BLE13" s="14"/>
      <c r="BLF13" s="14"/>
      <c r="BLG13" s="14">
        <v>0</v>
      </c>
      <c r="BLH13" s="14"/>
      <c r="BLI13" s="14"/>
      <c r="BLJ13" s="14">
        <v>0</v>
      </c>
      <c r="BLK13" s="14">
        <v>0</v>
      </c>
      <c r="BLL13" s="14">
        <v>0</v>
      </c>
      <c r="BLM13" s="14">
        <v>0</v>
      </c>
      <c r="BLN13" s="14">
        <v>0</v>
      </c>
      <c r="BLO13" s="14">
        <f t="shared" si="388"/>
        <v>0</v>
      </c>
      <c r="BLP13" s="14"/>
      <c r="BLQ13" s="14"/>
      <c r="BLR13" s="15"/>
      <c r="BLS13" s="14"/>
      <c r="BLT13" s="14"/>
      <c r="BLU13" s="14"/>
      <c r="BLV13" s="14">
        <v>0</v>
      </c>
      <c r="BLW13" s="14"/>
      <c r="BLX13" s="14"/>
      <c r="BLY13" s="14">
        <v>0</v>
      </c>
      <c r="BLZ13" s="14">
        <v>0</v>
      </c>
      <c r="BMA13" s="14">
        <v>0</v>
      </c>
      <c r="BMB13" s="14">
        <v>0</v>
      </c>
      <c r="BMC13" s="14">
        <v>0</v>
      </c>
      <c r="BMD13" s="14">
        <f t="shared" si="389"/>
        <v>0</v>
      </c>
      <c r="BME13" s="14"/>
      <c r="BMF13" s="14"/>
      <c r="BMG13" s="15"/>
      <c r="BMH13" s="14"/>
      <c r="BMI13" s="14"/>
      <c r="BMJ13" s="14"/>
      <c r="BMK13" s="14">
        <v>0</v>
      </c>
      <c r="BML13" s="14"/>
      <c r="BMM13" s="14"/>
      <c r="BMN13" s="14">
        <v>0</v>
      </c>
      <c r="BMO13" s="14">
        <v>0</v>
      </c>
      <c r="BMP13" s="14">
        <v>0</v>
      </c>
      <c r="BMQ13" s="14">
        <v>0</v>
      </c>
      <c r="BMR13" s="14">
        <v>0</v>
      </c>
      <c r="BMS13" s="14">
        <f t="shared" si="390"/>
        <v>0</v>
      </c>
      <c r="BMT13" s="14"/>
      <c r="BMU13" s="14"/>
      <c r="BMV13" s="15"/>
      <c r="BMW13" s="14"/>
      <c r="BMX13" s="14"/>
      <c r="BMY13" s="14"/>
      <c r="BMZ13" s="14">
        <v>0</v>
      </c>
      <c r="BNA13" s="14"/>
      <c r="BNB13" s="14"/>
      <c r="BNC13" s="14">
        <v>0</v>
      </c>
      <c r="BND13" s="14">
        <v>0</v>
      </c>
      <c r="BNE13" s="14">
        <v>0</v>
      </c>
      <c r="BNF13" s="14">
        <v>0</v>
      </c>
      <c r="BNG13" s="14">
        <v>0</v>
      </c>
      <c r="BNH13" s="14">
        <f t="shared" si="391"/>
        <v>0</v>
      </c>
      <c r="BNI13" s="14"/>
      <c r="BNJ13" s="14"/>
      <c r="BNK13" s="15"/>
      <c r="BNL13" s="14"/>
      <c r="BNM13" s="14"/>
      <c r="BNN13" s="14"/>
      <c r="BNO13" s="14">
        <v>0</v>
      </c>
      <c r="BNP13" s="14"/>
      <c r="BNQ13" s="14"/>
      <c r="BNR13" s="14">
        <v>0</v>
      </c>
      <c r="BNS13" s="14">
        <v>0</v>
      </c>
      <c r="BNT13" s="14">
        <v>0</v>
      </c>
      <c r="BNU13" s="14">
        <v>0</v>
      </c>
      <c r="BNV13" s="14">
        <v>0</v>
      </c>
      <c r="BNW13" s="14">
        <f t="shared" si="392"/>
        <v>0</v>
      </c>
      <c r="BNX13" s="14"/>
      <c r="BNY13" s="14"/>
      <c r="BNZ13" s="15"/>
      <c r="BOA13" s="14"/>
      <c r="BOB13" s="14"/>
      <c r="BOC13" s="14"/>
      <c r="BOD13" s="14">
        <v>0</v>
      </c>
      <c r="BOE13" s="14"/>
      <c r="BOF13" s="14"/>
      <c r="BOG13" s="14">
        <v>0</v>
      </c>
      <c r="BOH13" s="14">
        <v>0</v>
      </c>
      <c r="BOI13" s="14">
        <v>0</v>
      </c>
      <c r="BOJ13" s="14">
        <v>0</v>
      </c>
      <c r="BOK13" s="14">
        <v>0</v>
      </c>
      <c r="BOL13" s="14">
        <f t="shared" si="393"/>
        <v>0</v>
      </c>
      <c r="BOM13" s="14"/>
      <c r="BON13" s="14"/>
      <c r="BOO13" s="15"/>
      <c r="BOP13" s="14"/>
      <c r="BOQ13" s="14"/>
      <c r="BOR13" s="14"/>
      <c r="BOS13" s="14">
        <v>0</v>
      </c>
      <c r="BOT13" s="14"/>
      <c r="BOU13" s="14"/>
      <c r="BOV13" s="14">
        <v>0</v>
      </c>
      <c r="BOW13" s="14">
        <v>0</v>
      </c>
      <c r="BOX13" s="14">
        <v>0</v>
      </c>
      <c r="BOY13" s="14">
        <v>0</v>
      </c>
      <c r="BOZ13" s="14">
        <v>0</v>
      </c>
      <c r="BPA13" s="14">
        <f t="shared" si="394"/>
        <v>0</v>
      </c>
      <c r="BPB13" s="14"/>
      <c r="BPC13" s="14"/>
      <c r="BPD13" s="15"/>
      <c r="BPE13" s="14"/>
      <c r="BPF13" s="14"/>
      <c r="BPG13" s="14"/>
      <c r="BPH13" s="14">
        <v>0</v>
      </c>
      <c r="BPI13" s="14"/>
      <c r="BPJ13" s="14"/>
      <c r="BPK13" s="14">
        <v>0</v>
      </c>
      <c r="BPL13" s="14">
        <v>0</v>
      </c>
      <c r="BPM13" s="14">
        <v>0</v>
      </c>
      <c r="BPN13" s="14">
        <v>0</v>
      </c>
      <c r="BPO13" s="14">
        <v>0</v>
      </c>
      <c r="BPP13" s="14">
        <f t="shared" si="395"/>
        <v>0</v>
      </c>
      <c r="BPQ13" s="14"/>
      <c r="BPR13" s="14"/>
      <c r="BPS13" s="15"/>
      <c r="BPT13" s="14"/>
      <c r="BPU13" s="14"/>
      <c r="BPV13" s="14"/>
      <c r="BPW13" s="14">
        <v>0</v>
      </c>
      <c r="BPX13" s="14"/>
      <c r="BPY13" s="14"/>
      <c r="BPZ13" s="14">
        <v>0</v>
      </c>
      <c r="BQA13" s="14">
        <v>0</v>
      </c>
      <c r="BQB13" s="14">
        <v>0</v>
      </c>
      <c r="BQC13" s="14">
        <v>0</v>
      </c>
      <c r="BQD13" s="14">
        <v>0</v>
      </c>
      <c r="BQE13" s="14">
        <f t="shared" si="396"/>
        <v>0</v>
      </c>
      <c r="BQF13" s="14"/>
      <c r="BQG13" s="14"/>
      <c r="BQH13" s="15"/>
      <c r="BQI13" s="14"/>
      <c r="BQJ13" s="14"/>
      <c r="BQK13" s="14"/>
      <c r="BQL13" s="14">
        <v>0</v>
      </c>
      <c r="BQM13" s="14"/>
      <c r="BQN13" s="14"/>
      <c r="BQO13" s="14">
        <v>0</v>
      </c>
      <c r="BQP13" s="14">
        <v>0</v>
      </c>
      <c r="BQQ13" s="14">
        <v>0</v>
      </c>
      <c r="BQR13" s="14">
        <v>0</v>
      </c>
      <c r="BQS13" s="14">
        <v>0</v>
      </c>
      <c r="BQT13" s="14">
        <f t="shared" si="397"/>
        <v>0</v>
      </c>
      <c r="BQU13" s="14"/>
      <c r="BQV13" s="14"/>
      <c r="BQW13" s="15"/>
      <c r="BQX13" s="14"/>
      <c r="BQY13" s="14"/>
      <c r="BQZ13" s="14"/>
      <c r="BRA13" s="14">
        <v>0</v>
      </c>
      <c r="BRB13" s="14"/>
      <c r="BRC13" s="14"/>
      <c r="BRD13" s="14">
        <v>0</v>
      </c>
      <c r="BRE13" s="14">
        <v>0</v>
      </c>
      <c r="BRF13" s="14">
        <v>0</v>
      </c>
      <c r="BRG13" s="14">
        <v>0</v>
      </c>
      <c r="BRH13" s="14">
        <v>0</v>
      </c>
      <c r="BRI13" s="14">
        <f t="shared" si="398"/>
        <v>0</v>
      </c>
      <c r="BRJ13" s="14"/>
      <c r="BRK13" s="14"/>
      <c r="BRL13" s="15"/>
      <c r="BRM13" s="14"/>
      <c r="BRN13" s="14"/>
      <c r="BRO13" s="14"/>
      <c r="BRP13" s="14">
        <v>0</v>
      </c>
      <c r="BRQ13" s="14"/>
      <c r="BRR13" s="14"/>
      <c r="BRS13" s="14">
        <v>0</v>
      </c>
      <c r="BRT13" s="14">
        <v>0</v>
      </c>
      <c r="BRU13" s="14">
        <v>0</v>
      </c>
      <c r="BRV13" s="14">
        <v>0</v>
      </c>
      <c r="BRW13" s="14">
        <v>0</v>
      </c>
      <c r="BRX13" s="14">
        <f t="shared" si="399"/>
        <v>0</v>
      </c>
      <c r="BRY13" s="14"/>
      <c r="BRZ13" s="114">
        <f t="shared" si="271"/>
        <v>0</v>
      </c>
      <c r="BSA13" s="114">
        <f t="shared" si="272"/>
        <v>0</v>
      </c>
      <c r="BSB13" s="114">
        <f t="shared" si="273"/>
        <v>0</v>
      </c>
      <c r="BSC13" s="114">
        <f t="shared" si="274"/>
        <v>0</v>
      </c>
      <c r="BSD13" s="114">
        <f t="shared" si="275"/>
        <v>0</v>
      </c>
      <c r="BSE13" s="115">
        <f t="shared" si="276"/>
        <v>0</v>
      </c>
    </row>
    <row r="14" spans="1:1851" s="112" customFormat="1" ht="12.75">
      <c r="A14" s="15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277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278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279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280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281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282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283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284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285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286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287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288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289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290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f t="shared" si="291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292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293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294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295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296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297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298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299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300"/>
        <v>0</v>
      </c>
      <c r="MV14" s="14"/>
      <c r="MW14" s="14"/>
      <c r="MX14" s="15"/>
      <c r="MY14" s="14"/>
      <c r="MZ14" s="14"/>
      <c r="NA14" s="14"/>
      <c r="NB14" s="14">
        <v>0</v>
      </c>
      <c r="NC14" s="14"/>
      <c r="ND14" s="14"/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f t="shared" si="301"/>
        <v>0</v>
      </c>
      <c r="NK14" s="14"/>
      <c r="NL14" s="14"/>
      <c r="NM14" s="15"/>
      <c r="NN14" s="14"/>
      <c r="NO14" s="14"/>
      <c r="NP14" s="14"/>
      <c r="NQ14" s="14">
        <v>0</v>
      </c>
      <c r="NR14" s="14"/>
      <c r="NS14" s="14"/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f t="shared" si="302"/>
        <v>0</v>
      </c>
      <c r="NZ14" s="14"/>
      <c r="OA14" s="14"/>
      <c r="OB14" s="15"/>
      <c r="OC14" s="14"/>
      <c r="OD14" s="14"/>
      <c r="OE14" s="14"/>
      <c r="OF14" s="14">
        <v>0</v>
      </c>
      <c r="OG14" s="14"/>
      <c r="OH14" s="14"/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f t="shared" si="303"/>
        <v>0</v>
      </c>
      <c r="OO14" s="14"/>
      <c r="OP14" s="14"/>
      <c r="OQ14" s="15"/>
      <c r="OR14" s="14"/>
      <c r="OS14" s="14"/>
      <c r="OT14" s="14"/>
      <c r="OU14" s="14">
        <v>0</v>
      </c>
      <c r="OV14" s="14"/>
      <c r="OW14" s="14"/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f t="shared" si="304"/>
        <v>0</v>
      </c>
      <c r="PD14" s="14"/>
      <c r="PE14" s="14"/>
      <c r="PF14" s="15"/>
      <c r="PG14" s="14"/>
      <c r="PH14" s="14"/>
      <c r="PI14" s="14"/>
      <c r="PJ14" s="14">
        <v>0</v>
      </c>
      <c r="PK14" s="14"/>
      <c r="PL14" s="14"/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f t="shared" si="305"/>
        <v>0</v>
      </c>
      <c r="PS14" s="14"/>
      <c r="PT14" s="14"/>
      <c r="PU14" s="15"/>
      <c r="PV14" s="14"/>
      <c r="PW14" s="14"/>
      <c r="PX14" s="14"/>
      <c r="PY14" s="14">
        <v>0</v>
      </c>
      <c r="PZ14" s="14"/>
      <c r="QA14" s="14"/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f t="shared" si="306"/>
        <v>0</v>
      </c>
      <c r="QH14" s="14"/>
      <c r="QI14" s="14"/>
      <c r="QJ14" s="15"/>
      <c r="QK14" s="14"/>
      <c r="QL14" s="14"/>
      <c r="QM14" s="14"/>
      <c r="QN14" s="14">
        <v>0</v>
      </c>
      <c r="QO14" s="14"/>
      <c r="QP14" s="14"/>
      <c r="QQ14" s="14">
        <v>0</v>
      </c>
      <c r="QR14" s="14">
        <v>0</v>
      </c>
      <c r="QS14" s="14">
        <v>0</v>
      </c>
      <c r="QT14" s="14">
        <v>0</v>
      </c>
      <c r="QU14" s="14">
        <v>0</v>
      </c>
      <c r="QV14" s="14">
        <f t="shared" si="307"/>
        <v>0</v>
      </c>
      <c r="QW14" s="14"/>
      <c r="QX14" s="14"/>
      <c r="QY14" s="15"/>
      <c r="QZ14" s="14"/>
      <c r="RA14" s="14"/>
      <c r="RB14" s="14"/>
      <c r="RC14" s="14">
        <v>0</v>
      </c>
      <c r="RD14" s="14"/>
      <c r="RE14" s="14"/>
      <c r="RF14" s="14">
        <v>0</v>
      </c>
      <c r="RG14" s="14">
        <v>0</v>
      </c>
      <c r="RH14" s="14">
        <v>0</v>
      </c>
      <c r="RI14" s="14">
        <v>0</v>
      </c>
      <c r="RJ14" s="14">
        <v>0</v>
      </c>
      <c r="RK14" s="14">
        <f t="shared" si="308"/>
        <v>0</v>
      </c>
      <c r="RL14" s="14"/>
      <c r="RM14" s="14"/>
      <c r="RN14" s="15"/>
      <c r="RO14" s="14"/>
      <c r="RP14" s="14"/>
      <c r="RQ14" s="14"/>
      <c r="RR14" s="14">
        <v>0</v>
      </c>
      <c r="RS14" s="14"/>
      <c r="RT14" s="14"/>
      <c r="RU14" s="14">
        <v>0</v>
      </c>
      <c r="RV14" s="14">
        <v>0</v>
      </c>
      <c r="RW14" s="14">
        <v>0</v>
      </c>
      <c r="RX14" s="14">
        <v>0</v>
      </c>
      <c r="RY14" s="14">
        <v>0</v>
      </c>
      <c r="RZ14" s="14">
        <f t="shared" si="309"/>
        <v>0</v>
      </c>
      <c r="SA14" s="14"/>
      <c r="SB14" s="14"/>
      <c r="SC14" s="15"/>
      <c r="SD14" s="14"/>
      <c r="SE14" s="14"/>
      <c r="SF14" s="14"/>
      <c r="SG14" s="14">
        <v>0</v>
      </c>
      <c r="SH14" s="14"/>
      <c r="SI14" s="14"/>
      <c r="SJ14" s="14">
        <v>0</v>
      </c>
      <c r="SK14" s="14">
        <v>0</v>
      </c>
      <c r="SL14" s="14">
        <v>0</v>
      </c>
      <c r="SM14" s="14">
        <v>0</v>
      </c>
      <c r="SN14" s="14">
        <v>0</v>
      </c>
      <c r="SO14" s="14">
        <f t="shared" si="310"/>
        <v>0</v>
      </c>
      <c r="SP14" s="14"/>
      <c r="SQ14" s="14"/>
      <c r="SR14" s="15"/>
      <c r="SS14" s="14"/>
      <c r="ST14" s="14"/>
      <c r="SU14" s="14"/>
      <c r="SV14" s="14">
        <v>0</v>
      </c>
      <c r="SW14" s="14"/>
      <c r="SX14" s="14"/>
      <c r="SY14" s="14">
        <v>0</v>
      </c>
      <c r="SZ14" s="14">
        <v>0</v>
      </c>
      <c r="TA14" s="14">
        <v>0</v>
      </c>
      <c r="TB14" s="14">
        <v>0</v>
      </c>
      <c r="TC14" s="14">
        <v>0</v>
      </c>
      <c r="TD14" s="14">
        <f t="shared" si="311"/>
        <v>0</v>
      </c>
      <c r="TE14" s="14"/>
      <c r="TF14" s="14"/>
      <c r="TG14" s="15"/>
      <c r="TH14" s="14"/>
      <c r="TI14" s="14"/>
      <c r="TJ14" s="14"/>
      <c r="TK14" s="14">
        <v>0</v>
      </c>
      <c r="TL14" s="14"/>
      <c r="TM14" s="14"/>
      <c r="TN14" s="14">
        <v>0</v>
      </c>
      <c r="TO14" s="14">
        <v>0</v>
      </c>
      <c r="TP14" s="14">
        <v>0</v>
      </c>
      <c r="TQ14" s="14">
        <v>0</v>
      </c>
      <c r="TR14" s="14">
        <v>0</v>
      </c>
      <c r="TS14" s="14">
        <f t="shared" si="312"/>
        <v>0</v>
      </c>
      <c r="TT14" s="14"/>
      <c r="TU14" s="14"/>
      <c r="TV14" s="15"/>
      <c r="TW14" s="14"/>
      <c r="TX14" s="14"/>
      <c r="TY14" s="14"/>
      <c r="TZ14" s="14">
        <v>0</v>
      </c>
      <c r="UA14" s="14"/>
      <c r="UB14" s="14"/>
      <c r="UC14" s="14">
        <v>0</v>
      </c>
      <c r="UD14" s="14">
        <v>0</v>
      </c>
      <c r="UE14" s="14">
        <v>0</v>
      </c>
      <c r="UF14" s="14">
        <v>0</v>
      </c>
      <c r="UG14" s="14">
        <v>0</v>
      </c>
      <c r="UH14" s="14">
        <f t="shared" si="313"/>
        <v>0</v>
      </c>
      <c r="UI14" s="14"/>
      <c r="UJ14" s="14"/>
      <c r="UK14" s="15"/>
      <c r="UL14" s="14"/>
      <c r="UM14" s="14"/>
      <c r="UN14" s="14"/>
      <c r="UO14" s="14">
        <v>0</v>
      </c>
      <c r="UP14" s="14"/>
      <c r="UQ14" s="14"/>
      <c r="UR14" s="14">
        <v>0</v>
      </c>
      <c r="US14" s="14">
        <v>0</v>
      </c>
      <c r="UT14" s="14">
        <v>0</v>
      </c>
      <c r="UU14" s="14">
        <v>0</v>
      </c>
      <c r="UV14" s="14">
        <v>0</v>
      </c>
      <c r="UW14" s="14">
        <f t="shared" si="314"/>
        <v>0</v>
      </c>
      <c r="UX14" s="14"/>
      <c r="UY14" s="14"/>
      <c r="UZ14" s="15"/>
      <c r="VA14" s="14"/>
      <c r="VB14" s="14"/>
      <c r="VC14" s="14"/>
      <c r="VD14" s="14">
        <v>0</v>
      </c>
      <c r="VE14" s="14"/>
      <c r="VF14" s="14"/>
      <c r="VG14" s="14">
        <v>0</v>
      </c>
      <c r="VH14" s="14">
        <v>0</v>
      </c>
      <c r="VI14" s="14">
        <v>0</v>
      </c>
      <c r="VJ14" s="14">
        <v>0</v>
      </c>
      <c r="VK14" s="14">
        <v>0</v>
      </c>
      <c r="VL14" s="14">
        <f t="shared" si="315"/>
        <v>0</v>
      </c>
      <c r="VM14" s="14"/>
      <c r="VN14" s="14"/>
      <c r="VO14" s="15"/>
      <c r="VP14" s="14"/>
      <c r="VQ14" s="14"/>
      <c r="VR14" s="14"/>
      <c r="VS14" s="14">
        <v>0</v>
      </c>
      <c r="VT14" s="14"/>
      <c r="VU14" s="14"/>
      <c r="VV14" s="14">
        <v>0</v>
      </c>
      <c r="VW14" s="14">
        <v>0</v>
      </c>
      <c r="VX14" s="14">
        <v>0</v>
      </c>
      <c r="VY14" s="14">
        <v>0</v>
      </c>
      <c r="VZ14" s="14">
        <v>0</v>
      </c>
      <c r="WA14" s="14">
        <f t="shared" si="316"/>
        <v>0</v>
      </c>
      <c r="WB14" s="14"/>
      <c r="WC14" s="14"/>
      <c r="WD14" s="15"/>
      <c r="WE14" s="14"/>
      <c r="WF14" s="14"/>
      <c r="WG14" s="14"/>
      <c r="WH14" s="14">
        <v>0</v>
      </c>
      <c r="WI14" s="14"/>
      <c r="WJ14" s="14"/>
      <c r="WK14" s="14">
        <v>0</v>
      </c>
      <c r="WL14" s="14">
        <v>0</v>
      </c>
      <c r="WM14" s="14">
        <v>0</v>
      </c>
      <c r="WN14" s="14">
        <v>0</v>
      </c>
      <c r="WO14" s="14">
        <v>0</v>
      </c>
      <c r="WP14" s="14">
        <f t="shared" si="317"/>
        <v>0</v>
      </c>
      <c r="WQ14" s="14"/>
      <c r="WR14" s="14"/>
      <c r="WS14" s="15"/>
      <c r="WT14" s="14"/>
      <c r="WU14" s="14"/>
      <c r="WV14" s="14"/>
      <c r="WW14" s="14">
        <v>0</v>
      </c>
      <c r="WX14" s="14"/>
      <c r="WY14" s="14"/>
      <c r="WZ14" s="14">
        <v>0</v>
      </c>
      <c r="XA14" s="14">
        <v>0</v>
      </c>
      <c r="XB14" s="14">
        <v>0</v>
      </c>
      <c r="XC14" s="14">
        <v>0</v>
      </c>
      <c r="XD14" s="14">
        <v>0</v>
      </c>
      <c r="XE14" s="14">
        <f t="shared" si="318"/>
        <v>0</v>
      </c>
      <c r="XF14" s="14"/>
      <c r="XG14" s="14"/>
      <c r="XH14" s="15"/>
      <c r="XI14" s="14"/>
      <c r="XJ14" s="14"/>
      <c r="XK14" s="14"/>
      <c r="XL14" s="14">
        <v>0</v>
      </c>
      <c r="XM14" s="14"/>
      <c r="XN14" s="14"/>
      <c r="XO14" s="14">
        <v>0</v>
      </c>
      <c r="XP14" s="14">
        <v>0</v>
      </c>
      <c r="XQ14" s="14">
        <v>0</v>
      </c>
      <c r="XR14" s="14">
        <v>0</v>
      </c>
      <c r="XS14" s="14">
        <v>0</v>
      </c>
      <c r="XT14" s="14">
        <f t="shared" si="319"/>
        <v>0</v>
      </c>
      <c r="XU14" s="14"/>
      <c r="XV14" s="14"/>
      <c r="XW14" s="15"/>
      <c r="XX14" s="14"/>
      <c r="XY14" s="14"/>
      <c r="XZ14" s="14"/>
      <c r="YA14" s="14">
        <v>0</v>
      </c>
      <c r="YB14" s="14"/>
      <c r="YC14" s="14"/>
      <c r="YD14" s="14">
        <v>0</v>
      </c>
      <c r="YE14" s="14">
        <v>0</v>
      </c>
      <c r="YF14" s="14">
        <v>0</v>
      </c>
      <c r="YG14" s="14">
        <v>0</v>
      </c>
      <c r="YH14" s="14">
        <v>0</v>
      </c>
      <c r="YI14" s="14">
        <f t="shared" si="320"/>
        <v>0</v>
      </c>
      <c r="YJ14" s="14"/>
      <c r="YK14" s="14"/>
      <c r="YL14" s="15"/>
      <c r="YM14" s="14"/>
      <c r="YN14" s="14"/>
      <c r="YO14" s="14"/>
      <c r="YP14" s="14">
        <v>0</v>
      </c>
      <c r="YQ14" s="14"/>
      <c r="YR14" s="14"/>
      <c r="YS14" s="14">
        <v>0</v>
      </c>
      <c r="YT14" s="14">
        <v>0</v>
      </c>
      <c r="YU14" s="14">
        <v>0</v>
      </c>
      <c r="YV14" s="14">
        <v>0</v>
      </c>
      <c r="YW14" s="14">
        <v>0</v>
      </c>
      <c r="YX14" s="14">
        <f t="shared" si="321"/>
        <v>0</v>
      </c>
      <c r="YY14" s="14"/>
      <c r="YZ14" s="14"/>
      <c r="ZA14" s="15"/>
      <c r="ZB14" s="14"/>
      <c r="ZC14" s="14"/>
      <c r="ZD14" s="14"/>
      <c r="ZE14" s="14">
        <v>0</v>
      </c>
      <c r="ZF14" s="14"/>
      <c r="ZG14" s="14"/>
      <c r="ZH14" s="14">
        <v>0</v>
      </c>
      <c r="ZI14" s="14">
        <v>0</v>
      </c>
      <c r="ZJ14" s="14">
        <v>0</v>
      </c>
      <c r="ZK14" s="14">
        <v>0</v>
      </c>
      <c r="ZL14" s="14">
        <v>0</v>
      </c>
      <c r="ZM14" s="14">
        <f t="shared" si="322"/>
        <v>0</v>
      </c>
      <c r="ZN14" s="14"/>
      <c r="ZO14" s="14"/>
      <c r="ZP14" s="15"/>
      <c r="ZQ14" s="14"/>
      <c r="ZR14" s="14"/>
      <c r="ZS14" s="14"/>
      <c r="ZT14" s="14">
        <v>0</v>
      </c>
      <c r="ZU14" s="14"/>
      <c r="ZV14" s="14"/>
      <c r="ZW14" s="14">
        <v>0</v>
      </c>
      <c r="ZX14" s="14">
        <v>0</v>
      </c>
      <c r="ZY14" s="14">
        <v>0</v>
      </c>
      <c r="ZZ14" s="14">
        <v>0</v>
      </c>
      <c r="AAA14" s="14">
        <v>0</v>
      </c>
      <c r="AAB14" s="14">
        <f t="shared" si="323"/>
        <v>0</v>
      </c>
      <c r="AAC14" s="14"/>
      <c r="AAD14" s="14"/>
      <c r="AAE14" s="15"/>
      <c r="AAF14" s="14"/>
      <c r="AAG14" s="14"/>
      <c r="AAH14" s="14"/>
      <c r="AAI14" s="14">
        <v>0</v>
      </c>
      <c r="AAJ14" s="14"/>
      <c r="AAK14" s="14"/>
      <c r="AAL14" s="14">
        <v>0</v>
      </c>
      <c r="AAM14" s="14">
        <v>0</v>
      </c>
      <c r="AAN14" s="14">
        <v>0</v>
      </c>
      <c r="AAO14" s="14">
        <v>0</v>
      </c>
      <c r="AAP14" s="14">
        <v>0</v>
      </c>
      <c r="AAQ14" s="14">
        <f t="shared" si="324"/>
        <v>0</v>
      </c>
      <c r="AAR14" s="14"/>
      <c r="AAS14" s="14"/>
      <c r="AAT14" s="15"/>
      <c r="AAU14" s="14"/>
      <c r="AAV14" s="14"/>
      <c r="AAW14" s="14"/>
      <c r="AAX14" s="14">
        <v>0</v>
      </c>
      <c r="AAY14" s="14"/>
      <c r="AAZ14" s="14"/>
      <c r="ABA14" s="14">
        <v>0</v>
      </c>
      <c r="ABB14" s="14">
        <v>0</v>
      </c>
      <c r="ABC14" s="14">
        <v>0</v>
      </c>
      <c r="ABD14" s="14">
        <v>0</v>
      </c>
      <c r="ABE14" s="14">
        <v>0</v>
      </c>
      <c r="ABF14" s="14">
        <f t="shared" si="325"/>
        <v>0</v>
      </c>
      <c r="ABG14" s="14"/>
      <c r="ABH14" s="14"/>
      <c r="ABI14" s="15"/>
      <c r="ABJ14" s="14"/>
      <c r="ABK14" s="14"/>
      <c r="ABL14" s="14"/>
      <c r="ABM14" s="14">
        <v>0</v>
      </c>
      <c r="ABN14" s="14"/>
      <c r="ABO14" s="14"/>
      <c r="ABP14" s="14">
        <v>0</v>
      </c>
      <c r="ABQ14" s="14">
        <v>0</v>
      </c>
      <c r="ABR14" s="14">
        <v>0</v>
      </c>
      <c r="ABS14" s="14">
        <v>0</v>
      </c>
      <c r="ABT14" s="14">
        <v>0</v>
      </c>
      <c r="ABU14" s="14">
        <f t="shared" si="326"/>
        <v>0</v>
      </c>
      <c r="ABV14" s="14"/>
      <c r="ABW14" s="14"/>
      <c r="ABX14" s="15"/>
      <c r="ABY14" s="14"/>
      <c r="ABZ14" s="14"/>
      <c r="ACA14" s="14"/>
      <c r="ACB14" s="14">
        <v>0</v>
      </c>
      <c r="ACC14" s="14"/>
      <c r="ACD14" s="14"/>
      <c r="ACE14" s="14">
        <v>0</v>
      </c>
      <c r="ACF14" s="14">
        <v>0</v>
      </c>
      <c r="ACG14" s="14">
        <v>0</v>
      </c>
      <c r="ACH14" s="14">
        <v>0</v>
      </c>
      <c r="ACI14" s="14">
        <v>0</v>
      </c>
      <c r="ACJ14" s="14">
        <f t="shared" si="327"/>
        <v>0</v>
      </c>
      <c r="ACK14" s="14"/>
      <c r="ACL14" s="14"/>
      <c r="ACM14" s="15"/>
      <c r="ACN14" s="14"/>
      <c r="ACO14" s="14"/>
      <c r="ACP14" s="14"/>
      <c r="ACQ14" s="14">
        <v>0</v>
      </c>
      <c r="ACR14" s="14"/>
      <c r="ACS14" s="14"/>
      <c r="ACT14" s="14">
        <v>0</v>
      </c>
      <c r="ACU14" s="14">
        <v>0</v>
      </c>
      <c r="ACV14" s="14">
        <v>0</v>
      </c>
      <c r="ACW14" s="14">
        <v>0</v>
      </c>
      <c r="ACX14" s="14">
        <v>0</v>
      </c>
      <c r="ACY14" s="14">
        <f t="shared" si="328"/>
        <v>0</v>
      </c>
      <c r="ACZ14" s="14"/>
      <c r="ADA14" s="14"/>
      <c r="ADB14" s="15"/>
      <c r="ADC14" s="14"/>
      <c r="ADD14" s="14"/>
      <c r="ADE14" s="14"/>
      <c r="ADF14" s="14">
        <v>0</v>
      </c>
      <c r="ADG14" s="14"/>
      <c r="ADH14" s="14"/>
      <c r="ADI14" s="14">
        <v>0</v>
      </c>
      <c r="ADJ14" s="14">
        <v>0</v>
      </c>
      <c r="ADK14" s="14">
        <v>0</v>
      </c>
      <c r="ADL14" s="14">
        <v>0</v>
      </c>
      <c r="ADM14" s="14">
        <v>0</v>
      </c>
      <c r="ADN14" s="14">
        <f t="shared" si="329"/>
        <v>0</v>
      </c>
      <c r="ADO14" s="14"/>
      <c r="ADP14" s="14"/>
      <c r="ADQ14" s="15"/>
      <c r="ADR14" s="14"/>
      <c r="ADS14" s="14"/>
      <c r="ADT14" s="14"/>
      <c r="ADU14" s="14">
        <v>0</v>
      </c>
      <c r="ADV14" s="14"/>
      <c r="ADW14" s="14"/>
      <c r="ADX14" s="14">
        <v>0</v>
      </c>
      <c r="ADY14" s="14">
        <v>0</v>
      </c>
      <c r="ADZ14" s="14">
        <v>0</v>
      </c>
      <c r="AEA14" s="14">
        <v>0</v>
      </c>
      <c r="AEB14" s="14">
        <v>0</v>
      </c>
      <c r="AEC14" s="14">
        <f t="shared" si="330"/>
        <v>0</v>
      </c>
      <c r="AED14" s="14"/>
      <c r="AEE14" s="14"/>
      <c r="AEF14" s="15"/>
      <c r="AEG14" s="14"/>
      <c r="AEH14" s="14"/>
      <c r="AEI14" s="14"/>
      <c r="AEJ14" s="14">
        <v>0</v>
      </c>
      <c r="AEK14" s="14"/>
      <c r="AEL14" s="14"/>
      <c r="AEM14" s="14">
        <v>0</v>
      </c>
      <c r="AEN14" s="14">
        <v>0</v>
      </c>
      <c r="AEO14" s="14">
        <v>0</v>
      </c>
      <c r="AEP14" s="14">
        <v>0</v>
      </c>
      <c r="AEQ14" s="14">
        <v>0</v>
      </c>
      <c r="AER14" s="14">
        <f t="shared" si="331"/>
        <v>0</v>
      </c>
      <c r="AES14" s="14"/>
      <c r="AET14" s="14"/>
      <c r="AEU14" s="15"/>
      <c r="AEV14" s="14"/>
      <c r="AEW14" s="14"/>
      <c r="AEX14" s="14"/>
      <c r="AEY14" s="14">
        <v>0</v>
      </c>
      <c r="AEZ14" s="14"/>
      <c r="AFA14" s="14"/>
      <c r="AFB14" s="14">
        <v>0</v>
      </c>
      <c r="AFC14" s="14">
        <v>0</v>
      </c>
      <c r="AFD14" s="14">
        <v>0</v>
      </c>
      <c r="AFE14" s="14">
        <v>0</v>
      </c>
      <c r="AFF14" s="14">
        <v>0</v>
      </c>
      <c r="AFG14" s="14">
        <f t="shared" si="332"/>
        <v>0</v>
      </c>
      <c r="AFH14" s="14"/>
      <c r="AFI14" s="14"/>
      <c r="AFJ14" s="15"/>
      <c r="AFK14" s="14"/>
      <c r="AFL14" s="14"/>
      <c r="AFM14" s="14"/>
      <c r="AFN14" s="14">
        <v>0</v>
      </c>
      <c r="AFO14" s="14"/>
      <c r="AFP14" s="14"/>
      <c r="AFQ14" s="14">
        <v>0</v>
      </c>
      <c r="AFR14" s="14">
        <v>0</v>
      </c>
      <c r="AFS14" s="14">
        <v>0</v>
      </c>
      <c r="AFT14" s="14">
        <v>0</v>
      </c>
      <c r="AFU14" s="14">
        <v>0</v>
      </c>
      <c r="AFV14" s="14">
        <f t="shared" si="333"/>
        <v>0</v>
      </c>
      <c r="AFW14" s="14"/>
      <c r="AFX14" s="14"/>
      <c r="AFY14" s="15"/>
      <c r="AFZ14" s="14"/>
      <c r="AGA14" s="14"/>
      <c r="AGB14" s="14"/>
      <c r="AGC14" s="14">
        <v>0</v>
      </c>
      <c r="AGD14" s="14"/>
      <c r="AGE14" s="14"/>
      <c r="AGF14" s="14">
        <v>0</v>
      </c>
      <c r="AGG14" s="14">
        <v>0</v>
      </c>
      <c r="AGH14" s="14">
        <v>0</v>
      </c>
      <c r="AGI14" s="14">
        <v>0</v>
      </c>
      <c r="AGJ14" s="14">
        <v>0</v>
      </c>
      <c r="AGK14" s="14">
        <f t="shared" si="334"/>
        <v>0</v>
      </c>
      <c r="AGL14" s="14"/>
      <c r="AGM14" s="14"/>
      <c r="AGN14" s="15"/>
      <c r="AGO14" s="14"/>
      <c r="AGP14" s="14"/>
      <c r="AGQ14" s="14"/>
      <c r="AGR14" s="14">
        <v>0</v>
      </c>
      <c r="AGS14" s="14"/>
      <c r="AGT14" s="14"/>
      <c r="AGU14" s="14">
        <v>0</v>
      </c>
      <c r="AGV14" s="14">
        <v>0</v>
      </c>
      <c r="AGW14" s="14">
        <v>0</v>
      </c>
      <c r="AGX14" s="14">
        <v>0</v>
      </c>
      <c r="AGY14" s="14">
        <v>0</v>
      </c>
      <c r="AGZ14" s="14">
        <f t="shared" si="335"/>
        <v>0</v>
      </c>
      <c r="AHA14" s="14"/>
      <c r="AHB14" s="14"/>
      <c r="AHC14" s="15"/>
      <c r="AHD14" s="14"/>
      <c r="AHE14" s="14"/>
      <c r="AHF14" s="14"/>
      <c r="AHG14" s="14">
        <v>0</v>
      </c>
      <c r="AHH14" s="14"/>
      <c r="AHI14" s="14"/>
      <c r="AHJ14" s="14">
        <v>0</v>
      </c>
      <c r="AHK14" s="14">
        <v>0</v>
      </c>
      <c r="AHL14" s="14">
        <v>0</v>
      </c>
      <c r="AHM14" s="14">
        <v>0</v>
      </c>
      <c r="AHN14" s="14">
        <v>0</v>
      </c>
      <c r="AHO14" s="14">
        <f t="shared" si="336"/>
        <v>0</v>
      </c>
      <c r="AHP14" s="14"/>
      <c r="AHQ14" s="14"/>
      <c r="AHR14" s="15"/>
      <c r="AHS14" s="14"/>
      <c r="AHT14" s="14"/>
      <c r="AHU14" s="14"/>
      <c r="AHV14" s="14">
        <v>0</v>
      </c>
      <c r="AHW14" s="14"/>
      <c r="AHX14" s="14"/>
      <c r="AHY14" s="14">
        <v>0</v>
      </c>
      <c r="AHZ14" s="14">
        <v>0</v>
      </c>
      <c r="AIA14" s="14">
        <v>0</v>
      </c>
      <c r="AIB14" s="14">
        <v>0</v>
      </c>
      <c r="AIC14" s="14">
        <v>0</v>
      </c>
      <c r="AID14" s="14">
        <f t="shared" si="337"/>
        <v>0</v>
      </c>
      <c r="AIE14" s="14"/>
      <c r="AIF14" s="14"/>
      <c r="AIG14" s="15"/>
      <c r="AIH14" s="14"/>
      <c r="AII14" s="14"/>
      <c r="AIJ14" s="14"/>
      <c r="AIK14" s="14">
        <v>0</v>
      </c>
      <c r="AIL14" s="14"/>
      <c r="AIM14" s="14"/>
      <c r="AIN14" s="14">
        <v>0</v>
      </c>
      <c r="AIO14" s="14">
        <v>0</v>
      </c>
      <c r="AIP14" s="14">
        <v>0</v>
      </c>
      <c r="AIQ14" s="14">
        <v>0</v>
      </c>
      <c r="AIR14" s="14">
        <v>0</v>
      </c>
      <c r="AIS14" s="14">
        <f t="shared" si="338"/>
        <v>0</v>
      </c>
      <c r="AIT14" s="14"/>
      <c r="AIU14" s="14"/>
      <c r="AIV14" s="15"/>
      <c r="AIW14" s="14"/>
      <c r="AIX14" s="14"/>
      <c r="AIY14" s="14"/>
      <c r="AIZ14" s="14">
        <v>0</v>
      </c>
      <c r="AJA14" s="14"/>
      <c r="AJB14" s="14"/>
      <c r="AJC14" s="14">
        <v>0</v>
      </c>
      <c r="AJD14" s="14">
        <v>0</v>
      </c>
      <c r="AJE14" s="14">
        <v>0</v>
      </c>
      <c r="AJF14" s="14">
        <v>0</v>
      </c>
      <c r="AJG14" s="14">
        <v>0</v>
      </c>
      <c r="AJH14" s="14">
        <f t="shared" si="339"/>
        <v>0</v>
      </c>
      <c r="AJI14" s="14"/>
      <c r="AJJ14" s="14"/>
      <c r="AJK14" s="15"/>
      <c r="AJL14" s="14"/>
      <c r="AJM14" s="14"/>
      <c r="AJN14" s="14"/>
      <c r="AJO14" s="14">
        <v>0</v>
      </c>
      <c r="AJP14" s="14"/>
      <c r="AJQ14" s="14"/>
      <c r="AJR14" s="14">
        <v>0</v>
      </c>
      <c r="AJS14" s="14">
        <v>0</v>
      </c>
      <c r="AJT14" s="14">
        <v>0</v>
      </c>
      <c r="AJU14" s="14">
        <v>0</v>
      </c>
      <c r="AJV14" s="14">
        <v>0</v>
      </c>
      <c r="AJW14" s="14">
        <f t="shared" si="340"/>
        <v>0</v>
      </c>
      <c r="AJX14" s="14"/>
      <c r="AJY14" s="14"/>
      <c r="AJZ14" s="15"/>
      <c r="AKA14" s="14"/>
      <c r="AKB14" s="14"/>
      <c r="AKC14" s="14"/>
      <c r="AKD14" s="14">
        <v>0</v>
      </c>
      <c r="AKE14" s="14"/>
      <c r="AKF14" s="14"/>
      <c r="AKG14" s="14">
        <v>0</v>
      </c>
      <c r="AKH14" s="14">
        <v>0</v>
      </c>
      <c r="AKI14" s="14">
        <v>0</v>
      </c>
      <c r="AKJ14" s="14">
        <v>0</v>
      </c>
      <c r="AKK14" s="14">
        <v>0</v>
      </c>
      <c r="AKL14" s="14">
        <f t="shared" si="341"/>
        <v>0</v>
      </c>
      <c r="AKM14" s="14"/>
      <c r="AKN14" s="14"/>
      <c r="AKO14" s="15"/>
      <c r="AKP14" s="14"/>
      <c r="AKQ14" s="14"/>
      <c r="AKR14" s="14"/>
      <c r="AKS14" s="14">
        <v>0</v>
      </c>
      <c r="AKT14" s="14"/>
      <c r="AKU14" s="14"/>
      <c r="AKV14" s="14">
        <v>0</v>
      </c>
      <c r="AKW14" s="14">
        <v>0</v>
      </c>
      <c r="AKX14" s="14">
        <v>0</v>
      </c>
      <c r="AKY14" s="14">
        <v>0</v>
      </c>
      <c r="AKZ14" s="14">
        <v>0</v>
      </c>
      <c r="ALA14" s="14">
        <f t="shared" si="342"/>
        <v>0</v>
      </c>
      <c r="ALB14" s="14"/>
      <c r="ALC14" s="14"/>
      <c r="ALD14" s="15"/>
      <c r="ALE14" s="14"/>
      <c r="ALF14" s="14"/>
      <c r="ALG14" s="14"/>
      <c r="ALH14" s="14">
        <v>0</v>
      </c>
      <c r="ALI14" s="14"/>
      <c r="ALJ14" s="14"/>
      <c r="ALK14" s="14">
        <v>0</v>
      </c>
      <c r="ALL14" s="14">
        <v>0</v>
      </c>
      <c r="ALM14" s="14">
        <v>0</v>
      </c>
      <c r="ALN14" s="14">
        <v>0</v>
      </c>
      <c r="ALO14" s="14">
        <v>0</v>
      </c>
      <c r="ALP14" s="14">
        <f t="shared" si="343"/>
        <v>0</v>
      </c>
      <c r="ALQ14" s="14"/>
      <c r="ALR14" s="14"/>
      <c r="ALS14" s="15"/>
      <c r="ALT14" s="14"/>
      <c r="ALU14" s="14"/>
      <c r="ALV14" s="14"/>
      <c r="ALW14" s="14">
        <v>0</v>
      </c>
      <c r="ALX14" s="14"/>
      <c r="ALY14" s="14"/>
      <c r="ALZ14" s="14">
        <v>0</v>
      </c>
      <c r="AMA14" s="14">
        <v>0</v>
      </c>
      <c r="AMB14" s="14">
        <v>0</v>
      </c>
      <c r="AMC14" s="14">
        <v>0</v>
      </c>
      <c r="AMD14" s="14">
        <v>0</v>
      </c>
      <c r="AME14" s="14">
        <f t="shared" si="344"/>
        <v>0</v>
      </c>
      <c r="AMF14" s="14"/>
      <c r="AMG14" s="14"/>
      <c r="AMH14" s="15"/>
      <c r="AMI14" s="14"/>
      <c r="AMJ14" s="14"/>
      <c r="AMK14" s="14"/>
      <c r="AML14" s="14">
        <v>0</v>
      </c>
      <c r="AMM14" s="14"/>
      <c r="AMN14" s="14"/>
      <c r="AMO14" s="14">
        <v>0</v>
      </c>
      <c r="AMP14" s="14">
        <v>0</v>
      </c>
      <c r="AMQ14" s="14">
        <v>0</v>
      </c>
      <c r="AMR14" s="14">
        <v>0</v>
      </c>
      <c r="AMS14" s="14">
        <v>0</v>
      </c>
      <c r="AMT14" s="14">
        <f t="shared" si="345"/>
        <v>0</v>
      </c>
      <c r="AMU14" s="14"/>
      <c r="AMV14" s="14"/>
      <c r="AMW14" s="15"/>
      <c r="AMX14" s="14"/>
      <c r="AMY14" s="14"/>
      <c r="AMZ14" s="14"/>
      <c r="ANA14" s="14">
        <v>0</v>
      </c>
      <c r="ANB14" s="14"/>
      <c r="ANC14" s="14"/>
      <c r="AND14" s="14">
        <v>0</v>
      </c>
      <c r="ANE14" s="14">
        <v>0</v>
      </c>
      <c r="ANF14" s="14">
        <v>0</v>
      </c>
      <c r="ANG14" s="14">
        <v>0</v>
      </c>
      <c r="ANH14" s="14">
        <v>0</v>
      </c>
      <c r="ANI14" s="14">
        <f t="shared" si="346"/>
        <v>0</v>
      </c>
      <c r="ANJ14" s="14"/>
      <c r="ANK14" s="14"/>
      <c r="ANL14" s="15"/>
      <c r="ANM14" s="14"/>
      <c r="ANN14" s="14"/>
      <c r="ANO14" s="14"/>
      <c r="ANP14" s="14">
        <v>0</v>
      </c>
      <c r="ANQ14" s="14"/>
      <c r="ANR14" s="14"/>
      <c r="ANS14" s="14">
        <v>0</v>
      </c>
      <c r="ANT14" s="14">
        <v>0</v>
      </c>
      <c r="ANU14" s="14">
        <v>0</v>
      </c>
      <c r="ANV14" s="14">
        <v>0</v>
      </c>
      <c r="ANW14" s="14">
        <v>0</v>
      </c>
      <c r="ANX14" s="14">
        <f t="shared" si="347"/>
        <v>0</v>
      </c>
      <c r="ANY14" s="14"/>
      <c r="ANZ14" s="14"/>
      <c r="AOA14" s="15"/>
      <c r="AOB14" s="14"/>
      <c r="AOC14" s="14"/>
      <c r="AOD14" s="14"/>
      <c r="AOE14" s="14">
        <v>0</v>
      </c>
      <c r="AOF14" s="14"/>
      <c r="AOG14" s="14"/>
      <c r="AOH14" s="14">
        <v>0</v>
      </c>
      <c r="AOI14" s="14">
        <v>0</v>
      </c>
      <c r="AOJ14" s="14">
        <v>0</v>
      </c>
      <c r="AOK14" s="14">
        <v>0</v>
      </c>
      <c r="AOL14" s="14">
        <v>0</v>
      </c>
      <c r="AOM14" s="14">
        <f t="shared" si="348"/>
        <v>0</v>
      </c>
      <c r="AON14" s="14"/>
      <c r="AOO14" s="14"/>
      <c r="AOP14" s="15"/>
      <c r="AOQ14" s="14"/>
      <c r="AOR14" s="14"/>
      <c r="AOS14" s="14"/>
      <c r="AOT14" s="14">
        <v>0</v>
      </c>
      <c r="AOU14" s="14"/>
      <c r="AOV14" s="14"/>
      <c r="AOW14" s="14">
        <v>0</v>
      </c>
      <c r="AOX14" s="14">
        <v>0</v>
      </c>
      <c r="AOY14" s="14">
        <v>0</v>
      </c>
      <c r="AOZ14" s="14">
        <v>0</v>
      </c>
      <c r="APA14" s="14">
        <v>0</v>
      </c>
      <c r="APB14" s="14">
        <f t="shared" si="349"/>
        <v>0</v>
      </c>
      <c r="APC14" s="14"/>
      <c r="APD14" s="14"/>
      <c r="APE14" s="15"/>
      <c r="APF14" s="14"/>
      <c r="APG14" s="14"/>
      <c r="APH14" s="14"/>
      <c r="API14" s="14">
        <v>0</v>
      </c>
      <c r="APJ14" s="14"/>
      <c r="APK14" s="14"/>
      <c r="APL14" s="14">
        <v>0</v>
      </c>
      <c r="APM14" s="14">
        <v>0</v>
      </c>
      <c r="APN14" s="14">
        <v>0</v>
      </c>
      <c r="APO14" s="14">
        <v>0</v>
      </c>
      <c r="APP14" s="14">
        <v>0</v>
      </c>
      <c r="APQ14" s="14">
        <f t="shared" si="350"/>
        <v>0</v>
      </c>
      <c r="APR14" s="14"/>
      <c r="APS14" s="14"/>
      <c r="APT14" s="15"/>
      <c r="APU14" s="14"/>
      <c r="APV14" s="14"/>
      <c r="APW14" s="14"/>
      <c r="APX14" s="14">
        <v>0</v>
      </c>
      <c r="APY14" s="14"/>
      <c r="APZ14" s="14"/>
      <c r="AQA14" s="14">
        <v>0</v>
      </c>
      <c r="AQB14" s="14">
        <v>0</v>
      </c>
      <c r="AQC14" s="14">
        <v>0</v>
      </c>
      <c r="AQD14" s="14">
        <v>0</v>
      </c>
      <c r="AQE14" s="14">
        <v>0</v>
      </c>
      <c r="AQF14" s="14">
        <f t="shared" si="351"/>
        <v>0</v>
      </c>
      <c r="AQG14" s="14"/>
      <c r="AQH14" s="14"/>
      <c r="AQI14" s="15"/>
      <c r="AQJ14" s="14"/>
      <c r="AQK14" s="14"/>
      <c r="AQL14" s="14"/>
      <c r="AQM14" s="14">
        <v>0</v>
      </c>
      <c r="AQN14" s="14"/>
      <c r="AQO14" s="14"/>
      <c r="AQP14" s="14">
        <v>0</v>
      </c>
      <c r="AQQ14" s="14">
        <v>0</v>
      </c>
      <c r="AQR14" s="14">
        <v>0</v>
      </c>
      <c r="AQS14" s="14">
        <v>0</v>
      </c>
      <c r="AQT14" s="14">
        <v>0</v>
      </c>
      <c r="AQU14" s="14">
        <f t="shared" si="352"/>
        <v>0</v>
      </c>
      <c r="AQV14" s="14"/>
      <c r="AQW14" s="14"/>
      <c r="AQX14" s="15"/>
      <c r="AQY14" s="14"/>
      <c r="AQZ14" s="14"/>
      <c r="ARA14" s="14"/>
      <c r="ARB14" s="14">
        <v>0</v>
      </c>
      <c r="ARC14" s="14"/>
      <c r="ARD14" s="14"/>
      <c r="ARE14" s="14">
        <v>0</v>
      </c>
      <c r="ARF14" s="14">
        <v>0</v>
      </c>
      <c r="ARG14" s="14">
        <v>0</v>
      </c>
      <c r="ARH14" s="14">
        <v>0</v>
      </c>
      <c r="ARI14" s="14">
        <v>0</v>
      </c>
      <c r="ARJ14" s="14">
        <f t="shared" si="353"/>
        <v>0</v>
      </c>
      <c r="ARK14" s="14"/>
      <c r="ARL14" s="14"/>
      <c r="ARM14" s="15"/>
      <c r="ARN14" s="14"/>
      <c r="ARO14" s="14"/>
      <c r="ARP14" s="14"/>
      <c r="ARQ14" s="14">
        <v>0</v>
      </c>
      <c r="ARR14" s="14"/>
      <c r="ARS14" s="14"/>
      <c r="ART14" s="14">
        <v>0</v>
      </c>
      <c r="ARU14" s="14">
        <v>0</v>
      </c>
      <c r="ARV14" s="14">
        <v>0</v>
      </c>
      <c r="ARW14" s="14">
        <v>0</v>
      </c>
      <c r="ARX14" s="14">
        <v>0</v>
      </c>
      <c r="ARY14" s="14">
        <f t="shared" si="354"/>
        <v>0</v>
      </c>
      <c r="ARZ14" s="14"/>
      <c r="ASA14" s="14"/>
      <c r="ASB14" s="15"/>
      <c r="ASC14" s="14"/>
      <c r="ASD14" s="14"/>
      <c r="ASE14" s="14"/>
      <c r="ASF14" s="14">
        <v>0</v>
      </c>
      <c r="ASG14" s="14"/>
      <c r="ASH14" s="14"/>
      <c r="ASI14" s="14">
        <v>0</v>
      </c>
      <c r="ASJ14" s="14">
        <v>0</v>
      </c>
      <c r="ASK14" s="14">
        <v>0</v>
      </c>
      <c r="ASL14" s="14">
        <v>0</v>
      </c>
      <c r="ASM14" s="14">
        <v>0</v>
      </c>
      <c r="ASN14" s="14">
        <f t="shared" si="355"/>
        <v>0</v>
      </c>
      <c r="ASO14" s="14"/>
      <c r="ASP14" s="14"/>
      <c r="ASQ14" s="15"/>
      <c r="ASR14" s="14"/>
      <c r="ASS14" s="14"/>
      <c r="AST14" s="14"/>
      <c r="ASU14" s="14">
        <v>0</v>
      </c>
      <c r="ASV14" s="14"/>
      <c r="ASW14" s="14"/>
      <c r="ASX14" s="14">
        <v>0</v>
      </c>
      <c r="ASY14" s="14">
        <v>0</v>
      </c>
      <c r="ASZ14" s="14">
        <v>0</v>
      </c>
      <c r="ATA14" s="14">
        <v>0</v>
      </c>
      <c r="ATB14" s="14">
        <v>0</v>
      </c>
      <c r="ATC14" s="14">
        <f t="shared" si="356"/>
        <v>0</v>
      </c>
      <c r="ATD14" s="14"/>
      <c r="ATE14" s="14"/>
      <c r="ATF14" s="15"/>
      <c r="ATG14" s="14"/>
      <c r="ATH14" s="14"/>
      <c r="ATI14" s="14"/>
      <c r="ATJ14" s="14">
        <v>0</v>
      </c>
      <c r="ATK14" s="14"/>
      <c r="ATL14" s="14"/>
      <c r="ATM14" s="14">
        <v>0</v>
      </c>
      <c r="ATN14" s="14">
        <v>0</v>
      </c>
      <c r="ATO14" s="14">
        <v>0</v>
      </c>
      <c r="ATP14" s="14">
        <v>0</v>
      </c>
      <c r="ATQ14" s="14">
        <v>0</v>
      </c>
      <c r="ATR14" s="14">
        <f t="shared" si="357"/>
        <v>0</v>
      </c>
      <c r="ATS14" s="14"/>
      <c r="ATT14" s="14"/>
      <c r="ATU14" s="15"/>
      <c r="ATV14" s="14"/>
      <c r="ATW14" s="14"/>
      <c r="ATX14" s="14"/>
      <c r="ATY14" s="14">
        <v>0</v>
      </c>
      <c r="ATZ14" s="14"/>
      <c r="AUA14" s="14"/>
      <c r="AUB14" s="14">
        <v>0</v>
      </c>
      <c r="AUC14" s="14">
        <v>0</v>
      </c>
      <c r="AUD14" s="14">
        <v>0</v>
      </c>
      <c r="AUE14" s="14">
        <v>0</v>
      </c>
      <c r="AUF14" s="14">
        <v>0</v>
      </c>
      <c r="AUG14" s="14">
        <f t="shared" si="358"/>
        <v>0</v>
      </c>
      <c r="AUH14" s="14"/>
      <c r="AUI14" s="14"/>
      <c r="AUJ14" s="15"/>
      <c r="AUK14" s="14"/>
      <c r="AUL14" s="14"/>
      <c r="AUM14" s="14"/>
      <c r="AUN14" s="14">
        <v>0</v>
      </c>
      <c r="AUO14" s="14"/>
      <c r="AUP14" s="14"/>
      <c r="AUQ14" s="14">
        <v>0</v>
      </c>
      <c r="AUR14" s="14">
        <v>0</v>
      </c>
      <c r="AUS14" s="14">
        <v>0</v>
      </c>
      <c r="AUT14" s="14">
        <v>0</v>
      </c>
      <c r="AUU14" s="14">
        <v>0</v>
      </c>
      <c r="AUV14" s="14">
        <f t="shared" si="359"/>
        <v>0</v>
      </c>
      <c r="AUW14" s="14"/>
      <c r="AUX14" s="14"/>
      <c r="AUY14" s="15"/>
      <c r="AUZ14" s="14"/>
      <c r="AVA14" s="14"/>
      <c r="AVB14" s="14"/>
      <c r="AVC14" s="14">
        <v>0</v>
      </c>
      <c r="AVD14" s="14"/>
      <c r="AVE14" s="14"/>
      <c r="AVF14" s="14">
        <v>0</v>
      </c>
      <c r="AVG14" s="14">
        <v>0</v>
      </c>
      <c r="AVH14" s="14">
        <v>0</v>
      </c>
      <c r="AVI14" s="14">
        <v>0</v>
      </c>
      <c r="AVJ14" s="14">
        <v>0</v>
      </c>
      <c r="AVK14" s="14">
        <f t="shared" si="360"/>
        <v>0</v>
      </c>
      <c r="AVL14" s="14"/>
      <c r="AVM14" s="14"/>
      <c r="AVN14" s="15"/>
      <c r="AVO14" s="14"/>
      <c r="AVP14" s="14"/>
      <c r="AVQ14" s="14"/>
      <c r="AVR14" s="14">
        <v>0</v>
      </c>
      <c r="AVS14" s="14"/>
      <c r="AVT14" s="14"/>
      <c r="AVU14" s="14">
        <v>0</v>
      </c>
      <c r="AVV14" s="14">
        <v>0</v>
      </c>
      <c r="AVW14" s="14">
        <v>0</v>
      </c>
      <c r="AVX14" s="14">
        <v>0</v>
      </c>
      <c r="AVY14" s="14">
        <v>0</v>
      </c>
      <c r="AVZ14" s="14">
        <f t="shared" si="361"/>
        <v>0</v>
      </c>
      <c r="AWA14" s="14"/>
      <c r="AWB14" s="14"/>
      <c r="AWC14" s="15"/>
      <c r="AWD14" s="14"/>
      <c r="AWE14" s="14"/>
      <c r="AWF14" s="14"/>
      <c r="AWG14" s="14">
        <v>0</v>
      </c>
      <c r="AWH14" s="14"/>
      <c r="AWI14" s="14"/>
      <c r="AWJ14" s="14">
        <v>0</v>
      </c>
      <c r="AWK14" s="14">
        <v>0</v>
      </c>
      <c r="AWL14" s="14">
        <v>0</v>
      </c>
      <c r="AWM14" s="14">
        <v>0</v>
      </c>
      <c r="AWN14" s="14">
        <v>0</v>
      </c>
      <c r="AWO14" s="14">
        <f t="shared" si="362"/>
        <v>0</v>
      </c>
      <c r="AWP14" s="14"/>
      <c r="AWQ14" s="14"/>
      <c r="AWR14" s="15"/>
      <c r="AWS14" s="14"/>
      <c r="AWT14" s="14"/>
      <c r="AWU14" s="14"/>
      <c r="AWV14" s="14">
        <v>0</v>
      </c>
      <c r="AWW14" s="14"/>
      <c r="AWX14" s="14"/>
      <c r="AWY14" s="14">
        <v>0</v>
      </c>
      <c r="AWZ14" s="14">
        <v>0</v>
      </c>
      <c r="AXA14" s="14">
        <v>0</v>
      </c>
      <c r="AXB14" s="14">
        <v>0</v>
      </c>
      <c r="AXC14" s="14">
        <v>0</v>
      </c>
      <c r="AXD14" s="14">
        <f t="shared" si="363"/>
        <v>0</v>
      </c>
      <c r="AXE14" s="14"/>
      <c r="AXF14" s="14"/>
      <c r="AXG14" s="15"/>
      <c r="AXH14" s="14"/>
      <c r="AXI14" s="14"/>
      <c r="AXJ14" s="14"/>
      <c r="AXK14" s="14">
        <v>0</v>
      </c>
      <c r="AXL14" s="14"/>
      <c r="AXM14" s="14"/>
      <c r="AXN14" s="14">
        <v>0</v>
      </c>
      <c r="AXO14" s="14">
        <v>0</v>
      </c>
      <c r="AXP14" s="14">
        <v>0</v>
      </c>
      <c r="AXQ14" s="14">
        <v>0</v>
      </c>
      <c r="AXR14" s="14">
        <v>0</v>
      </c>
      <c r="AXS14" s="14">
        <f t="shared" si="364"/>
        <v>0</v>
      </c>
      <c r="AXT14" s="14"/>
      <c r="AXU14" s="14"/>
      <c r="AXV14" s="15"/>
      <c r="AXW14" s="14"/>
      <c r="AXX14" s="14"/>
      <c r="AXY14" s="14"/>
      <c r="AXZ14" s="14">
        <v>0</v>
      </c>
      <c r="AYA14" s="14"/>
      <c r="AYB14" s="14"/>
      <c r="AYC14" s="14">
        <v>0</v>
      </c>
      <c r="AYD14" s="14">
        <v>0</v>
      </c>
      <c r="AYE14" s="14">
        <v>0</v>
      </c>
      <c r="AYF14" s="14">
        <v>0</v>
      </c>
      <c r="AYG14" s="14">
        <v>0</v>
      </c>
      <c r="AYH14" s="14">
        <f t="shared" si="365"/>
        <v>0</v>
      </c>
      <c r="AYI14" s="14"/>
      <c r="AYJ14" s="14"/>
      <c r="AYK14" s="15"/>
      <c r="AYL14" s="14"/>
      <c r="AYM14" s="14"/>
      <c r="AYN14" s="14"/>
      <c r="AYO14" s="14">
        <v>0</v>
      </c>
      <c r="AYP14" s="14"/>
      <c r="AYQ14" s="14"/>
      <c r="AYR14" s="14">
        <v>0</v>
      </c>
      <c r="AYS14" s="14">
        <v>0</v>
      </c>
      <c r="AYT14" s="14">
        <v>0</v>
      </c>
      <c r="AYU14" s="14">
        <v>0</v>
      </c>
      <c r="AYV14" s="14">
        <v>0</v>
      </c>
      <c r="AYW14" s="14">
        <f t="shared" si="366"/>
        <v>0</v>
      </c>
      <c r="AYX14" s="14"/>
      <c r="AYY14" s="14"/>
      <c r="AYZ14" s="15"/>
      <c r="AZA14" s="14"/>
      <c r="AZB14" s="14"/>
      <c r="AZC14" s="14"/>
      <c r="AZD14" s="14">
        <v>0</v>
      </c>
      <c r="AZE14" s="14"/>
      <c r="AZF14" s="14"/>
      <c r="AZG14" s="14">
        <v>0</v>
      </c>
      <c r="AZH14" s="14">
        <v>0</v>
      </c>
      <c r="AZI14" s="14">
        <v>0</v>
      </c>
      <c r="AZJ14" s="14">
        <v>0</v>
      </c>
      <c r="AZK14" s="14">
        <v>0</v>
      </c>
      <c r="AZL14" s="14">
        <f t="shared" si="367"/>
        <v>0</v>
      </c>
      <c r="AZM14" s="14"/>
      <c r="AZN14" s="14"/>
      <c r="AZO14" s="15"/>
      <c r="AZP14" s="14"/>
      <c r="AZQ14" s="14"/>
      <c r="AZR14" s="14"/>
      <c r="AZS14" s="14">
        <v>0</v>
      </c>
      <c r="AZT14" s="14"/>
      <c r="AZU14" s="14"/>
      <c r="AZV14" s="14">
        <v>0</v>
      </c>
      <c r="AZW14" s="14">
        <v>0</v>
      </c>
      <c r="AZX14" s="14">
        <v>0</v>
      </c>
      <c r="AZY14" s="14">
        <v>0</v>
      </c>
      <c r="AZZ14" s="14">
        <v>0</v>
      </c>
      <c r="BAA14" s="14">
        <f t="shared" si="368"/>
        <v>0</v>
      </c>
      <c r="BAB14" s="14"/>
      <c r="BAC14" s="14"/>
      <c r="BAD14" s="15"/>
      <c r="BAE14" s="14"/>
      <c r="BAF14" s="14"/>
      <c r="BAG14" s="14"/>
      <c r="BAH14" s="14">
        <v>0</v>
      </c>
      <c r="BAI14" s="14"/>
      <c r="BAJ14" s="14"/>
      <c r="BAK14" s="14">
        <v>0</v>
      </c>
      <c r="BAL14" s="14">
        <v>0</v>
      </c>
      <c r="BAM14" s="14">
        <v>0</v>
      </c>
      <c r="BAN14" s="14">
        <v>0</v>
      </c>
      <c r="BAO14" s="14">
        <v>0</v>
      </c>
      <c r="BAP14" s="14">
        <f t="shared" si="369"/>
        <v>0</v>
      </c>
      <c r="BAQ14" s="14"/>
      <c r="BAR14" s="14"/>
      <c r="BAS14" s="15"/>
      <c r="BAT14" s="14"/>
      <c r="BAU14" s="14"/>
      <c r="BAV14" s="14"/>
      <c r="BAW14" s="14">
        <v>0</v>
      </c>
      <c r="BAX14" s="14"/>
      <c r="BAY14" s="14"/>
      <c r="BAZ14" s="14">
        <v>0</v>
      </c>
      <c r="BBA14" s="14">
        <v>0</v>
      </c>
      <c r="BBB14" s="14">
        <v>0</v>
      </c>
      <c r="BBC14" s="14">
        <v>0</v>
      </c>
      <c r="BBD14" s="14">
        <v>0</v>
      </c>
      <c r="BBE14" s="14">
        <f t="shared" si="370"/>
        <v>0</v>
      </c>
      <c r="BBF14" s="14"/>
      <c r="BBG14" s="14"/>
      <c r="BBH14" s="15"/>
      <c r="BBI14" s="14"/>
      <c r="BBJ14" s="14"/>
      <c r="BBK14" s="14"/>
      <c r="BBL14" s="14">
        <v>0</v>
      </c>
      <c r="BBM14" s="14"/>
      <c r="BBN14" s="14"/>
      <c r="BBO14" s="14">
        <v>0</v>
      </c>
      <c r="BBP14" s="14">
        <v>0</v>
      </c>
      <c r="BBQ14" s="14">
        <v>0</v>
      </c>
      <c r="BBR14" s="14">
        <v>0</v>
      </c>
      <c r="BBS14" s="14">
        <v>0</v>
      </c>
      <c r="BBT14" s="14">
        <f t="shared" si="371"/>
        <v>0</v>
      </c>
      <c r="BBU14" s="14"/>
      <c r="BBV14" s="14"/>
      <c r="BBW14" s="15"/>
      <c r="BBX14" s="14"/>
      <c r="BBY14" s="14"/>
      <c r="BBZ14" s="14"/>
      <c r="BCA14" s="14">
        <v>0</v>
      </c>
      <c r="BCB14" s="14"/>
      <c r="BCC14" s="14"/>
      <c r="BCD14" s="14">
        <v>0</v>
      </c>
      <c r="BCE14" s="14">
        <v>0</v>
      </c>
      <c r="BCF14" s="14">
        <v>0</v>
      </c>
      <c r="BCG14" s="14">
        <v>0</v>
      </c>
      <c r="BCH14" s="14">
        <v>0</v>
      </c>
      <c r="BCI14" s="14">
        <f t="shared" si="372"/>
        <v>0</v>
      </c>
      <c r="BCJ14" s="14"/>
      <c r="BCK14" s="14"/>
      <c r="BCL14" s="15"/>
      <c r="BCM14" s="14"/>
      <c r="BCN14" s="14"/>
      <c r="BCO14" s="14"/>
      <c r="BCP14" s="14">
        <v>0</v>
      </c>
      <c r="BCQ14" s="14"/>
      <c r="BCR14" s="14"/>
      <c r="BCS14" s="14">
        <v>0</v>
      </c>
      <c r="BCT14" s="14">
        <v>0</v>
      </c>
      <c r="BCU14" s="14">
        <v>0</v>
      </c>
      <c r="BCV14" s="14">
        <v>0</v>
      </c>
      <c r="BCW14" s="14">
        <v>0</v>
      </c>
      <c r="BCX14" s="14">
        <f t="shared" si="373"/>
        <v>0</v>
      </c>
      <c r="BCY14" s="14"/>
      <c r="BCZ14" s="14"/>
      <c r="BDA14" s="15"/>
      <c r="BDB14" s="14"/>
      <c r="BDC14" s="14"/>
      <c r="BDD14" s="14"/>
      <c r="BDE14" s="14">
        <v>0</v>
      </c>
      <c r="BDF14" s="14"/>
      <c r="BDG14" s="14"/>
      <c r="BDH14" s="14">
        <v>0</v>
      </c>
      <c r="BDI14" s="14">
        <v>0</v>
      </c>
      <c r="BDJ14" s="14">
        <v>0</v>
      </c>
      <c r="BDK14" s="14">
        <v>0</v>
      </c>
      <c r="BDL14" s="14">
        <v>0</v>
      </c>
      <c r="BDM14" s="14">
        <f t="shared" si="374"/>
        <v>0</v>
      </c>
      <c r="BDN14" s="14"/>
      <c r="BDO14" s="14"/>
      <c r="BDP14" s="15"/>
      <c r="BDQ14" s="14"/>
      <c r="BDR14" s="14"/>
      <c r="BDS14" s="14"/>
      <c r="BDT14" s="14">
        <v>0</v>
      </c>
      <c r="BDU14" s="14"/>
      <c r="BDV14" s="14"/>
      <c r="BDW14" s="14">
        <v>0</v>
      </c>
      <c r="BDX14" s="14">
        <v>0</v>
      </c>
      <c r="BDY14" s="14">
        <v>0</v>
      </c>
      <c r="BDZ14" s="14">
        <v>0</v>
      </c>
      <c r="BEA14" s="14">
        <v>0</v>
      </c>
      <c r="BEB14" s="14">
        <f t="shared" si="375"/>
        <v>0</v>
      </c>
      <c r="BEC14" s="14"/>
      <c r="BED14" s="14"/>
      <c r="BEE14" s="15"/>
      <c r="BEF14" s="14"/>
      <c r="BEG14" s="14"/>
      <c r="BEH14" s="14"/>
      <c r="BEI14" s="14">
        <v>0</v>
      </c>
      <c r="BEJ14" s="14"/>
      <c r="BEK14" s="14"/>
      <c r="BEL14" s="14">
        <v>0</v>
      </c>
      <c r="BEM14" s="14">
        <v>0</v>
      </c>
      <c r="BEN14" s="14">
        <v>0</v>
      </c>
      <c r="BEO14" s="14">
        <v>0</v>
      </c>
      <c r="BEP14" s="14">
        <v>0</v>
      </c>
      <c r="BEQ14" s="14">
        <f t="shared" si="376"/>
        <v>0</v>
      </c>
      <c r="BER14" s="14"/>
      <c r="BES14" s="14"/>
      <c r="BET14" s="15"/>
      <c r="BEU14" s="14"/>
      <c r="BEV14" s="14"/>
      <c r="BEW14" s="14"/>
      <c r="BEX14" s="14">
        <v>0</v>
      </c>
      <c r="BEY14" s="14"/>
      <c r="BEZ14" s="14"/>
      <c r="BFA14" s="14">
        <v>0</v>
      </c>
      <c r="BFB14" s="14">
        <v>0</v>
      </c>
      <c r="BFC14" s="14">
        <v>0</v>
      </c>
      <c r="BFD14" s="14">
        <v>0</v>
      </c>
      <c r="BFE14" s="14">
        <v>0</v>
      </c>
      <c r="BFF14" s="14">
        <f t="shared" si="377"/>
        <v>0</v>
      </c>
      <c r="BFG14" s="14"/>
      <c r="BFH14" s="14"/>
      <c r="BFI14" s="15"/>
      <c r="BFJ14" s="14"/>
      <c r="BFK14" s="14"/>
      <c r="BFL14" s="14"/>
      <c r="BFM14" s="14">
        <v>0</v>
      </c>
      <c r="BFN14" s="14"/>
      <c r="BFO14" s="14"/>
      <c r="BFP14" s="14">
        <v>0</v>
      </c>
      <c r="BFQ14" s="14">
        <v>0</v>
      </c>
      <c r="BFR14" s="14">
        <v>0</v>
      </c>
      <c r="BFS14" s="14">
        <v>0</v>
      </c>
      <c r="BFT14" s="14">
        <v>0</v>
      </c>
      <c r="BFU14" s="14">
        <f t="shared" si="378"/>
        <v>0</v>
      </c>
      <c r="BFV14" s="14"/>
      <c r="BFW14" s="14"/>
      <c r="BFX14" s="15"/>
      <c r="BFY14" s="14"/>
      <c r="BFZ14" s="14"/>
      <c r="BGA14" s="14"/>
      <c r="BGB14" s="14">
        <v>0</v>
      </c>
      <c r="BGC14" s="14"/>
      <c r="BGD14" s="14"/>
      <c r="BGE14" s="14">
        <v>0</v>
      </c>
      <c r="BGF14" s="14">
        <v>0</v>
      </c>
      <c r="BGG14" s="14">
        <v>0</v>
      </c>
      <c r="BGH14" s="14">
        <v>0</v>
      </c>
      <c r="BGI14" s="14">
        <v>0</v>
      </c>
      <c r="BGJ14" s="14">
        <f t="shared" si="379"/>
        <v>0</v>
      </c>
      <c r="BGK14" s="14"/>
      <c r="BGL14" s="14"/>
      <c r="BGM14" s="15"/>
      <c r="BGN14" s="14"/>
      <c r="BGO14" s="14"/>
      <c r="BGP14" s="14"/>
      <c r="BGQ14" s="14">
        <v>0</v>
      </c>
      <c r="BGR14" s="14"/>
      <c r="BGS14" s="14"/>
      <c r="BGT14" s="14">
        <v>0</v>
      </c>
      <c r="BGU14" s="14">
        <v>0</v>
      </c>
      <c r="BGV14" s="14">
        <v>0</v>
      </c>
      <c r="BGW14" s="14">
        <v>0</v>
      </c>
      <c r="BGX14" s="14">
        <v>0</v>
      </c>
      <c r="BGY14" s="14">
        <f t="shared" si="380"/>
        <v>0</v>
      </c>
      <c r="BGZ14" s="14"/>
      <c r="BHA14" s="14"/>
      <c r="BHB14" s="15"/>
      <c r="BHC14" s="14"/>
      <c r="BHD14" s="14"/>
      <c r="BHE14" s="14"/>
      <c r="BHF14" s="14">
        <v>0</v>
      </c>
      <c r="BHG14" s="14"/>
      <c r="BHH14" s="14"/>
      <c r="BHI14" s="14">
        <v>0</v>
      </c>
      <c r="BHJ14" s="14">
        <v>0</v>
      </c>
      <c r="BHK14" s="14">
        <v>0</v>
      </c>
      <c r="BHL14" s="14">
        <v>0</v>
      </c>
      <c r="BHM14" s="14">
        <v>0</v>
      </c>
      <c r="BHN14" s="14">
        <f t="shared" si="381"/>
        <v>0</v>
      </c>
      <c r="BHO14" s="14"/>
      <c r="BHP14" s="14"/>
      <c r="BHQ14" s="15"/>
      <c r="BHR14" s="14"/>
      <c r="BHS14" s="14"/>
      <c r="BHT14" s="14"/>
      <c r="BHU14" s="14">
        <v>0</v>
      </c>
      <c r="BHV14" s="14"/>
      <c r="BHW14" s="14"/>
      <c r="BHX14" s="14">
        <v>0</v>
      </c>
      <c r="BHY14" s="14">
        <v>0</v>
      </c>
      <c r="BHZ14" s="14">
        <v>0</v>
      </c>
      <c r="BIA14" s="14">
        <v>0</v>
      </c>
      <c r="BIB14" s="14">
        <v>0</v>
      </c>
      <c r="BIC14" s="14">
        <f t="shared" si="382"/>
        <v>0</v>
      </c>
      <c r="BID14" s="14"/>
      <c r="BIE14" s="14"/>
      <c r="BIF14" s="15"/>
      <c r="BIG14" s="14"/>
      <c r="BIH14" s="14"/>
      <c r="BII14" s="14"/>
      <c r="BIJ14" s="14">
        <v>0</v>
      </c>
      <c r="BIK14" s="14"/>
      <c r="BIL14" s="14"/>
      <c r="BIM14" s="14">
        <v>0</v>
      </c>
      <c r="BIN14" s="14">
        <v>0</v>
      </c>
      <c r="BIO14" s="14">
        <v>0</v>
      </c>
      <c r="BIP14" s="14">
        <v>0</v>
      </c>
      <c r="BIQ14" s="14">
        <v>0</v>
      </c>
      <c r="BIR14" s="14">
        <f t="shared" si="383"/>
        <v>0</v>
      </c>
      <c r="BIS14" s="14"/>
      <c r="BIT14" s="14"/>
      <c r="BIU14" s="15"/>
      <c r="BIV14" s="14"/>
      <c r="BIW14" s="14"/>
      <c r="BIX14" s="14"/>
      <c r="BIY14" s="14">
        <v>0</v>
      </c>
      <c r="BIZ14" s="14"/>
      <c r="BJA14" s="14"/>
      <c r="BJB14" s="14">
        <v>0</v>
      </c>
      <c r="BJC14" s="14">
        <v>0</v>
      </c>
      <c r="BJD14" s="14">
        <v>0</v>
      </c>
      <c r="BJE14" s="14">
        <v>0</v>
      </c>
      <c r="BJF14" s="14">
        <v>0</v>
      </c>
      <c r="BJG14" s="14">
        <f t="shared" si="384"/>
        <v>0</v>
      </c>
      <c r="BJH14" s="14"/>
      <c r="BJI14" s="14"/>
      <c r="BJJ14" s="15"/>
      <c r="BJK14" s="14"/>
      <c r="BJL14" s="14"/>
      <c r="BJM14" s="14"/>
      <c r="BJN14" s="14">
        <v>0</v>
      </c>
      <c r="BJO14" s="14"/>
      <c r="BJP14" s="14"/>
      <c r="BJQ14" s="14">
        <v>0</v>
      </c>
      <c r="BJR14" s="14">
        <v>0</v>
      </c>
      <c r="BJS14" s="14">
        <v>0</v>
      </c>
      <c r="BJT14" s="14">
        <v>0</v>
      </c>
      <c r="BJU14" s="14">
        <v>0</v>
      </c>
      <c r="BJV14" s="14">
        <f t="shared" si="385"/>
        <v>0</v>
      </c>
      <c r="BJW14" s="14"/>
      <c r="BJX14" s="14"/>
      <c r="BJY14" s="15"/>
      <c r="BJZ14" s="14"/>
      <c r="BKA14" s="14"/>
      <c r="BKB14" s="14"/>
      <c r="BKC14" s="14">
        <v>0</v>
      </c>
      <c r="BKD14" s="14"/>
      <c r="BKE14" s="14"/>
      <c r="BKF14" s="14">
        <v>0</v>
      </c>
      <c r="BKG14" s="14">
        <v>0</v>
      </c>
      <c r="BKH14" s="14">
        <v>0</v>
      </c>
      <c r="BKI14" s="14">
        <v>0</v>
      </c>
      <c r="BKJ14" s="14">
        <v>0</v>
      </c>
      <c r="BKK14" s="14">
        <f t="shared" si="386"/>
        <v>0</v>
      </c>
      <c r="BKL14" s="14"/>
      <c r="BKM14" s="14"/>
      <c r="BKN14" s="15"/>
      <c r="BKO14" s="14"/>
      <c r="BKP14" s="14"/>
      <c r="BKQ14" s="14"/>
      <c r="BKR14" s="14">
        <v>0</v>
      </c>
      <c r="BKS14" s="14"/>
      <c r="BKT14" s="14"/>
      <c r="BKU14" s="14">
        <v>0</v>
      </c>
      <c r="BKV14" s="14">
        <v>0</v>
      </c>
      <c r="BKW14" s="14">
        <v>0</v>
      </c>
      <c r="BKX14" s="14">
        <v>0</v>
      </c>
      <c r="BKY14" s="14">
        <v>0</v>
      </c>
      <c r="BKZ14" s="14">
        <f t="shared" si="387"/>
        <v>0</v>
      </c>
      <c r="BLA14" s="14"/>
      <c r="BLB14" s="14"/>
      <c r="BLC14" s="15"/>
      <c r="BLD14" s="14"/>
      <c r="BLE14" s="14"/>
      <c r="BLF14" s="14"/>
      <c r="BLG14" s="14">
        <v>0</v>
      </c>
      <c r="BLH14" s="14"/>
      <c r="BLI14" s="14"/>
      <c r="BLJ14" s="14">
        <v>0</v>
      </c>
      <c r="BLK14" s="14">
        <v>0</v>
      </c>
      <c r="BLL14" s="14">
        <v>0</v>
      </c>
      <c r="BLM14" s="14">
        <v>0</v>
      </c>
      <c r="BLN14" s="14">
        <v>0</v>
      </c>
      <c r="BLO14" s="14">
        <f t="shared" si="388"/>
        <v>0</v>
      </c>
      <c r="BLP14" s="14"/>
      <c r="BLQ14" s="14"/>
      <c r="BLR14" s="15"/>
      <c r="BLS14" s="14"/>
      <c r="BLT14" s="14"/>
      <c r="BLU14" s="14"/>
      <c r="BLV14" s="14">
        <v>0</v>
      </c>
      <c r="BLW14" s="14"/>
      <c r="BLX14" s="14"/>
      <c r="BLY14" s="14">
        <v>0</v>
      </c>
      <c r="BLZ14" s="14">
        <v>0</v>
      </c>
      <c r="BMA14" s="14">
        <v>0</v>
      </c>
      <c r="BMB14" s="14">
        <v>0</v>
      </c>
      <c r="BMC14" s="14">
        <v>0</v>
      </c>
      <c r="BMD14" s="14">
        <f t="shared" si="389"/>
        <v>0</v>
      </c>
      <c r="BME14" s="14"/>
      <c r="BMF14" s="14"/>
      <c r="BMG14" s="15"/>
      <c r="BMH14" s="14"/>
      <c r="BMI14" s="14"/>
      <c r="BMJ14" s="14"/>
      <c r="BMK14" s="14">
        <v>0</v>
      </c>
      <c r="BML14" s="14"/>
      <c r="BMM14" s="14"/>
      <c r="BMN14" s="14">
        <v>0</v>
      </c>
      <c r="BMO14" s="14">
        <v>0</v>
      </c>
      <c r="BMP14" s="14">
        <v>0</v>
      </c>
      <c r="BMQ14" s="14">
        <v>0</v>
      </c>
      <c r="BMR14" s="14">
        <v>0</v>
      </c>
      <c r="BMS14" s="14">
        <f t="shared" si="390"/>
        <v>0</v>
      </c>
      <c r="BMT14" s="14"/>
      <c r="BMU14" s="14"/>
      <c r="BMV14" s="15"/>
      <c r="BMW14" s="14"/>
      <c r="BMX14" s="14"/>
      <c r="BMY14" s="14"/>
      <c r="BMZ14" s="14">
        <v>0</v>
      </c>
      <c r="BNA14" s="14"/>
      <c r="BNB14" s="14"/>
      <c r="BNC14" s="14">
        <v>0</v>
      </c>
      <c r="BND14" s="14">
        <v>0</v>
      </c>
      <c r="BNE14" s="14">
        <v>0</v>
      </c>
      <c r="BNF14" s="14">
        <v>0</v>
      </c>
      <c r="BNG14" s="14">
        <v>0</v>
      </c>
      <c r="BNH14" s="14">
        <f t="shared" si="391"/>
        <v>0</v>
      </c>
      <c r="BNI14" s="14"/>
      <c r="BNJ14" s="14"/>
      <c r="BNK14" s="15"/>
      <c r="BNL14" s="14"/>
      <c r="BNM14" s="14"/>
      <c r="BNN14" s="14"/>
      <c r="BNO14" s="14">
        <v>0</v>
      </c>
      <c r="BNP14" s="14"/>
      <c r="BNQ14" s="14"/>
      <c r="BNR14" s="14">
        <v>0</v>
      </c>
      <c r="BNS14" s="14">
        <v>0</v>
      </c>
      <c r="BNT14" s="14">
        <v>0</v>
      </c>
      <c r="BNU14" s="14">
        <v>0</v>
      </c>
      <c r="BNV14" s="14">
        <v>0</v>
      </c>
      <c r="BNW14" s="14">
        <f t="shared" si="392"/>
        <v>0</v>
      </c>
      <c r="BNX14" s="14"/>
      <c r="BNY14" s="14"/>
      <c r="BNZ14" s="15"/>
      <c r="BOA14" s="14"/>
      <c r="BOB14" s="14"/>
      <c r="BOC14" s="14"/>
      <c r="BOD14" s="14">
        <v>0</v>
      </c>
      <c r="BOE14" s="14"/>
      <c r="BOF14" s="14"/>
      <c r="BOG14" s="14">
        <v>0</v>
      </c>
      <c r="BOH14" s="14">
        <v>0</v>
      </c>
      <c r="BOI14" s="14">
        <v>0</v>
      </c>
      <c r="BOJ14" s="14">
        <v>0</v>
      </c>
      <c r="BOK14" s="14">
        <v>0</v>
      </c>
      <c r="BOL14" s="14">
        <f t="shared" si="393"/>
        <v>0</v>
      </c>
      <c r="BOM14" s="14"/>
      <c r="BON14" s="14"/>
      <c r="BOO14" s="15"/>
      <c r="BOP14" s="14"/>
      <c r="BOQ14" s="14"/>
      <c r="BOR14" s="14"/>
      <c r="BOS14" s="14">
        <v>0</v>
      </c>
      <c r="BOT14" s="14"/>
      <c r="BOU14" s="14"/>
      <c r="BOV14" s="14">
        <v>0</v>
      </c>
      <c r="BOW14" s="14">
        <v>0</v>
      </c>
      <c r="BOX14" s="14">
        <v>0</v>
      </c>
      <c r="BOY14" s="14">
        <v>0</v>
      </c>
      <c r="BOZ14" s="14">
        <v>0</v>
      </c>
      <c r="BPA14" s="14">
        <f t="shared" si="394"/>
        <v>0</v>
      </c>
      <c r="BPB14" s="14"/>
      <c r="BPC14" s="14"/>
      <c r="BPD14" s="15"/>
      <c r="BPE14" s="14"/>
      <c r="BPF14" s="14"/>
      <c r="BPG14" s="14"/>
      <c r="BPH14" s="14">
        <v>0</v>
      </c>
      <c r="BPI14" s="14"/>
      <c r="BPJ14" s="14"/>
      <c r="BPK14" s="14">
        <v>0</v>
      </c>
      <c r="BPL14" s="14">
        <v>0</v>
      </c>
      <c r="BPM14" s="14">
        <v>0</v>
      </c>
      <c r="BPN14" s="14">
        <v>0</v>
      </c>
      <c r="BPO14" s="14">
        <v>0</v>
      </c>
      <c r="BPP14" s="14">
        <f t="shared" si="395"/>
        <v>0</v>
      </c>
      <c r="BPQ14" s="14"/>
      <c r="BPR14" s="14"/>
      <c r="BPS14" s="15"/>
      <c r="BPT14" s="14"/>
      <c r="BPU14" s="14"/>
      <c r="BPV14" s="14"/>
      <c r="BPW14" s="14">
        <v>0</v>
      </c>
      <c r="BPX14" s="14"/>
      <c r="BPY14" s="14"/>
      <c r="BPZ14" s="14">
        <v>0</v>
      </c>
      <c r="BQA14" s="14">
        <v>0</v>
      </c>
      <c r="BQB14" s="14">
        <v>0</v>
      </c>
      <c r="BQC14" s="14">
        <v>0</v>
      </c>
      <c r="BQD14" s="14">
        <v>0</v>
      </c>
      <c r="BQE14" s="14">
        <f t="shared" si="396"/>
        <v>0</v>
      </c>
      <c r="BQF14" s="14"/>
      <c r="BQG14" s="14"/>
      <c r="BQH14" s="15"/>
      <c r="BQI14" s="14"/>
      <c r="BQJ14" s="14"/>
      <c r="BQK14" s="14"/>
      <c r="BQL14" s="14">
        <v>0</v>
      </c>
      <c r="BQM14" s="14"/>
      <c r="BQN14" s="14"/>
      <c r="BQO14" s="14">
        <v>0</v>
      </c>
      <c r="BQP14" s="14">
        <v>0</v>
      </c>
      <c r="BQQ14" s="14">
        <v>0</v>
      </c>
      <c r="BQR14" s="14">
        <v>0</v>
      </c>
      <c r="BQS14" s="14">
        <v>0</v>
      </c>
      <c r="BQT14" s="14">
        <f t="shared" si="397"/>
        <v>0</v>
      </c>
      <c r="BQU14" s="14"/>
      <c r="BQV14" s="14"/>
      <c r="BQW14" s="15"/>
      <c r="BQX14" s="14"/>
      <c r="BQY14" s="14"/>
      <c r="BQZ14" s="14"/>
      <c r="BRA14" s="14">
        <v>0</v>
      </c>
      <c r="BRB14" s="14"/>
      <c r="BRC14" s="14"/>
      <c r="BRD14" s="14">
        <v>0</v>
      </c>
      <c r="BRE14" s="14">
        <v>0</v>
      </c>
      <c r="BRF14" s="14">
        <v>0</v>
      </c>
      <c r="BRG14" s="14">
        <v>0</v>
      </c>
      <c r="BRH14" s="14">
        <v>0</v>
      </c>
      <c r="BRI14" s="14">
        <f t="shared" si="398"/>
        <v>0</v>
      </c>
      <c r="BRJ14" s="14"/>
      <c r="BRK14" s="14"/>
      <c r="BRL14" s="15"/>
      <c r="BRM14" s="14"/>
      <c r="BRN14" s="14"/>
      <c r="BRO14" s="14"/>
      <c r="BRP14" s="14">
        <v>0</v>
      </c>
      <c r="BRQ14" s="14"/>
      <c r="BRR14" s="14"/>
      <c r="BRS14" s="14">
        <v>0</v>
      </c>
      <c r="BRT14" s="14">
        <v>0</v>
      </c>
      <c r="BRU14" s="14">
        <v>0</v>
      </c>
      <c r="BRV14" s="14">
        <v>0</v>
      </c>
      <c r="BRW14" s="14">
        <v>0</v>
      </c>
      <c r="BRX14" s="14">
        <f t="shared" si="399"/>
        <v>0</v>
      </c>
      <c r="BRY14" s="14"/>
      <c r="BRZ14" s="114">
        <f t="shared" si="271"/>
        <v>0</v>
      </c>
      <c r="BSA14" s="114">
        <f t="shared" si="272"/>
        <v>0</v>
      </c>
      <c r="BSB14" s="114">
        <f t="shared" si="273"/>
        <v>0</v>
      </c>
      <c r="BSC14" s="114">
        <f t="shared" si="274"/>
        <v>0</v>
      </c>
      <c r="BSD14" s="114">
        <f t="shared" si="275"/>
        <v>0</v>
      </c>
      <c r="BSE14" s="115">
        <f t="shared" si="276"/>
        <v>0</v>
      </c>
    </row>
    <row r="15" spans="1:1851" s="112" customFormat="1" ht="12.75">
      <c r="A15" s="15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277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278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279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280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281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282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283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284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285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286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287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288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289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290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f t="shared" si="291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292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293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294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295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296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297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298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299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300"/>
        <v>0</v>
      </c>
      <c r="MV15" s="14"/>
      <c r="MW15" s="14"/>
      <c r="MX15" s="15"/>
      <c r="MY15" s="14"/>
      <c r="MZ15" s="14"/>
      <c r="NA15" s="14"/>
      <c r="NB15" s="14">
        <v>0</v>
      </c>
      <c r="NC15" s="14"/>
      <c r="ND15" s="14"/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f t="shared" si="301"/>
        <v>0</v>
      </c>
      <c r="NK15" s="14"/>
      <c r="NL15" s="14"/>
      <c r="NM15" s="15"/>
      <c r="NN15" s="14"/>
      <c r="NO15" s="14"/>
      <c r="NP15" s="14"/>
      <c r="NQ15" s="14">
        <v>0</v>
      </c>
      <c r="NR15" s="14"/>
      <c r="NS15" s="14"/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f t="shared" si="302"/>
        <v>0</v>
      </c>
      <c r="NZ15" s="14"/>
      <c r="OA15" s="14"/>
      <c r="OB15" s="15"/>
      <c r="OC15" s="14"/>
      <c r="OD15" s="14"/>
      <c r="OE15" s="14"/>
      <c r="OF15" s="14">
        <v>0</v>
      </c>
      <c r="OG15" s="14"/>
      <c r="OH15" s="14"/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f t="shared" si="303"/>
        <v>0</v>
      </c>
      <c r="OO15" s="14"/>
      <c r="OP15" s="14"/>
      <c r="OQ15" s="15"/>
      <c r="OR15" s="14"/>
      <c r="OS15" s="14"/>
      <c r="OT15" s="14"/>
      <c r="OU15" s="14">
        <v>0</v>
      </c>
      <c r="OV15" s="14"/>
      <c r="OW15" s="14"/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f t="shared" si="304"/>
        <v>0</v>
      </c>
      <c r="PD15" s="14"/>
      <c r="PE15" s="14"/>
      <c r="PF15" s="15"/>
      <c r="PG15" s="14"/>
      <c r="PH15" s="14"/>
      <c r="PI15" s="14"/>
      <c r="PJ15" s="14">
        <v>0</v>
      </c>
      <c r="PK15" s="14"/>
      <c r="PL15" s="14"/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f t="shared" si="305"/>
        <v>0</v>
      </c>
      <c r="PS15" s="14"/>
      <c r="PT15" s="14"/>
      <c r="PU15" s="15"/>
      <c r="PV15" s="14"/>
      <c r="PW15" s="14"/>
      <c r="PX15" s="14"/>
      <c r="PY15" s="14">
        <v>0</v>
      </c>
      <c r="PZ15" s="14"/>
      <c r="QA15" s="14"/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f t="shared" si="306"/>
        <v>0</v>
      </c>
      <c r="QH15" s="14"/>
      <c r="QI15" s="14"/>
      <c r="QJ15" s="15"/>
      <c r="QK15" s="14"/>
      <c r="QL15" s="14"/>
      <c r="QM15" s="14"/>
      <c r="QN15" s="14">
        <v>0</v>
      </c>
      <c r="QO15" s="14"/>
      <c r="QP15" s="14"/>
      <c r="QQ15" s="14">
        <v>0</v>
      </c>
      <c r="QR15" s="14">
        <v>0</v>
      </c>
      <c r="QS15" s="14">
        <v>0</v>
      </c>
      <c r="QT15" s="14">
        <v>0</v>
      </c>
      <c r="QU15" s="14">
        <v>0</v>
      </c>
      <c r="QV15" s="14">
        <f t="shared" si="307"/>
        <v>0</v>
      </c>
      <c r="QW15" s="14"/>
      <c r="QX15" s="14"/>
      <c r="QY15" s="15"/>
      <c r="QZ15" s="14"/>
      <c r="RA15" s="14"/>
      <c r="RB15" s="14"/>
      <c r="RC15" s="14">
        <v>0</v>
      </c>
      <c r="RD15" s="14"/>
      <c r="RE15" s="14"/>
      <c r="RF15" s="14">
        <v>0</v>
      </c>
      <c r="RG15" s="14">
        <v>0</v>
      </c>
      <c r="RH15" s="14">
        <v>0</v>
      </c>
      <c r="RI15" s="14">
        <v>0</v>
      </c>
      <c r="RJ15" s="14">
        <v>0</v>
      </c>
      <c r="RK15" s="14">
        <f t="shared" si="308"/>
        <v>0</v>
      </c>
      <c r="RL15" s="14"/>
      <c r="RM15" s="14"/>
      <c r="RN15" s="15"/>
      <c r="RO15" s="14"/>
      <c r="RP15" s="14"/>
      <c r="RQ15" s="14"/>
      <c r="RR15" s="14">
        <v>0</v>
      </c>
      <c r="RS15" s="14"/>
      <c r="RT15" s="14"/>
      <c r="RU15" s="14">
        <v>0</v>
      </c>
      <c r="RV15" s="14">
        <v>0</v>
      </c>
      <c r="RW15" s="14">
        <v>0</v>
      </c>
      <c r="RX15" s="14">
        <v>0</v>
      </c>
      <c r="RY15" s="14">
        <v>0</v>
      </c>
      <c r="RZ15" s="14">
        <f t="shared" si="309"/>
        <v>0</v>
      </c>
      <c r="SA15" s="14"/>
      <c r="SB15" s="14"/>
      <c r="SC15" s="15"/>
      <c r="SD15" s="14"/>
      <c r="SE15" s="14"/>
      <c r="SF15" s="14"/>
      <c r="SG15" s="14">
        <v>0</v>
      </c>
      <c r="SH15" s="14"/>
      <c r="SI15" s="14"/>
      <c r="SJ15" s="14">
        <v>0</v>
      </c>
      <c r="SK15" s="14">
        <v>0</v>
      </c>
      <c r="SL15" s="14">
        <v>0</v>
      </c>
      <c r="SM15" s="14">
        <v>0</v>
      </c>
      <c r="SN15" s="14">
        <v>0</v>
      </c>
      <c r="SO15" s="14">
        <f t="shared" si="310"/>
        <v>0</v>
      </c>
      <c r="SP15" s="14"/>
      <c r="SQ15" s="14"/>
      <c r="SR15" s="15"/>
      <c r="SS15" s="14"/>
      <c r="ST15" s="14"/>
      <c r="SU15" s="14"/>
      <c r="SV15" s="14">
        <v>0</v>
      </c>
      <c r="SW15" s="14"/>
      <c r="SX15" s="14"/>
      <c r="SY15" s="14">
        <v>0</v>
      </c>
      <c r="SZ15" s="14">
        <v>0</v>
      </c>
      <c r="TA15" s="14">
        <v>0</v>
      </c>
      <c r="TB15" s="14">
        <v>0</v>
      </c>
      <c r="TC15" s="14">
        <v>0</v>
      </c>
      <c r="TD15" s="14">
        <f t="shared" si="311"/>
        <v>0</v>
      </c>
      <c r="TE15" s="14"/>
      <c r="TF15" s="14"/>
      <c r="TG15" s="15"/>
      <c r="TH15" s="14"/>
      <c r="TI15" s="14"/>
      <c r="TJ15" s="14"/>
      <c r="TK15" s="14">
        <v>0</v>
      </c>
      <c r="TL15" s="14"/>
      <c r="TM15" s="14"/>
      <c r="TN15" s="14">
        <v>0</v>
      </c>
      <c r="TO15" s="14">
        <v>0</v>
      </c>
      <c r="TP15" s="14">
        <v>0</v>
      </c>
      <c r="TQ15" s="14">
        <v>0</v>
      </c>
      <c r="TR15" s="14">
        <v>0</v>
      </c>
      <c r="TS15" s="14">
        <f t="shared" si="312"/>
        <v>0</v>
      </c>
      <c r="TT15" s="14"/>
      <c r="TU15" s="14"/>
      <c r="TV15" s="15"/>
      <c r="TW15" s="14"/>
      <c r="TX15" s="14"/>
      <c r="TY15" s="14"/>
      <c r="TZ15" s="14">
        <v>0</v>
      </c>
      <c r="UA15" s="14"/>
      <c r="UB15" s="14"/>
      <c r="UC15" s="14">
        <v>0</v>
      </c>
      <c r="UD15" s="14">
        <v>0</v>
      </c>
      <c r="UE15" s="14">
        <v>0</v>
      </c>
      <c r="UF15" s="14">
        <v>0</v>
      </c>
      <c r="UG15" s="14">
        <v>0</v>
      </c>
      <c r="UH15" s="14">
        <f t="shared" si="313"/>
        <v>0</v>
      </c>
      <c r="UI15" s="14"/>
      <c r="UJ15" s="14"/>
      <c r="UK15" s="15"/>
      <c r="UL15" s="14"/>
      <c r="UM15" s="14"/>
      <c r="UN15" s="14"/>
      <c r="UO15" s="14">
        <v>0</v>
      </c>
      <c r="UP15" s="14"/>
      <c r="UQ15" s="14"/>
      <c r="UR15" s="14">
        <v>0</v>
      </c>
      <c r="US15" s="14">
        <v>0</v>
      </c>
      <c r="UT15" s="14">
        <v>0</v>
      </c>
      <c r="UU15" s="14">
        <v>0</v>
      </c>
      <c r="UV15" s="14">
        <v>0</v>
      </c>
      <c r="UW15" s="14">
        <f t="shared" si="314"/>
        <v>0</v>
      </c>
      <c r="UX15" s="14"/>
      <c r="UY15" s="14"/>
      <c r="UZ15" s="15"/>
      <c r="VA15" s="14"/>
      <c r="VB15" s="14"/>
      <c r="VC15" s="14"/>
      <c r="VD15" s="14">
        <v>0</v>
      </c>
      <c r="VE15" s="14"/>
      <c r="VF15" s="14"/>
      <c r="VG15" s="14">
        <v>0</v>
      </c>
      <c r="VH15" s="14">
        <v>0</v>
      </c>
      <c r="VI15" s="14">
        <v>0</v>
      </c>
      <c r="VJ15" s="14">
        <v>0</v>
      </c>
      <c r="VK15" s="14">
        <v>0</v>
      </c>
      <c r="VL15" s="14">
        <f t="shared" si="315"/>
        <v>0</v>
      </c>
      <c r="VM15" s="14"/>
      <c r="VN15" s="14"/>
      <c r="VO15" s="15"/>
      <c r="VP15" s="14"/>
      <c r="VQ15" s="14"/>
      <c r="VR15" s="14"/>
      <c r="VS15" s="14">
        <v>0</v>
      </c>
      <c r="VT15" s="14"/>
      <c r="VU15" s="14"/>
      <c r="VV15" s="14">
        <v>0</v>
      </c>
      <c r="VW15" s="14">
        <v>0</v>
      </c>
      <c r="VX15" s="14">
        <v>0</v>
      </c>
      <c r="VY15" s="14">
        <v>0</v>
      </c>
      <c r="VZ15" s="14">
        <v>0</v>
      </c>
      <c r="WA15" s="14">
        <f t="shared" si="316"/>
        <v>0</v>
      </c>
      <c r="WB15" s="14"/>
      <c r="WC15" s="14"/>
      <c r="WD15" s="15"/>
      <c r="WE15" s="14"/>
      <c r="WF15" s="14"/>
      <c r="WG15" s="14"/>
      <c r="WH15" s="14">
        <v>0</v>
      </c>
      <c r="WI15" s="14"/>
      <c r="WJ15" s="14"/>
      <c r="WK15" s="14">
        <v>0</v>
      </c>
      <c r="WL15" s="14">
        <v>0</v>
      </c>
      <c r="WM15" s="14">
        <v>0</v>
      </c>
      <c r="WN15" s="14">
        <v>0</v>
      </c>
      <c r="WO15" s="14">
        <v>0</v>
      </c>
      <c r="WP15" s="14">
        <f t="shared" si="317"/>
        <v>0</v>
      </c>
      <c r="WQ15" s="14"/>
      <c r="WR15" s="14"/>
      <c r="WS15" s="15"/>
      <c r="WT15" s="14"/>
      <c r="WU15" s="14"/>
      <c r="WV15" s="14"/>
      <c r="WW15" s="14">
        <v>0</v>
      </c>
      <c r="WX15" s="14"/>
      <c r="WY15" s="14"/>
      <c r="WZ15" s="14">
        <v>0</v>
      </c>
      <c r="XA15" s="14">
        <v>0</v>
      </c>
      <c r="XB15" s="14">
        <v>0</v>
      </c>
      <c r="XC15" s="14">
        <v>0</v>
      </c>
      <c r="XD15" s="14">
        <v>0</v>
      </c>
      <c r="XE15" s="14">
        <f t="shared" si="318"/>
        <v>0</v>
      </c>
      <c r="XF15" s="14"/>
      <c r="XG15" s="14"/>
      <c r="XH15" s="15"/>
      <c r="XI15" s="14"/>
      <c r="XJ15" s="14"/>
      <c r="XK15" s="14"/>
      <c r="XL15" s="14">
        <v>0</v>
      </c>
      <c r="XM15" s="14"/>
      <c r="XN15" s="14"/>
      <c r="XO15" s="14">
        <v>0</v>
      </c>
      <c r="XP15" s="14">
        <v>0</v>
      </c>
      <c r="XQ15" s="14">
        <v>0</v>
      </c>
      <c r="XR15" s="14">
        <v>0</v>
      </c>
      <c r="XS15" s="14">
        <v>0</v>
      </c>
      <c r="XT15" s="14">
        <f t="shared" si="319"/>
        <v>0</v>
      </c>
      <c r="XU15" s="14"/>
      <c r="XV15" s="14"/>
      <c r="XW15" s="15"/>
      <c r="XX15" s="14"/>
      <c r="XY15" s="14"/>
      <c r="XZ15" s="14"/>
      <c r="YA15" s="14">
        <v>0</v>
      </c>
      <c r="YB15" s="14"/>
      <c r="YC15" s="14"/>
      <c r="YD15" s="14">
        <v>0</v>
      </c>
      <c r="YE15" s="14">
        <v>0</v>
      </c>
      <c r="YF15" s="14">
        <v>0</v>
      </c>
      <c r="YG15" s="14">
        <v>0</v>
      </c>
      <c r="YH15" s="14">
        <v>0</v>
      </c>
      <c r="YI15" s="14">
        <f t="shared" si="320"/>
        <v>0</v>
      </c>
      <c r="YJ15" s="14"/>
      <c r="YK15" s="14"/>
      <c r="YL15" s="15"/>
      <c r="YM15" s="14"/>
      <c r="YN15" s="14"/>
      <c r="YO15" s="14"/>
      <c r="YP15" s="14">
        <v>0</v>
      </c>
      <c r="YQ15" s="14"/>
      <c r="YR15" s="14"/>
      <c r="YS15" s="14">
        <v>0</v>
      </c>
      <c r="YT15" s="14">
        <v>0</v>
      </c>
      <c r="YU15" s="14">
        <v>0</v>
      </c>
      <c r="YV15" s="14">
        <v>0</v>
      </c>
      <c r="YW15" s="14">
        <v>0</v>
      </c>
      <c r="YX15" s="14">
        <f t="shared" si="321"/>
        <v>0</v>
      </c>
      <c r="YY15" s="14"/>
      <c r="YZ15" s="14"/>
      <c r="ZA15" s="15"/>
      <c r="ZB15" s="14"/>
      <c r="ZC15" s="14"/>
      <c r="ZD15" s="14"/>
      <c r="ZE15" s="14">
        <v>0</v>
      </c>
      <c r="ZF15" s="14"/>
      <c r="ZG15" s="14"/>
      <c r="ZH15" s="14">
        <v>0</v>
      </c>
      <c r="ZI15" s="14">
        <v>0</v>
      </c>
      <c r="ZJ15" s="14">
        <v>0</v>
      </c>
      <c r="ZK15" s="14">
        <v>0</v>
      </c>
      <c r="ZL15" s="14">
        <v>0</v>
      </c>
      <c r="ZM15" s="14">
        <f t="shared" si="322"/>
        <v>0</v>
      </c>
      <c r="ZN15" s="14"/>
      <c r="ZO15" s="14"/>
      <c r="ZP15" s="15"/>
      <c r="ZQ15" s="14"/>
      <c r="ZR15" s="14"/>
      <c r="ZS15" s="14"/>
      <c r="ZT15" s="14">
        <v>0</v>
      </c>
      <c r="ZU15" s="14"/>
      <c r="ZV15" s="14"/>
      <c r="ZW15" s="14">
        <v>0</v>
      </c>
      <c r="ZX15" s="14">
        <v>0</v>
      </c>
      <c r="ZY15" s="14">
        <v>0</v>
      </c>
      <c r="ZZ15" s="14">
        <v>0</v>
      </c>
      <c r="AAA15" s="14">
        <v>0</v>
      </c>
      <c r="AAB15" s="14">
        <f t="shared" si="323"/>
        <v>0</v>
      </c>
      <c r="AAC15" s="14"/>
      <c r="AAD15" s="14"/>
      <c r="AAE15" s="15"/>
      <c r="AAF15" s="14"/>
      <c r="AAG15" s="14"/>
      <c r="AAH15" s="14"/>
      <c r="AAI15" s="14">
        <v>0</v>
      </c>
      <c r="AAJ15" s="14"/>
      <c r="AAK15" s="14"/>
      <c r="AAL15" s="14">
        <v>0</v>
      </c>
      <c r="AAM15" s="14">
        <v>0</v>
      </c>
      <c r="AAN15" s="14">
        <v>0</v>
      </c>
      <c r="AAO15" s="14">
        <v>0</v>
      </c>
      <c r="AAP15" s="14">
        <v>0</v>
      </c>
      <c r="AAQ15" s="14">
        <f t="shared" si="324"/>
        <v>0</v>
      </c>
      <c r="AAR15" s="14"/>
      <c r="AAS15" s="14"/>
      <c r="AAT15" s="15"/>
      <c r="AAU15" s="14"/>
      <c r="AAV15" s="14"/>
      <c r="AAW15" s="14"/>
      <c r="AAX15" s="14">
        <v>0</v>
      </c>
      <c r="AAY15" s="14"/>
      <c r="AAZ15" s="14"/>
      <c r="ABA15" s="14">
        <v>0</v>
      </c>
      <c r="ABB15" s="14">
        <v>0</v>
      </c>
      <c r="ABC15" s="14">
        <v>0</v>
      </c>
      <c r="ABD15" s="14">
        <v>0</v>
      </c>
      <c r="ABE15" s="14">
        <v>0</v>
      </c>
      <c r="ABF15" s="14">
        <f t="shared" si="325"/>
        <v>0</v>
      </c>
      <c r="ABG15" s="14"/>
      <c r="ABH15" s="14"/>
      <c r="ABI15" s="15"/>
      <c r="ABJ15" s="14"/>
      <c r="ABK15" s="14"/>
      <c r="ABL15" s="14"/>
      <c r="ABM15" s="14">
        <v>0</v>
      </c>
      <c r="ABN15" s="14"/>
      <c r="ABO15" s="14"/>
      <c r="ABP15" s="14">
        <v>0</v>
      </c>
      <c r="ABQ15" s="14">
        <v>0</v>
      </c>
      <c r="ABR15" s="14">
        <v>0</v>
      </c>
      <c r="ABS15" s="14">
        <v>0</v>
      </c>
      <c r="ABT15" s="14">
        <v>0</v>
      </c>
      <c r="ABU15" s="14">
        <f t="shared" si="326"/>
        <v>0</v>
      </c>
      <c r="ABV15" s="14"/>
      <c r="ABW15" s="14"/>
      <c r="ABX15" s="15"/>
      <c r="ABY15" s="14"/>
      <c r="ABZ15" s="14"/>
      <c r="ACA15" s="14"/>
      <c r="ACB15" s="14">
        <v>0</v>
      </c>
      <c r="ACC15" s="14"/>
      <c r="ACD15" s="14"/>
      <c r="ACE15" s="14">
        <v>0</v>
      </c>
      <c r="ACF15" s="14">
        <v>0</v>
      </c>
      <c r="ACG15" s="14">
        <v>0</v>
      </c>
      <c r="ACH15" s="14">
        <v>0</v>
      </c>
      <c r="ACI15" s="14">
        <v>0</v>
      </c>
      <c r="ACJ15" s="14">
        <f t="shared" si="327"/>
        <v>0</v>
      </c>
      <c r="ACK15" s="14"/>
      <c r="ACL15" s="14"/>
      <c r="ACM15" s="15"/>
      <c r="ACN15" s="14"/>
      <c r="ACO15" s="14"/>
      <c r="ACP15" s="14"/>
      <c r="ACQ15" s="14">
        <v>0</v>
      </c>
      <c r="ACR15" s="14"/>
      <c r="ACS15" s="14"/>
      <c r="ACT15" s="14">
        <v>0</v>
      </c>
      <c r="ACU15" s="14">
        <v>0</v>
      </c>
      <c r="ACV15" s="14">
        <v>0</v>
      </c>
      <c r="ACW15" s="14">
        <v>0</v>
      </c>
      <c r="ACX15" s="14">
        <v>0</v>
      </c>
      <c r="ACY15" s="14">
        <f t="shared" si="328"/>
        <v>0</v>
      </c>
      <c r="ACZ15" s="14"/>
      <c r="ADA15" s="14"/>
      <c r="ADB15" s="15"/>
      <c r="ADC15" s="14"/>
      <c r="ADD15" s="14"/>
      <c r="ADE15" s="14"/>
      <c r="ADF15" s="14">
        <v>0</v>
      </c>
      <c r="ADG15" s="14"/>
      <c r="ADH15" s="14"/>
      <c r="ADI15" s="14">
        <v>0</v>
      </c>
      <c r="ADJ15" s="14">
        <v>0</v>
      </c>
      <c r="ADK15" s="14">
        <v>0</v>
      </c>
      <c r="ADL15" s="14">
        <v>0</v>
      </c>
      <c r="ADM15" s="14">
        <v>0</v>
      </c>
      <c r="ADN15" s="14">
        <f t="shared" si="329"/>
        <v>0</v>
      </c>
      <c r="ADO15" s="14"/>
      <c r="ADP15" s="14"/>
      <c r="ADQ15" s="15"/>
      <c r="ADR15" s="14"/>
      <c r="ADS15" s="14"/>
      <c r="ADT15" s="14"/>
      <c r="ADU15" s="14">
        <v>0</v>
      </c>
      <c r="ADV15" s="14"/>
      <c r="ADW15" s="14"/>
      <c r="ADX15" s="14">
        <v>0</v>
      </c>
      <c r="ADY15" s="14">
        <v>0</v>
      </c>
      <c r="ADZ15" s="14">
        <v>0</v>
      </c>
      <c r="AEA15" s="14">
        <v>0</v>
      </c>
      <c r="AEB15" s="14">
        <v>0</v>
      </c>
      <c r="AEC15" s="14">
        <f t="shared" si="330"/>
        <v>0</v>
      </c>
      <c r="AED15" s="14"/>
      <c r="AEE15" s="14"/>
      <c r="AEF15" s="15"/>
      <c r="AEG15" s="14"/>
      <c r="AEH15" s="14"/>
      <c r="AEI15" s="14"/>
      <c r="AEJ15" s="14">
        <v>0</v>
      </c>
      <c r="AEK15" s="14"/>
      <c r="AEL15" s="14"/>
      <c r="AEM15" s="14">
        <v>0</v>
      </c>
      <c r="AEN15" s="14">
        <v>0</v>
      </c>
      <c r="AEO15" s="14">
        <v>0</v>
      </c>
      <c r="AEP15" s="14">
        <v>0</v>
      </c>
      <c r="AEQ15" s="14">
        <v>0</v>
      </c>
      <c r="AER15" s="14">
        <f t="shared" si="331"/>
        <v>0</v>
      </c>
      <c r="AES15" s="14"/>
      <c r="AET15" s="14"/>
      <c r="AEU15" s="15"/>
      <c r="AEV15" s="14"/>
      <c r="AEW15" s="14"/>
      <c r="AEX15" s="14"/>
      <c r="AEY15" s="14">
        <v>0</v>
      </c>
      <c r="AEZ15" s="14"/>
      <c r="AFA15" s="14"/>
      <c r="AFB15" s="14">
        <v>0</v>
      </c>
      <c r="AFC15" s="14">
        <v>0</v>
      </c>
      <c r="AFD15" s="14">
        <v>0</v>
      </c>
      <c r="AFE15" s="14">
        <v>0</v>
      </c>
      <c r="AFF15" s="14">
        <v>0</v>
      </c>
      <c r="AFG15" s="14">
        <f t="shared" si="332"/>
        <v>0</v>
      </c>
      <c r="AFH15" s="14"/>
      <c r="AFI15" s="14"/>
      <c r="AFJ15" s="15"/>
      <c r="AFK15" s="14"/>
      <c r="AFL15" s="14"/>
      <c r="AFM15" s="14"/>
      <c r="AFN15" s="14">
        <v>0</v>
      </c>
      <c r="AFO15" s="14"/>
      <c r="AFP15" s="14"/>
      <c r="AFQ15" s="14">
        <v>0</v>
      </c>
      <c r="AFR15" s="14">
        <v>0</v>
      </c>
      <c r="AFS15" s="14">
        <v>0</v>
      </c>
      <c r="AFT15" s="14">
        <v>0</v>
      </c>
      <c r="AFU15" s="14">
        <v>0</v>
      </c>
      <c r="AFV15" s="14">
        <f t="shared" si="333"/>
        <v>0</v>
      </c>
      <c r="AFW15" s="14"/>
      <c r="AFX15" s="14"/>
      <c r="AFY15" s="15"/>
      <c r="AFZ15" s="14"/>
      <c r="AGA15" s="14"/>
      <c r="AGB15" s="14"/>
      <c r="AGC15" s="14">
        <v>0</v>
      </c>
      <c r="AGD15" s="14"/>
      <c r="AGE15" s="14"/>
      <c r="AGF15" s="14">
        <v>0</v>
      </c>
      <c r="AGG15" s="14">
        <v>0</v>
      </c>
      <c r="AGH15" s="14">
        <v>0</v>
      </c>
      <c r="AGI15" s="14">
        <v>0</v>
      </c>
      <c r="AGJ15" s="14">
        <v>0</v>
      </c>
      <c r="AGK15" s="14">
        <f t="shared" si="334"/>
        <v>0</v>
      </c>
      <c r="AGL15" s="14"/>
      <c r="AGM15" s="14"/>
      <c r="AGN15" s="15"/>
      <c r="AGO15" s="14"/>
      <c r="AGP15" s="14"/>
      <c r="AGQ15" s="14"/>
      <c r="AGR15" s="14">
        <v>0</v>
      </c>
      <c r="AGS15" s="14"/>
      <c r="AGT15" s="14"/>
      <c r="AGU15" s="14">
        <v>0</v>
      </c>
      <c r="AGV15" s="14">
        <v>0</v>
      </c>
      <c r="AGW15" s="14">
        <v>0</v>
      </c>
      <c r="AGX15" s="14">
        <v>0</v>
      </c>
      <c r="AGY15" s="14">
        <v>0</v>
      </c>
      <c r="AGZ15" s="14">
        <f t="shared" si="335"/>
        <v>0</v>
      </c>
      <c r="AHA15" s="14"/>
      <c r="AHB15" s="14"/>
      <c r="AHC15" s="15"/>
      <c r="AHD15" s="14"/>
      <c r="AHE15" s="14"/>
      <c r="AHF15" s="14"/>
      <c r="AHG15" s="14">
        <v>0</v>
      </c>
      <c r="AHH15" s="14"/>
      <c r="AHI15" s="14"/>
      <c r="AHJ15" s="14">
        <v>0</v>
      </c>
      <c r="AHK15" s="14">
        <v>0</v>
      </c>
      <c r="AHL15" s="14">
        <v>0</v>
      </c>
      <c r="AHM15" s="14">
        <v>0</v>
      </c>
      <c r="AHN15" s="14">
        <v>0</v>
      </c>
      <c r="AHO15" s="14">
        <f t="shared" si="336"/>
        <v>0</v>
      </c>
      <c r="AHP15" s="14"/>
      <c r="AHQ15" s="14"/>
      <c r="AHR15" s="15"/>
      <c r="AHS15" s="14"/>
      <c r="AHT15" s="14"/>
      <c r="AHU15" s="14"/>
      <c r="AHV15" s="14">
        <v>0</v>
      </c>
      <c r="AHW15" s="14"/>
      <c r="AHX15" s="14"/>
      <c r="AHY15" s="14">
        <v>0</v>
      </c>
      <c r="AHZ15" s="14">
        <v>0</v>
      </c>
      <c r="AIA15" s="14">
        <v>0</v>
      </c>
      <c r="AIB15" s="14">
        <v>0</v>
      </c>
      <c r="AIC15" s="14">
        <v>0</v>
      </c>
      <c r="AID15" s="14">
        <f t="shared" si="337"/>
        <v>0</v>
      </c>
      <c r="AIE15" s="14"/>
      <c r="AIF15" s="14"/>
      <c r="AIG15" s="15"/>
      <c r="AIH15" s="14"/>
      <c r="AII15" s="14"/>
      <c r="AIJ15" s="14"/>
      <c r="AIK15" s="14">
        <v>0</v>
      </c>
      <c r="AIL15" s="14"/>
      <c r="AIM15" s="14"/>
      <c r="AIN15" s="14">
        <v>0</v>
      </c>
      <c r="AIO15" s="14">
        <v>0</v>
      </c>
      <c r="AIP15" s="14">
        <v>0</v>
      </c>
      <c r="AIQ15" s="14">
        <v>0</v>
      </c>
      <c r="AIR15" s="14">
        <v>0</v>
      </c>
      <c r="AIS15" s="14">
        <f t="shared" si="338"/>
        <v>0</v>
      </c>
      <c r="AIT15" s="14"/>
      <c r="AIU15" s="14"/>
      <c r="AIV15" s="15"/>
      <c r="AIW15" s="14"/>
      <c r="AIX15" s="14"/>
      <c r="AIY15" s="14"/>
      <c r="AIZ15" s="14">
        <v>0</v>
      </c>
      <c r="AJA15" s="14"/>
      <c r="AJB15" s="14"/>
      <c r="AJC15" s="14">
        <v>0</v>
      </c>
      <c r="AJD15" s="14">
        <v>0</v>
      </c>
      <c r="AJE15" s="14">
        <v>0</v>
      </c>
      <c r="AJF15" s="14">
        <v>0</v>
      </c>
      <c r="AJG15" s="14">
        <v>0</v>
      </c>
      <c r="AJH15" s="14">
        <f t="shared" si="339"/>
        <v>0</v>
      </c>
      <c r="AJI15" s="14"/>
      <c r="AJJ15" s="14"/>
      <c r="AJK15" s="15"/>
      <c r="AJL15" s="14"/>
      <c r="AJM15" s="14"/>
      <c r="AJN15" s="14"/>
      <c r="AJO15" s="14">
        <v>0</v>
      </c>
      <c r="AJP15" s="14"/>
      <c r="AJQ15" s="14"/>
      <c r="AJR15" s="14">
        <v>0</v>
      </c>
      <c r="AJS15" s="14">
        <v>0</v>
      </c>
      <c r="AJT15" s="14">
        <v>0</v>
      </c>
      <c r="AJU15" s="14">
        <v>0</v>
      </c>
      <c r="AJV15" s="14">
        <v>0</v>
      </c>
      <c r="AJW15" s="14">
        <f t="shared" si="340"/>
        <v>0</v>
      </c>
      <c r="AJX15" s="14"/>
      <c r="AJY15" s="14"/>
      <c r="AJZ15" s="15"/>
      <c r="AKA15" s="14"/>
      <c r="AKB15" s="14"/>
      <c r="AKC15" s="14"/>
      <c r="AKD15" s="14">
        <v>0</v>
      </c>
      <c r="AKE15" s="14"/>
      <c r="AKF15" s="14"/>
      <c r="AKG15" s="14">
        <v>0</v>
      </c>
      <c r="AKH15" s="14">
        <v>0</v>
      </c>
      <c r="AKI15" s="14">
        <v>0</v>
      </c>
      <c r="AKJ15" s="14">
        <v>0</v>
      </c>
      <c r="AKK15" s="14">
        <v>0</v>
      </c>
      <c r="AKL15" s="14">
        <f t="shared" si="341"/>
        <v>0</v>
      </c>
      <c r="AKM15" s="14"/>
      <c r="AKN15" s="14"/>
      <c r="AKO15" s="15"/>
      <c r="AKP15" s="14"/>
      <c r="AKQ15" s="14"/>
      <c r="AKR15" s="14"/>
      <c r="AKS15" s="14">
        <v>0</v>
      </c>
      <c r="AKT15" s="14"/>
      <c r="AKU15" s="14"/>
      <c r="AKV15" s="14">
        <v>0</v>
      </c>
      <c r="AKW15" s="14">
        <v>0</v>
      </c>
      <c r="AKX15" s="14">
        <v>0</v>
      </c>
      <c r="AKY15" s="14">
        <v>0</v>
      </c>
      <c r="AKZ15" s="14">
        <v>0</v>
      </c>
      <c r="ALA15" s="14">
        <f t="shared" si="342"/>
        <v>0</v>
      </c>
      <c r="ALB15" s="14"/>
      <c r="ALC15" s="14"/>
      <c r="ALD15" s="15"/>
      <c r="ALE15" s="14"/>
      <c r="ALF15" s="14"/>
      <c r="ALG15" s="14"/>
      <c r="ALH15" s="14">
        <v>0</v>
      </c>
      <c r="ALI15" s="14"/>
      <c r="ALJ15" s="14"/>
      <c r="ALK15" s="14">
        <v>0</v>
      </c>
      <c r="ALL15" s="14">
        <v>0</v>
      </c>
      <c r="ALM15" s="14">
        <v>0</v>
      </c>
      <c r="ALN15" s="14">
        <v>0</v>
      </c>
      <c r="ALO15" s="14">
        <v>0</v>
      </c>
      <c r="ALP15" s="14">
        <f t="shared" si="343"/>
        <v>0</v>
      </c>
      <c r="ALQ15" s="14"/>
      <c r="ALR15" s="14"/>
      <c r="ALS15" s="15"/>
      <c r="ALT15" s="14"/>
      <c r="ALU15" s="14"/>
      <c r="ALV15" s="14"/>
      <c r="ALW15" s="14">
        <v>0</v>
      </c>
      <c r="ALX15" s="14"/>
      <c r="ALY15" s="14"/>
      <c r="ALZ15" s="14">
        <v>0</v>
      </c>
      <c r="AMA15" s="14">
        <v>0</v>
      </c>
      <c r="AMB15" s="14">
        <v>0</v>
      </c>
      <c r="AMC15" s="14">
        <v>0</v>
      </c>
      <c r="AMD15" s="14">
        <v>0</v>
      </c>
      <c r="AME15" s="14">
        <f t="shared" si="344"/>
        <v>0</v>
      </c>
      <c r="AMF15" s="14"/>
      <c r="AMG15" s="14"/>
      <c r="AMH15" s="15"/>
      <c r="AMI15" s="14"/>
      <c r="AMJ15" s="14"/>
      <c r="AMK15" s="14"/>
      <c r="AML15" s="14">
        <v>0</v>
      </c>
      <c r="AMM15" s="14"/>
      <c r="AMN15" s="14"/>
      <c r="AMO15" s="14">
        <v>0</v>
      </c>
      <c r="AMP15" s="14">
        <v>0</v>
      </c>
      <c r="AMQ15" s="14">
        <v>0</v>
      </c>
      <c r="AMR15" s="14">
        <v>0</v>
      </c>
      <c r="AMS15" s="14">
        <v>0</v>
      </c>
      <c r="AMT15" s="14">
        <f t="shared" si="345"/>
        <v>0</v>
      </c>
      <c r="AMU15" s="14"/>
      <c r="AMV15" s="14"/>
      <c r="AMW15" s="15"/>
      <c r="AMX15" s="14"/>
      <c r="AMY15" s="14"/>
      <c r="AMZ15" s="14"/>
      <c r="ANA15" s="14">
        <v>0</v>
      </c>
      <c r="ANB15" s="14"/>
      <c r="ANC15" s="14"/>
      <c r="AND15" s="14">
        <v>0</v>
      </c>
      <c r="ANE15" s="14">
        <v>0</v>
      </c>
      <c r="ANF15" s="14">
        <v>0</v>
      </c>
      <c r="ANG15" s="14">
        <v>0</v>
      </c>
      <c r="ANH15" s="14">
        <v>0</v>
      </c>
      <c r="ANI15" s="14">
        <f t="shared" si="346"/>
        <v>0</v>
      </c>
      <c r="ANJ15" s="14"/>
      <c r="ANK15" s="14"/>
      <c r="ANL15" s="15"/>
      <c r="ANM15" s="14"/>
      <c r="ANN15" s="14"/>
      <c r="ANO15" s="14"/>
      <c r="ANP15" s="14">
        <v>0</v>
      </c>
      <c r="ANQ15" s="14"/>
      <c r="ANR15" s="14"/>
      <c r="ANS15" s="14">
        <v>0</v>
      </c>
      <c r="ANT15" s="14">
        <v>0</v>
      </c>
      <c r="ANU15" s="14">
        <v>0</v>
      </c>
      <c r="ANV15" s="14">
        <v>0</v>
      </c>
      <c r="ANW15" s="14">
        <v>0</v>
      </c>
      <c r="ANX15" s="14">
        <f t="shared" si="347"/>
        <v>0</v>
      </c>
      <c r="ANY15" s="14"/>
      <c r="ANZ15" s="14"/>
      <c r="AOA15" s="15"/>
      <c r="AOB15" s="14"/>
      <c r="AOC15" s="14"/>
      <c r="AOD15" s="14"/>
      <c r="AOE15" s="14">
        <v>0</v>
      </c>
      <c r="AOF15" s="14"/>
      <c r="AOG15" s="14"/>
      <c r="AOH15" s="14">
        <v>0</v>
      </c>
      <c r="AOI15" s="14">
        <v>0</v>
      </c>
      <c r="AOJ15" s="14">
        <v>0</v>
      </c>
      <c r="AOK15" s="14">
        <v>0</v>
      </c>
      <c r="AOL15" s="14">
        <v>0</v>
      </c>
      <c r="AOM15" s="14">
        <f t="shared" si="348"/>
        <v>0</v>
      </c>
      <c r="AON15" s="14"/>
      <c r="AOO15" s="14"/>
      <c r="AOP15" s="15"/>
      <c r="AOQ15" s="14"/>
      <c r="AOR15" s="14"/>
      <c r="AOS15" s="14"/>
      <c r="AOT15" s="14">
        <v>0</v>
      </c>
      <c r="AOU15" s="14"/>
      <c r="AOV15" s="14"/>
      <c r="AOW15" s="14">
        <v>0</v>
      </c>
      <c r="AOX15" s="14">
        <v>0</v>
      </c>
      <c r="AOY15" s="14">
        <v>0</v>
      </c>
      <c r="AOZ15" s="14">
        <v>0</v>
      </c>
      <c r="APA15" s="14">
        <v>0</v>
      </c>
      <c r="APB15" s="14">
        <f t="shared" si="349"/>
        <v>0</v>
      </c>
      <c r="APC15" s="14"/>
      <c r="APD15" s="14"/>
      <c r="APE15" s="15"/>
      <c r="APF15" s="14"/>
      <c r="APG15" s="14"/>
      <c r="APH15" s="14"/>
      <c r="API15" s="14">
        <v>0</v>
      </c>
      <c r="APJ15" s="14"/>
      <c r="APK15" s="14"/>
      <c r="APL15" s="14">
        <v>0</v>
      </c>
      <c r="APM15" s="14">
        <v>0</v>
      </c>
      <c r="APN15" s="14">
        <v>0</v>
      </c>
      <c r="APO15" s="14">
        <v>0</v>
      </c>
      <c r="APP15" s="14">
        <v>0</v>
      </c>
      <c r="APQ15" s="14">
        <f t="shared" si="350"/>
        <v>0</v>
      </c>
      <c r="APR15" s="14"/>
      <c r="APS15" s="14"/>
      <c r="APT15" s="15"/>
      <c r="APU15" s="14"/>
      <c r="APV15" s="14"/>
      <c r="APW15" s="14"/>
      <c r="APX15" s="14">
        <v>0</v>
      </c>
      <c r="APY15" s="14"/>
      <c r="APZ15" s="14"/>
      <c r="AQA15" s="14">
        <v>0</v>
      </c>
      <c r="AQB15" s="14">
        <v>0</v>
      </c>
      <c r="AQC15" s="14">
        <v>0</v>
      </c>
      <c r="AQD15" s="14">
        <v>0</v>
      </c>
      <c r="AQE15" s="14">
        <v>0</v>
      </c>
      <c r="AQF15" s="14">
        <f t="shared" si="351"/>
        <v>0</v>
      </c>
      <c r="AQG15" s="14"/>
      <c r="AQH15" s="14"/>
      <c r="AQI15" s="15"/>
      <c r="AQJ15" s="14"/>
      <c r="AQK15" s="14"/>
      <c r="AQL15" s="14"/>
      <c r="AQM15" s="14">
        <v>0</v>
      </c>
      <c r="AQN15" s="14"/>
      <c r="AQO15" s="14"/>
      <c r="AQP15" s="14">
        <v>0</v>
      </c>
      <c r="AQQ15" s="14">
        <v>0</v>
      </c>
      <c r="AQR15" s="14">
        <v>0</v>
      </c>
      <c r="AQS15" s="14">
        <v>0</v>
      </c>
      <c r="AQT15" s="14">
        <v>0</v>
      </c>
      <c r="AQU15" s="14">
        <f t="shared" si="352"/>
        <v>0</v>
      </c>
      <c r="AQV15" s="14"/>
      <c r="AQW15" s="14"/>
      <c r="AQX15" s="15"/>
      <c r="AQY15" s="14"/>
      <c r="AQZ15" s="14"/>
      <c r="ARA15" s="14"/>
      <c r="ARB15" s="14">
        <v>0</v>
      </c>
      <c r="ARC15" s="14"/>
      <c r="ARD15" s="14"/>
      <c r="ARE15" s="14">
        <v>0</v>
      </c>
      <c r="ARF15" s="14">
        <v>0</v>
      </c>
      <c r="ARG15" s="14">
        <v>0</v>
      </c>
      <c r="ARH15" s="14">
        <v>0</v>
      </c>
      <c r="ARI15" s="14">
        <v>0</v>
      </c>
      <c r="ARJ15" s="14">
        <f t="shared" si="353"/>
        <v>0</v>
      </c>
      <c r="ARK15" s="14"/>
      <c r="ARL15" s="14"/>
      <c r="ARM15" s="15"/>
      <c r="ARN15" s="14"/>
      <c r="ARO15" s="14"/>
      <c r="ARP15" s="14"/>
      <c r="ARQ15" s="14">
        <v>0</v>
      </c>
      <c r="ARR15" s="14"/>
      <c r="ARS15" s="14"/>
      <c r="ART15" s="14">
        <v>0</v>
      </c>
      <c r="ARU15" s="14">
        <v>0</v>
      </c>
      <c r="ARV15" s="14">
        <v>0</v>
      </c>
      <c r="ARW15" s="14">
        <v>0</v>
      </c>
      <c r="ARX15" s="14">
        <v>0</v>
      </c>
      <c r="ARY15" s="14">
        <f t="shared" si="354"/>
        <v>0</v>
      </c>
      <c r="ARZ15" s="14"/>
      <c r="ASA15" s="14"/>
      <c r="ASB15" s="15"/>
      <c r="ASC15" s="14"/>
      <c r="ASD15" s="14"/>
      <c r="ASE15" s="14"/>
      <c r="ASF15" s="14">
        <v>0</v>
      </c>
      <c r="ASG15" s="14"/>
      <c r="ASH15" s="14"/>
      <c r="ASI15" s="14">
        <v>0</v>
      </c>
      <c r="ASJ15" s="14">
        <v>0</v>
      </c>
      <c r="ASK15" s="14">
        <v>0</v>
      </c>
      <c r="ASL15" s="14">
        <v>0</v>
      </c>
      <c r="ASM15" s="14">
        <v>0</v>
      </c>
      <c r="ASN15" s="14">
        <f t="shared" si="355"/>
        <v>0</v>
      </c>
      <c r="ASO15" s="14"/>
      <c r="ASP15" s="14"/>
      <c r="ASQ15" s="15"/>
      <c r="ASR15" s="14"/>
      <c r="ASS15" s="14"/>
      <c r="AST15" s="14"/>
      <c r="ASU15" s="14">
        <v>0</v>
      </c>
      <c r="ASV15" s="14"/>
      <c r="ASW15" s="14"/>
      <c r="ASX15" s="14">
        <v>0</v>
      </c>
      <c r="ASY15" s="14">
        <v>0</v>
      </c>
      <c r="ASZ15" s="14">
        <v>0</v>
      </c>
      <c r="ATA15" s="14">
        <v>0</v>
      </c>
      <c r="ATB15" s="14">
        <v>0</v>
      </c>
      <c r="ATC15" s="14">
        <f t="shared" si="356"/>
        <v>0</v>
      </c>
      <c r="ATD15" s="14"/>
      <c r="ATE15" s="14"/>
      <c r="ATF15" s="15"/>
      <c r="ATG15" s="14"/>
      <c r="ATH15" s="14"/>
      <c r="ATI15" s="14"/>
      <c r="ATJ15" s="14">
        <v>0</v>
      </c>
      <c r="ATK15" s="14"/>
      <c r="ATL15" s="14"/>
      <c r="ATM15" s="14">
        <v>0</v>
      </c>
      <c r="ATN15" s="14">
        <v>0</v>
      </c>
      <c r="ATO15" s="14">
        <v>0</v>
      </c>
      <c r="ATP15" s="14">
        <v>0</v>
      </c>
      <c r="ATQ15" s="14">
        <v>0</v>
      </c>
      <c r="ATR15" s="14">
        <f t="shared" si="357"/>
        <v>0</v>
      </c>
      <c r="ATS15" s="14"/>
      <c r="ATT15" s="14"/>
      <c r="ATU15" s="15"/>
      <c r="ATV15" s="14"/>
      <c r="ATW15" s="14"/>
      <c r="ATX15" s="14"/>
      <c r="ATY15" s="14">
        <v>0</v>
      </c>
      <c r="ATZ15" s="14"/>
      <c r="AUA15" s="14"/>
      <c r="AUB15" s="14">
        <v>0</v>
      </c>
      <c r="AUC15" s="14">
        <v>0</v>
      </c>
      <c r="AUD15" s="14">
        <v>0</v>
      </c>
      <c r="AUE15" s="14">
        <v>0</v>
      </c>
      <c r="AUF15" s="14">
        <v>0</v>
      </c>
      <c r="AUG15" s="14">
        <f t="shared" si="358"/>
        <v>0</v>
      </c>
      <c r="AUH15" s="14"/>
      <c r="AUI15" s="14"/>
      <c r="AUJ15" s="15"/>
      <c r="AUK15" s="14"/>
      <c r="AUL15" s="14"/>
      <c r="AUM15" s="14"/>
      <c r="AUN15" s="14">
        <v>0</v>
      </c>
      <c r="AUO15" s="14"/>
      <c r="AUP15" s="14"/>
      <c r="AUQ15" s="14">
        <v>0</v>
      </c>
      <c r="AUR15" s="14">
        <v>0</v>
      </c>
      <c r="AUS15" s="14">
        <v>0</v>
      </c>
      <c r="AUT15" s="14">
        <v>0</v>
      </c>
      <c r="AUU15" s="14">
        <v>0</v>
      </c>
      <c r="AUV15" s="14">
        <f t="shared" si="359"/>
        <v>0</v>
      </c>
      <c r="AUW15" s="14"/>
      <c r="AUX15" s="14"/>
      <c r="AUY15" s="15"/>
      <c r="AUZ15" s="14"/>
      <c r="AVA15" s="14"/>
      <c r="AVB15" s="14"/>
      <c r="AVC15" s="14">
        <v>0</v>
      </c>
      <c r="AVD15" s="14"/>
      <c r="AVE15" s="14"/>
      <c r="AVF15" s="14">
        <v>0</v>
      </c>
      <c r="AVG15" s="14">
        <v>0</v>
      </c>
      <c r="AVH15" s="14">
        <v>0</v>
      </c>
      <c r="AVI15" s="14">
        <v>0</v>
      </c>
      <c r="AVJ15" s="14">
        <v>0</v>
      </c>
      <c r="AVK15" s="14">
        <f t="shared" si="360"/>
        <v>0</v>
      </c>
      <c r="AVL15" s="14"/>
      <c r="AVM15" s="14"/>
      <c r="AVN15" s="15"/>
      <c r="AVO15" s="14"/>
      <c r="AVP15" s="14"/>
      <c r="AVQ15" s="14"/>
      <c r="AVR15" s="14">
        <v>0</v>
      </c>
      <c r="AVS15" s="14"/>
      <c r="AVT15" s="14"/>
      <c r="AVU15" s="14">
        <v>0</v>
      </c>
      <c r="AVV15" s="14">
        <v>0</v>
      </c>
      <c r="AVW15" s="14">
        <v>0</v>
      </c>
      <c r="AVX15" s="14">
        <v>0</v>
      </c>
      <c r="AVY15" s="14">
        <v>0</v>
      </c>
      <c r="AVZ15" s="14">
        <f t="shared" si="361"/>
        <v>0</v>
      </c>
      <c r="AWA15" s="14"/>
      <c r="AWB15" s="14"/>
      <c r="AWC15" s="15"/>
      <c r="AWD15" s="14"/>
      <c r="AWE15" s="14"/>
      <c r="AWF15" s="14"/>
      <c r="AWG15" s="14">
        <v>0</v>
      </c>
      <c r="AWH15" s="14"/>
      <c r="AWI15" s="14"/>
      <c r="AWJ15" s="14">
        <v>0</v>
      </c>
      <c r="AWK15" s="14">
        <v>0</v>
      </c>
      <c r="AWL15" s="14">
        <v>0</v>
      </c>
      <c r="AWM15" s="14">
        <v>0</v>
      </c>
      <c r="AWN15" s="14">
        <v>0</v>
      </c>
      <c r="AWO15" s="14">
        <f t="shared" si="362"/>
        <v>0</v>
      </c>
      <c r="AWP15" s="14"/>
      <c r="AWQ15" s="14"/>
      <c r="AWR15" s="15"/>
      <c r="AWS15" s="14"/>
      <c r="AWT15" s="14"/>
      <c r="AWU15" s="14"/>
      <c r="AWV15" s="14">
        <v>0</v>
      </c>
      <c r="AWW15" s="14"/>
      <c r="AWX15" s="14"/>
      <c r="AWY15" s="14">
        <v>0</v>
      </c>
      <c r="AWZ15" s="14">
        <v>0</v>
      </c>
      <c r="AXA15" s="14">
        <v>0</v>
      </c>
      <c r="AXB15" s="14">
        <v>0</v>
      </c>
      <c r="AXC15" s="14">
        <v>0</v>
      </c>
      <c r="AXD15" s="14">
        <f t="shared" si="363"/>
        <v>0</v>
      </c>
      <c r="AXE15" s="14"/>
      <c r="AXF15" s="14"/>
      <c r="AXG15" s="15"/>
      <c r="AXH15" s="14"/>
      <c r="AXI15" s="14"/>
      <c r="AXJ15" s="14"/>
      <c r="AXK15" s="14">
        <v>0</v>
      </c>
      <c r="AXL15" s="14"/>
      <c r="AXM15" s="14"/>
      <c r="AXN15" s="14">
        <v>0</v>
      </c>
      <c r="AXO15" s="14">
        <v>0</v>
      </c>
      <c r="AXP15" s="14">
        <v>0</v>
      </c>
      <c r="AXQ15" s="14">
        <v>0</v>
      </c>
      <c r="AXR15" s="14">
        <v>0</v>
      </c>
      <c r="AXS15" s="14">
        <f t="shared" si="364"/>
        <v>0</v>
      </c>
      <c r="AXT15" s="14"/>
      <c r="AXU15" s="14"/>
      <c r="AXV15" s="15"/>
      <c r="AXW15" s="14"/>
      <c r="AXX15" s="14"/>
      <c r="AXY15" s="14"/>
      <c r="AXZ15" s="14">
        <v>0</v>
      </c>
      <c r="AYA15" s="14"/>
      <c r="AYB15" s="14"/>
      <c r="AYC15" s="14">
        <v>0</v>
      </c>
      <c r="AYD15" s="14">
        <v>0</v>
      </c>
      <c r="AYE15" s="14">
        <v>0</v>
      </c>
      <c r="AYF15" s="14">
        <v>0</v>
      </c>
      <c r="AYG15" s="14">
        <v>0</v>
      </c>
      <c r="AYH15" s="14">
        <f t="shared" si="365"/>
        <v>0</v>
      </c>
      <c r="AYI15" s="14"/>
      <c r="AYJ15" s="14"/>
      <c r="AYK15" s="15"/>
      <c r="AYL15" s="14"/>
      <c r="AYM15" s="14"/>
      <c r="AYN15" s="14"/>
      <c r="AYO15" s="14">
        <v>0</v>
      </c>
      <c r="AYP15" s="14"/>
      <c r="AYQ15" s="14"/>
      <c r="AYR15" s="14">
        <v>0</v>
      </c>
      <c r="AYS15" s="14">
        <v>0</v>
      </c>
      <c r="AYT15" s="14">
        <v>0</v>
      </c>
      <c r="AYU15" s="14">
        <v>0</v>
      </c>
      <c r="AYV15" s="14">
        <v>0</v>
      </c>
      <c r="AYW15" s="14">
        <f t="shared" si="366"/>
        <v>0</v>
      </c>
      <c r="AYX15" s="14"/>
      <c r="AYY15" s="14"/>
      <c r="AYZ15" s="15"/>
      <c r="AZA15" s="14"/>
      <c r="AZB15" s="14"/>
      <c r="AZC15" s="14"/>
      <c r="AZD15" s="14">
        <v>0</v>
      </c>
      <c r="AZE15" s="14"/>
      <c r="AZF15" s="14"/>
      <c r="AZG15" s="14">
        <v>0</v>
      </c>
      <c r="AZH15" s="14">
        <v>0</v>
      </c>
      <c r="AZI15" s="14">
        <v>0</v>
      </c>
      <c r="AZJ15" s="14">
        <v>0</v>
      </c>
      <c r="AZK15" s="14">
        <v>0</v>
      </c>
      <c r="AZL15" s="14">
        <f t="shared" si="367"/>
        <v>0</v>
      </c>
      <c r="AZM15" s="14"/>
      <c r="AZN15" s="14"/>
      <c r="AZO15" s="15"/>
      <c r="AZP15" s="14"/>
      <c r="AZQ15" s="14"/>
      <c r="AZR15" s="14"/>
      <c r="AZS15" s="14">
        <v>0</v>
      </c>
      <c r="AZT15" s="14"/>
      <c r="AZU15" s="14"/>
      <c r="AZV15" s="14">
        <v>0</v>
      </c>
      <c r="AZW15" s="14">
        <v>0</v>
      </c>
      <c r="AZX15" s="14">
        <v>0</v>
      </c>
      <c r="AZY15" s="14">
        <v>0</v>
      </c>
      <c r="AZZ15" s="14">
        <v>0</v>
      </c>
      <c r="BAA15" s="14">
        <f t="shared" si="368"/>
        <v>0</v>
      </c>
      <c r="BAB15" s="14"/>
      <c r="BAC15" s="14"/>
      <c r="BAD15" s="15"/>
      <c r="BAE15" s="14"/>
      <c r="BAF15" s="14"/>
      <c r="BAG15" s="14"/>
      <c r="BAH15" s="14">
        <v>0</v>
      </c>
      <c r="BAI15" s="14"/>
      <c r="BAJ15" s="14"/>
      <c r="BAK15" s="14">
        <v>0</v>
      </c>
      <c r="BAL15" s="14">
        <v>0</v>
      </c>
      <c r="BAM15" s="14">
        <v>0</v>
      </c>
      <c r="BAN15" s="14">
        <v>0</v>
      </c>
      <c r="BAO15" s="14">
        <v>0</v>
      </c>
      <c r="BAP15" s="14">
        <f t="shared" si="369"/>
        <v>0</v>
      </c>
      <c r="BAQ15" s="14"/>
      <c r="BAR15" s="14"/>
      <c r="BAS15" s="15"/>
      <c r="BAT15" s="14"/>
      <c r="BAU15" s="14"/>
      <c r="BAV15" s="14"/>
      <c r="BAW15" s="14">
        <v>0</v>
      </c>
      <c r="BAX15" s="14"/>
      <c r="BAY15" s="14"/>
      <c r="BAZ15" s="14">
        <v>0</v>
      </c>
      <c r="BBA15" s="14">
        <v>0</v>
      </c>
      <c r="BBB15" s="14">
        <v>0</v>
      </c>
      <c r="BBC15" s="14">
        <v>0</v>
      </c>
      <c r="BBD15" s="14">
        <v>0</v>
      </c>
      <c r="BBE15" s="14">
        <f t="shared" si="370"/>
        <v>0</v>
      </c>
      <c r="BBF15" s="14"/>
      <c r="BBG15" s="14"/>
      <c r="BBH15" s="15"/>
      <c r="BBI15" s="14"/>
      <c r="BBJ15" s="14"/>
      <c r="BBK15" s="14"/>
      <c r="BBL15" s="14">
        <v>0</v>
      </c>
      <c r="BBM15" s="14"/>
      <c r="BBN15" s="14"/>
      <c r="BBO15" s="14">
        <v>0</v>
      </c>
      <c r="BBP15" s="14">
        <v>0</v>
      </c>
      <c r="BBQ15" s="14">
        <v>0</v>
      </c>
      <c r="BBR15" s="14">
        <v>0</v>
      </c>
      <c r="BBS15" s="14">
        <v>0</v>
      </c>
      <c r="BBT15" s="14">
        <f t="shared" si="371"/>
        <v>0</v>
      </c>
      <c r="BBU15" s="14"/>
      <c r="BBV15" s="14"/>
      <c r="BBW15" s="15"/>
      <c r="BBX15" s="14"/>
      <c r="BBY15" s="14"/>
      <c r="BBZ15" s="14"/>
      <c r="BCA15" s="14">
        <v>0</v>
      </c>
      <c r="BCB15" s="14"/>
      <c r="BCC15" s="14"/>
      <c r="BCD15" s="14">
        <v>0</v>
      </c>
      <c r="BCE15" s="14">
        <v>0</v>
      </c>
      <c r="BCF15" s="14">
        <v>0</v>
      </c>
      <c r="BCG15" s="14">
        <v>0</v>
      </c>
      <c r="BCH15" s="14">
        <v>0</v>
      </c>
      <c r="BCI15" s="14">
        <f t="shared" si="372"/>
        <v>0</v>
      </c>
      <c r="BCJ15" s="14"/>
      <c r="BCK15" s="14"/>
      <c r="BCL15" s="15"/>
      <c r="BCM15" s="14"/>
      <c r="BCN15" s="14"/>
      <c r="BCO15" s="14"/>
      <c r="BCP15" s="14">
        <v>0</v>
      </c>
      <c r="BCQ15" s="14"/>
      <c r="BCR15" s="14"/>
      <c r="BCS15" s="14">
        <v>0</v>
      </c>
      <c r="BCT15" s="14">
        <v>0</v>
      </c>
      <c r="BCU15" s="14">
        <v>0</v>
      </c>
      <c r="BCV15" s="14">
        <v>0</v>
      </c>
      <c r="BCW15" s="14">
        <v>0</v>
      </c>
      <c r="BCX15" s="14">
        <f t="shared" si="373"/>
        <v>0</v>
      </c>
      <c r="BCY15" s="14"/>
      <c r="BCZ15" s="14"/>
      <c r="BDA15" s="15"/>
      <c r="BDB15" s="14"/>
      <c r="BDC15" s="14"/>
      <c r="BDD15" s="14"/>
      <c r="BDE15" s="14">
        <v>0</v>
      </c>
      <c r="BDF15" s="14"/>
      <c r="BDG15" s="14"/>
      <c r="BDH15" s="14">
        <v>0</v>
      </c>
      <c r="BDI15" s="14">
        <v>0</v>
      </c>
      <c r="BDJ15" s="14">
        <v>0</v>
      </c>
      <c r="BDK15" s="14">
        <v>0</v>
      </c>
      <c r="BDL15" s="14">
        <v>0</v>
      </c>
      <c r="BDM15" s="14">
        <f t="shared" si="374"/>
        <v>0</v>
      </c>
      <c r="BDN15" s="14"/>
      <c r="BDO15" s="14"/>
      <c r="BDP15" s="15"/>
      <c r="BDQ15" s="14"/>
      <c r="BDR15" s="14"/>
      <c r="BDS15" s="14"/>
      <c r="BDT15" s="14">
        <v>0</v>
      </c>
      <c r="BDU15" s="14"/>
      <c r="BDV15" s="14"/>
      <c r="BDW15" s="14">
        <v>0</v>
      </c>
      <c r="BDX15" s="14">
        <v>0</v>
      </c>
      <c r="BDY15" s="14">
        <v>0</v>
      </c>
      <c r="BDZ15" s="14">
        <v>0</v>
      </c>
      <c r="BEA15" s="14">
        <v>0</v>
      </c>
      <c r="BEB15" s="14">
        <f t="shared" si="375"/>
        <v>0</v>
      </c>
      <c r="BEC15" s="14"/>
      <c r="BED15" s="14"/>
      <c r="BEE15" s="15"/>
      <c r="BEF15" s="14"/>
      <c r="BEG15" s="14"/>
      <c r="BEH15" s="14"/>
      <c r="BEI15" s="14">
        <v>0</v>
      </c>
      <c r="BEJ15" s="14"/>
      <c r="BEK15" s="14"/>
      <c r="BEL15" s="14">
        <v>0</v>
      </c>
      <c r="BEM15" s="14">
        <v>0</v>
      </c>
      <c r="BEN15" s="14">
        <v>0</v>
      </c>
      <c r="BEO15" s="14">
        <v>0</v>
      </c>
      <c r="BEP15" s="14">
        <v>0</v>
      </c>
      <c r="BEQ15" s="14">
        <f t="shared" si="376"/>
        <v>0</v>
      </c>
      <c r="BER15" s="14"/>
      <c r="BES15" s="14"/>
      <c r="BET15" s="15"/>
      <c r="BEU15" s="14"/>
      <c r="BEV15" s="14"/>
      <c r="BEW15" s="14"/>
      <c r="BEX15" s="14">
        <v>0</v>
      </c>
      <c r="BEY15" s="14"/>
      <c r="BEZ15" s="14"/>
      <c r="BFA15" s="14">
        <v>0</v>
      </c>
      <c r="BFB15" s="14">
        <v>0</v>
      </c>
      <c r="BFC15" s="14">
        <v>0</v>
      </c>
      <c r="BFD15" s="14">
        <v>0</v>
      </c>
      <c r="BFE15" s="14">
        <v>0</v>
      </c>
      <c r="BFF15" s="14">
        <f t="shared" si="377"/>
        <v>0</v>
      </c>
      <c r="BFG15" s="14"/>
      <c r="BFH15" s="14"/>
      <c r="BFI15" s="15"/>
      <c r="BFJ15" s="14"/>
      <c r="BFK15" s="14"/>
      <c r="BFL15" s="14"/>
      <c r="BFM15" s="14">
        <v>0</v>
      </c>
      <c r="BFN15" s="14"/>
      <c r="BFO15" s="14"/>
      <c r="BFP15" s="14">
        <v>0</v>
      </c>
      <c r="BFQ15" s="14">
        <v>0</v>
      </c>
      <c r="BFR15" s="14">
        <v>0</v>
      </c>
      <c r="BFS15" s="14">
        <v>0</v>
      </c>
      <c r="BFT15" s="14">
        <v>0</v>
      </c>
      <c r="BFU15" s="14">
        <f t="shared" si="378"/>
        <v>0</v>
      </c>
      <c r="BFV15" s="14"/>
      <c r="BFW15" s="14"/>
      <c r="BFX15" s="15"/>
      <c r="BFY15" s="14"/>
      <c r="BFZ15" s="14"/>
      <c r="BGA15" s="14"/>
      <c r="BGB15" s="14">
        <v>0</v>
      </c>
      <c r="BGC15" s="14"/>
      <c r="BGD15" s="14"/>
      <c r="BGE15" s="14">
        <v>0</v>
      </c>
      <c r="BGF15" s="14">
        <v>0</v>
      </c>
      <c r="BGG15" s="14">
        <v>0</v>
      </c>
      <c r="BGH15" s="14">
        <v>0</v>
      </c>
      <c r="BGI15" s="14">
        <v>0</v>
      </c>
      <c r="BGJ15" s="14">
        <f t="shared" si="379"/>
        <v>0</v>
      </c>
      <c r="BGK15" s="14"/>
      <c r="BGL15" s="14"/>
      <c r="BGM15" s="15"/>
      <c r="BGN15" s="14"/>
      <c r="BGO15" s="14"/>
      <c r="BGP15" s="14"/>
      <c r="BGQ15" s="14">
        <v>0</v>
      </c>
      <c r="BGR15" s="14"/>
      <c r="BGS15" s="14"/>
      <c r="BGT15" s="14">
        <v>0</v>
      </c>
      <c r="BGU15" s="14">
        <v>0</v>
      </c>
      <c r="BGV15" s="14">
        <v>0</v>
      </c>
      <c r="BGW15" s="14">
        <v>0</v>
      </c>
      <c r="BGX15" s="14">
        <v>0</v>
      </c>
      <c r="BGY15" s="14">
        <f t="shared" si="380"/>
        <v>0</v>
      </c>
      <c r="BGZ15" s="14"/>
      <c r="BHA15" s="14"/>
      <c r="BHB15" s="15"/>
      <c r="BHC15" s="14"/>
      <c r="BHD15" s="14"/>
      <c r="BHE15" s="14"/>
      <c r="BHF15" s="14">
        <v>0</v>
      </c>
      <c r="BHG15" s="14"/>
      <c r="BHH15" s="14"/>
      <c r="BHI15" s="14">
        <v>0</v>
      </c>
      <c r="BHJ15" s="14">
        <v>0</v>
      </c>
      <c r="BHK15" s="14">
        <v>0</v>
      </c>
      <c r="BHL15" s="14">
        <v>0</v>
      </c>
      <c r="BHM15" s="14">
        <v>0</v>
      </c>
      <c r="BHN15" s="14">
        <f t="shared" si="381"/>
        <v>0</v>
      </c>
      <c r="BHO15" s="14"/>
      <c r="BHP15" s="14"/>
      <c r="BHQ15" s="15"/>
      <c r="BHR15" s="14"/>
      <c r="BHS15" s="14"/>
      <c r="BHT15" s="14"/>
      <c r="BHU15" s="14">
        <v>0</v>
      </c>
      <c r="BHV15" s="14"/>
      <c r="BHW15" s="14"/>
      <c r="BHX15" s="14">
        <v>0</v>
      </c>
      <c r="BHY15" s="14">
        <v>0</v>
      </c>
      <c r="BHZ15" s="14">
        <v>0</v>
      </c>
      <c r="BIA15" s="14">
        <v>0</v>
      </c>
      <c r="BIB15" s="14">
        <v>0</v>
      </c>
      <c r="BIC15" s="14">
        <f t="shared" si="382"/>
        <v>0</v>
      </c>
      <c r="BID15" s="14"/>
      <c r="BIE15" s="14"/>
      <c r="BIF15" s="15"/>
      <c r="BIG15" s="14"/>
      <c r="BIH15" s="14"/>
      <c r="BII15" s="14"/>
      <c r="BIJ15" s="14">
        <v>0</v>
      </c>
      <c r="BIK15" s="14"/>
      <c r="BIL15" s="14"/>
      <c r="BIM15" s="14">
        <v>0</v>
      </c>
      <c r="BIN15" s="14">
        <v>0</v>
      </c>
      <c r="BIO15" s="14">
        <v>0</v>
      </c>
      <c r="BIP15" s="14">
        <v>0</v>
      </c>
      <c r="BIQ15" s="14">
        <v>0</v>
      </c>
      <c r="BIR15" s="14">
        <f t="shared" si="383"/>
        <v>0</v>
      </c>
      <c r="BIS15" s="14"/>
      <c r="BIT15" s="14"/>
      <c r="BIU15" s="15"/>
      <c r="BIV15" s="14"/>
      <c r="BIW15" s="14"/>
      <c r="BIX15" s="14"/>
      <c r="BIY15" s="14">
        <v>0</v>
      </c>
      <c r="BIZ15" s="14"/>
      <c r="BJA15" s="14"/>
      <c r="BJB15" s="14">
        <v>0</v>
      </c>
      <c r="BJC15" s="14">
        <v>0</v>
      </c>
      <c r="BJD15" s="14">
        <v>0</v>
      </c>
      <c r="BJE15" s="14">
        <v>0</v>
      </c>
      <c r="BJF15" s="14">
        <v>0</v>
      </c>
      <c r="BJG15" s="14">
        <f t="shared" si="384"/>
        <v>0</v>
      </c>
      <c r="BJH15" s="14"/>
      <c r="BJI15" s="14"/>
      <c r="BJJ15" s="15"/>
      <c r="BJK15" s="14"/>
      <c r="BJL15" s="14"/>
      <c r="BJM15" s="14"/>
      <c r="BJN15" s="14">
        <v>0</v>
      </c>
      <c r="BJO15" s="14"/>
      <c r="BJP15" s="14"/>
      <c r="BJQ15" s="14">
        <v>0</v>
      </c>
      <c r="BJR15" s="14">
        <v>0</v>
      </c>
      <c r="BJS15" s="14">
        <v>0</v>
      </c>
      <c r="BJT15" s="14">
        <v>0</v>
      </c>
      <c r="BJU15" s="14">
        <v>0</v>
      </c>
      <c r="BJV15" s="14">
        <f t="shared" si="385"/>
        <v>0</v>
      </c>
      <c r="BJW15" s="14"/>
      <c r="BJX15" s="14"/>
      <c r="BJY15" s="15"/>
      <c r="BJZ15" s="14"/>
      <c r="BKA15" s="14"/>
      <c r="BKB15" s="14"/>
      <c r="BKC15" s="14">
        <v>0</v>
      </c>
      <c r="BKD15" s="14"/>
      <c r="BKE15" s="14"/>
      <c r="BKF15" s="14">
        <v>0</v>
      </c>
      <c r="BKG15" s="14">
        <v>0</v>
      </c>
      <c r="BKH15" s="14">
        <v>0</v>
      </c>
      <c r="BKI15" s="14">
        <v>0</v>
      </c>
      <c r="BKJ15" s="14">
        <v>0</v>
      </c>
      <c r="BKK15" s="14">
        <f t="shared" si="386"/>
        <v>0</v>
      </c>
      <c r="BKL15" s="14"/>
      <c r="BKM15" s="14"/>
      <c r="BKN15" s="15"/>
      <c r="BKO15" s="14"/>
      <c r="BKP15" s="14"/>
      <c r="BKQ15" s="14"/>
      <c r="BKR15" s="14">
        <v>0</v>
      </c>
      <c r="BKS15" s="14"/>
      <c r="BKT15" s="14"/>
      <c r="BKU15" s="14">
        <v>0</v>
      </c>
      <c r="BKV15" s="14">
        <v>0</v>
      </c>
      <c r="BKW15" s="14">
        <v>0</v>
      </c>
      <c r="BKX15" s="14">
        <v>0</v>
      </c>
      <c r="BKY15" s="14">
        <v>0</v>
      </c>
      <c r="BKZ15" s="14">
        <f t="shared" si="387"/>
        <v>0</v>
      </c>
      <c r="BLA15" s="14"/>
      <c r="BLB15" s="14"/>
      <c r="BLC15" s="15"/>
      <c r="BLD15" s="14"/>
      <c r="BLE15" s="14"/>
      <c r="BLF15" s="14"/>
      <c r="BLG15" s="14">
        <v>0</v>
      </c>
      <c r="BLH15" s="14"/>
      <c r="BLI15" s="14"/>
      <c r="BLJ15" s="14">
        <v>0</v>
      </c>
      <c r="BLK15" s="14">
        <v>0</v>
      </c>
      <c r="BLL15" s="14">
        <v>0</v>
      </c>
      <c r="BLM15" s="14">
        <v>0</v>
      </c>
      <c r="BLN15" s="14">
        <v>0</v>
      </c>
      <c r="BLO15" s="14">
        <f t="shared" si="388"/>
        <v>0</v>
      </c>
      <c r="BLP15" s="14"/>
      <c r="BLQ15" s="14"/>
      <c r="BLR15" s="15"/>
      <c r="BLS15" s="14"/>
      <c r="BLT15" s="14"/>
      <c r="BLU15" s="14"/>
      <c r="BLV15" s="14">
        <v>0</v>
      </c>
      <c r="BLW15" s="14"/>
      <c r="BLX15" s="14"/>
      <c r="BLY15" s="14">
        <v>0</v>
      </c>
      <c r="BLZ15" s="14">
        <v>0</v>
      </c>
      <c r="BMA15" s="14">
        <v>0</v>
      </c>
      <c r="BMB15" s="14">
        <v>0</v>
      </c>
      <c r="BMC15" s="14">
        <v>0</v>
      </c>
      <c r="BMD15" s="14">
        <f t="shared" si="389"/>
        <v>0</v>
      </c>
      <c r="BME15" s="14"/>
      <c r="BMF15" s="14"/>
      <c r="BMG15" s="15"/>
      <c r="BMH15" s="14"/>
      <c r="BMI15" s="14"/>
      <c r="BMJ15" s="14"/>
      <c r="BMK15" s="14">
        <v>0</v>
      </c>
      <c r="BML15" s="14"/>
      <c r="BMM15" s="14"/>
      <c r="BMN15" s="14">
        <v>0</v>
      </c>
      <c r="BMO15" s="14">
        <v>0</v>
      </c>
      <c r="BMP15" s="14">
        <v>0</v>
      </c>
      <c r="BMQ15" s="14">
        <v>0</v>
      </c>
      <c r="BMR15" s="14">
        <v>0</v>
      </c>
      <c r="BMS15" s="14">
        <f t="shared" si="390"/>
        <v>0</v>
      </c>
      <c r="BMT15" s="14"/>
      <c r="BMU15" s="14"/>
      <c r="BMV15" s="15"/>
      <c r="BMW15" s="14"/>
      <c r="BMX15" s="14"/>
      <c r="BMY15" s="14"/>
      <c r="BMZ15" s="14">
        <v>0</v>
      </c>
      <c r="BNA15" s="14"/>
      <c r="BNB15" s="14"/>
      <c r="BNC15" s="14">
        <v>0</v>
      </c>
      <c r="BND15" s="14">
        <v>0</v>
      </c>
      <c r="BNE15" s="14">
        <v>0</v>
      </c>
      <c r="BNF15" s="14">
        <v>0</v>
      </c>
      <c r="BNG15" s="14">
        <v>0</v>
      </c>
      <c r="BNH15" s="14">
        <f t="shared" si="391"/>
        <v>0</v>
      </c>
      <c r="BNI15" s="14"/>
      <c r="BNJ15" s="14"/>
      <c r="BNK15" s="15"/>
      <c r="BNL15" s="14"/>
      <c r="BNM15" s="14"/>
      <c r="BNN15" s="14"/>
      <c r="BNO15" s="14">
        <v>0</v>
      </c>
      <c r="BNP15" s="14"/>
      <c r="BNQ15" s="14"/>
      <c r="BNR15" s="14">
        <v>0</v>
      </c>
      <c r="BNS15" s="14">
        <v>0</v>
      </c>
      <c r="BNT15" s="14">
        <v>0</v>
      </c>
      <c r="BNU15" s="14">
        <v>0</v>
      </c>
      <c r="BNV15" s="14">
        <v>0</v>
      </c>
      <c r="BNW15" s="14">
        <f t="shared" si="392"/>
        <v>0</v>
      </c>
      <c r="BNX15" s="14"/>
      <c r="BNY15" s="14"/>
      <c r="BNZ15" s="15"/>
      <c r="BOA15" s="14"/>
      <c r="BOB15" s="14"/>
      <c r="BOC15" s="14"/>
      <c r="BOD15" s="14">
        <v>0</v>
      </c>
      <c r="BOE15" s="14"/>
      <c r="BOF15" s="14"/>
      <c r="BOG15" s="14">
        <v>0</v>
      </c>
      <c r="BOH15" s="14">
        <v>0</v>
      </c>
      <c r="BOI15" s="14">
        <v>0</v>
      </c>
      <c r="BOJ15" s="14">
        <v>0</v>
      </c>
      <c r="BOK15" s="14">
        <v>0</v>
      </c>
      <c r="BOL15" s="14">
        <f t="shared" si="393"/>
        <v>0</v>
      </c>
      <c r="BOM15" s="14"/>
      <c r="BON15" s="14"/>
      <c r="BOO15" s="15"/>
      <c r="BOP15" s="14"/>
      <c r="BOQ15" s="14"/>
      <c r="BOR15" s="14"/>
      <c r="BOS15" s="14">
        <v>0</v>
      </c>
      <c r="BOT15" s="14"/>
      <c r="BOU15" s="14"/>
      <c r="BOV15" s="14">
        <v>0</v>
      </c>
      <c r="BOW15" s="14">
        <v>0</v>
      </c>
      <c r="BOX15" s="14">
        <v>0</v>
      </c>
      <c r="BOY15" s="14">
        <v>0</v>
      </c>
      <c r="BOZ15" s="14">
        <v>0</v>
      </c>
      <c r="BPA15" s="14">
        <f t="shared" si="394"/>
        <v>0</v>
      </c>
      <c r="BPB15" s="14"/>
      <c r="BPC15" s="14"/>
      <c r="BPD15" s="15"/>
      <c r="BPE15" s="14"/>
      <c r="BPF15" s="14"/>
      <c r="BPG15" s="14"/>
      <c r="BPH15" s="14">
        <v>0</v>
      </c>
      <c r="BPI15" s="14"/>
      <c r="BPJ15" s="14"/>
      <c r="BPK15" s="14">
        <v>0</v>
      </c>
      <c r="BPL15" s="14">
        <v>0</v>
      </c>
      <c r="BPM15" s="14">
        <v>0</v>
      </c>
      <c r="BPN15" s="14">
        <v>0</v>
      </c>
      <c r="BPO15" s="14">
        <v>0</v>
      </c>
      <c r="BPP15" s="14">
        <f t="shared" si="395"/>
        <v>0</v>
      </c>
      <c r="BPQ15" s="14"/>
      <c r="BPR15" s="14"/>
      <c r="BPS15" s="15"/>
      <c r="BPT15" s="14"/>
      <c r="BPU15" s="14"/>
      <c r="BPV15" s="14"/>
      <c r="BPW15" s="14">
        <v>0</v>
      </c>
      <c r="BPX15" s="14"/>
      <c r="BPY15" s="14"/>
      <c r="BPZ15" s="14">
        <v>0</v>
      </c>
      <c r="BQA15" s="14">
        <v>0</v>
      </c>
      <c r="BQB15" s="14">
        <v>0</v>
      </c>
      <c r="BQC15" s="14">
        <v>0</v>
      </c>
      <c r="BQD15" s="14">
        <v>0</v>
      </c>
      <c r="BQE15" s="14">
        <f t="shared" si="396"/>
        <v>0</v>
      </c>
      <c r="BQF15" s="14"/>
      <c r="BQG15" s="14"/>
      <c r="BQH15" s="15"/>
      <c r="BQI15" s="14"/>
      <c r="BQJ15" s="14"/>
      <c r="BQK15" s="14"/>
      <c r="BQL15" s="14">
        <v>0</v>
      </c>
      <c r="BQM15" s="14"/>
      <c r="BQN15" s="14"/>
      <c r="BQO15" s="14">
        <v>0</v>
      </c>
      <c r="BQP15" s="14">
        <v>0</v>
      </c>
      <c r="BQQ15" s="14">
        <v>0</v>
      </c>
      <c r="BQR15" s="14">
        <v>0</v>
      </c>
      <c r="BQS15" s="14">
        <v>0</v>
      </c>
      <c r="BQT15" s="14">
        <f t="shared" si="397"/>
        <v>0</v>
      </c>
      <c r="BQU15" s="14"/>
      <c r="BQV15" s="14"/>
      <c r="BQW15" s="15"/>
      <c r="BQX15" s="14"/>
      <c r="BQY15" s="14"/>
      <c r="BQZ15" s="14"/>
      <c r="BRA15" s="14">
        <v>0</v>
      </c>
      <c r="BRB15" s="14"/>
      <c r="BRC15" s="14"/>
      <c r="BRD15" s="14">
        <v>0</v>
      </c>
      <c r="BRE15" s="14">
        <v>0</v>
      </c>
      <c r="BRF15" s="14">
        <v>0</v>
      </c>
      <c r="BRG15" s="14">
        <v>0</v>
      </c>
      <c r="BRH15" s="14">
        <v>0</v>
      </c>
      <c r="BRI15" s="14">
        <f t="shared" si="398"/>
        <v>0</v>
      </c>
      <c r="BRJ15" s="14"/>
      <c r="BRK15" s="14"/>
      <c r="BRL15" s="15"/>
      <c r="BRM15" s="14"/>
      <c r="BRN15" s="14"/>
      <c r="BRO15" s="14"/>
      <c r="BRP15" s="14">
        <v>0</v>
      </c>
      <c r="BRQ15" s="14"/>
      <c r="BRR15" s="14"/>
      <c r="BRS15" s="14">
        <v>0</v>
      </c>
      <c r="BRT15" s="14">
        <v>0</v>
      </c>
      <c r="BRU15" s="14">
        <v>0</v>
      </c>
      <c r="BRV15" s="14">
        <v>0</v>
      </c>
      <c r="BRW15" s="14">
        <v>0</v>
      </c>
      <c r="BRX15" s="14">
        <f t="shared" si="399"/>
        <v>0</v>
      </c>
      <c r="BRY15" s="14"/>
      <c r="BRZ15" s="114">
        <f t="shared" si="271"/>
        <v>0</v>
      </c>
      <c r="BSA15" s="114">
        <f t="shared" si="272"/>
        <v>0</v>
      </c>
      <c r="BSB15" s="114">
        <f t="shared" si="273"/>
        <v>0</v>
      </c>
      <c r="BSC15" s="114">
        <f t="shared" si="274"/>
        <v>0</v>
      </c>
      <c r="BSD15" s="114">
        <f t="shared" si="275"/>
        <v>0</v>
      </c>
      <c r="BSE15" s="115">
        <f t="shared" si="276"/>
        <v>0</v>
      </c>
    </row>
    <row r="16" spans="1:1851" s="112" customFormat="1" ht="12.75">
      <c r="A16" s="15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277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278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279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280"/>
        <v>0</v>
      </c>
      <c r="BH16" s="14"/>
      <c r="BI16" s="14"/>
      <c r="BJ16" s="15"/>
      <c r="BK16" s="14"/>
      <c r="BL16" s="14"/>
      <c r="BM16" s="14"/>
      <c r="BN16" s="14">
        <v>0</v>
      </c>
      <c r="BO16" s="14"/>
      <c r="BP16" s="14"/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f t="shared" si="281"/>
        <v>0</v>
      </c>
      <c r="BW16" s="14"/>
      <c r="BX16" s="14"/>
      <c r="BY16" s="15"/>
      <c r="BZ16" s="14"/>
      <c r="CA16" s="14"/>
      <c r="CB16" s="14"/>
      <c r="CC16" s="14">
        <v>0</v>
      </c>
      <c r="CD16" s="14"/>
      <c r="CE16" s="14"/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f t="shared" si="282"/>
        <v>0</v>
      </c>
      <c r="CL16" s="14"/>
      <c r="CM16" s="14"/>
      <c r="CN16" s="15"/>
      <c r="CO16" s="14"/>
      <c r="CP16" s="14"/>
      <c r="CQ16" s="14"/>
      <c r="CR16" s="14">
        <v>0</v>
      </c>
      <c r="CS16" s="14"/>
      <c r="CT16" s="14"/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f t="shared" si="283"/>
        <v>0</v>
      </c>
      <c r="DA16" s="14"/>
      <c r="DB16" s="14"/>
      <c r="DC16" s="15"/>
      <c r="DD16" s="14"/>
      <c r="DE16" s="14"/>
      <c r="DF16" s="14"/>
      <c r="DG16" s="14">
        <v>0</v>
      </c>
      <c r="DH16" s="14"/>
      <c r="DI16" s="14"/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f t="shared" si="284"/>
        <v>0</v>
      </c>
      <c r="DP16" s="14"/>
      <c r="DQ16" s="14"/>
      <c r="DR16" s="15"/>
      <c r="DS16" s="14"/>
      <c r="DT16" s="14"/>
      <c r="DU16" s="14"/>
      <c r="DV16" s="14">
        <v>0</v>
      </c>
      <c r="DW16" s="14"/>
      <c r="DX16" s="14"/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f t="shared" si="285"/>
        <v>0</v>
      </c>
      <c r="EE16" s="14"/>
      <c r="EF16" s="14"/>
      <c r="EG16" s="15"/>
      <c r="EH16" s="14"/>
      <c r="EI16" s="14"/>
      <c r="EJ16" s="14"/>
      <c r="EK16" s="14">
        <v>0</v>
      </c>
      <c r="EL16" s="14"/>
      <c r="EM16" s="14"/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f t="shared" si="286"/>
        <v>0</v>
      </c>
      <c r="ET16" s="14"/>
      <c r="EU16" s="14"/>
      <c r="EV16" s="15"/>
      <c r="EW16" s="14"/>
      <c r="EX16" s="14"/>
      <c r="EY16" s="14"/>
      <c r="EZ16" s="14">
        <v>0</v>
      </c>
      <c r="FA16" s="14"/>
      <c r="FB16" s="14"/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f t="shared" si="287"/>
        <v>0</v>
      </c>
      <c r="FI16" s="14"/>
      <c r="FJ16" s="14"/>
      <c r="FK16" s="15"/>
      <c r="FL16" s="14"/>
      <c r="FM16" s="14"/>
      <c r="FN16" s="14"/>
      <c r="FO16" s="14">
        <v>0</v>
      </c>
      <c r="FP16" s="14"/>
      <c r="FQ16" s="14"/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f t="shared" si="288"/>
        <v>0</v>
      </c>
      <c r="FX16" s="14"/>
      <c r="FY16" s="14"/>
      <c r="FZ16" s="15"/>
      <c r="GA16" s="14"/>
      <c r="GB16" s="14"/>
      <c r="GC16" s="14"/>
      <c r="GD16" s="14">
        <v>0</v>
      </c>
      <c r="GE16" s="14"/>
      <c r="GF16" s="14"/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f t="shared" si="289"/>
        <v>0</v>
      </c>
      <c r="GM16" s="14"/>
      <c r="GN16" s="14"/>
      <c r="GO16" s="15"/>
      <c r="GP16" s="14"/>
      <c r="GQ16" s="14"/>
      <c r="GR16" s="14"/>
      <c r="GS16" s="14">
        <v>0</v>
      </c>
      <c r="GT16" s="14"/>
      <c r="GU16" s="14"/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f t="shared" si="290"/>
        <v>0</v>
      </c>
      <c r="HB16" s="14"/>
      <c r="HC16" s="14"/>
      <c r="HD16" s="15"/>
      <c r="HE16" s="14"/>
      <c r="HF16" s="14"/>
      <c r="HG16" s="14"/>
      <c r="HH16" s="14">
        <v>0</v>
      </c>
      <c r="HI16" s="14"/>
      <c r="HJ16" s="14"/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f t="shared" si="291"/>
        <v>0</v>
      </c>
      <c r="HQ16" s="14"/>
      <c r="HR16" s="14"/>
      <c r="HS16" s="15"/>
      <c r="HT16" s="14"/>
      <c r="HU16" s="14"/>
      <c r="HV16" s="14"/>
      <c r="HW16" s="14">
        <v>0</v>
      </c>
      <c r="HX16" s="14"/>
      <c r="HY16" s="14"/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f t="shared" si="292"/>
        <v>0</v>
      </c>
      <c r="IF16" s="14"/>
      <c r="IG16" s="14"/>
      <c r="IH16" s="15"/>
      <c r="II16" s="14"/>
      <c r="IJ16" s="14"/>
      <c r="IK16" s="14"/>
      <c r="IL16" s="14">
        <v>0</v>
      </c>
      <c r="IM16" s="14"/>
      <c r="IN16" s="14"/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f t="shared" si="293"/>
        <v>0</v>
      </c>
      <c r="IU16" s="14"/>
      <c r="IV16" s="14"/>
      <c r="IW16" s="15"/>
      <c r="IX16" s="14"/>
      <c r="IY16" s="14"/>
      <c r="IZ16" s="14"/>
      <c r="JA16" s="14">
        <v>0</v>
      </c>
      <c r="JB16" s="14"/>
      <c r="JC16" s="14"/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f t="shared" si="294"/>
        <v>0</v>
      </c>
      <c r="JJ16" s="14"/>
      <c r="JK16" s="14"/>
      <c r="JL16" s="15"/>
      <c r="JM16" s="14"/>
      <c r="JN16" s="14"/>
      <c r="JO16" s="14"/>
      <c r="JP16" s="14">
        <v>0</v>
      </c>
      <c r="JQ16" s="14"/>
      <c r="JR16" s="14"/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f t="shared" si="295"/>
        <v>0</v>
      </c>
      <c r="JY16" s="14"/>
      <c r="JZ16" s="14"/>
      <c r="KA16" s="15"/>
      <c r="KB16" s="14"/>
      <c r="KC16" s="14"/>
      <c r="KD16" s="14"/>
      <c r="KE16" s="14">
        <v>0</v>
      </c>
      <c r="KF16" s="14"/>
      <c r="KG16" s="14"/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f t="shared" si="296"/>
        <v>0</v>
      </c>
      <c r="KN16" s="14"/>
      <c r="KO16" s="14"/>
      <c r="KP16" s="15"/>
      <c r="KQ16" s="14"/>
      <c r="KR16" s="14"/>
      <c r="KS16" s="14"/>
      <c r="KT16" s="14">
        <v>0</v>
      </c>
      <c r="KU16" s="14"/>
      <c r="KV16" s="14"/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f t="shared" si="297"/>
        <v>0</v>
      </c>
      <c r="LC16" s="14"/>
      <c r="LD16" s="14"/>
      <c r="LE16" s="15"/>
      <c r="LF16" s="14"/>
      <c r="LG16" s="14"/>
      <c r="LH16" s="14"/>
      <c r="LI16" s="14">
        <v>0</v>
      </c>
      <c r="LJ16" s="14"/>
      <c r="LK16" s="14"/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f t="shared" si="298"/>
        <v>0</v>
      </c>
      <c r="LR16" s="14"/>
      <c r="LS16" s="14"/>
      <c r="LT16" s="15"/>
      <c r="LU16" s="14"/>
      <c r="LV16" s="14"/>
      <c r="LW16" s="14"/>
      <c r="LX16" s="14">
        <v>0</v>
      </c>
      <c r="LY16" s="14"/>
      <c r="LZ16" s="14"/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f t="shared" si="299"/>
        <v>0</v>
      </c>
      <c r="MG16" s="14"/>
      <c r="MH16" s="14"/>
      <c r="MI16" s="15"/>
      <c r="MJ16" s="14"/>
      <c r="MK16" s="14"/>
      <c r="ML16" s="14"/>
      <c r="MM16" s="14">
        <v>0</v>
      </c>
      <c r="MN16" s="14"/>
      <c r="MO16" s="14"/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f t="shared" si="300"/>
        <v>0</v>
      </c>
      <c r="MV16" s="14"/>
      <c r="MW16" s="14"/>
      <c r="MX16" s="15"/>
      <c r="MY16" s="14"/>
      <c r="MZ16" s="14"/>
      <c r="NA16" s="14"/>
      <c r="NB16" s="14">
        <v>0</v>
      </c>
      <c r="NC16" s="14"/>
      <c r="ND16" s="14"/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f t="shared" si="301"/>
        <v>0</v>
      </c>
      <c r="NK16" s="14"/>
      <c r="NL16" s="14"/>
      <c r="NM16" s="15"/>
      <c r="NN16" s="14"/>
      <c r="NO16" s="14"/>
      <c r="NP16" s="14"/>
      <c r="NQ16" s="14">
        <v>0</v>
      </c>
      <c r="NR16" s="14"/>
      <c r="NS16" s="14"/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f t="shared" si="302"/>
        <v>0</v>
      </c>
      <c r="NZ16" s="14"/>
      <c r="OA16" s="14"/>
      <c r="OB16" s="15"/>
      <c r="OC16" s="14"/>
      <c r="OD16" s="14"/>
      <c r="OE16" s="14"/>
      <c r="OF16" s="14">
        <v>0</v>
      </c>
      <c r="OG16" s="14"/>
      <c r="OH16" s="14"/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f t="shared" si="303"/>
        <v>0</v>
      </c>
      <c r="OO16" s="14"/>
      <c r="OP16" s="14"/>
      <c r="OQ16" s="15"/>
      <c r="OR16" s="14"/>
      <c r="OS16" s="14"/>
      <c r="OT16" s="14"/>
      <c r="OU16" s="14">
        <v>0</v>
      </c>
      <c r="OV16" s="14"/>
      <c r="OW16" s="14"/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f t="shared" si="304"/>
        <v>0</v>
      </c>
      <c r="PD16" s="14"/>
      <c r="PE16" s="14"/>
      <c r="PF16" s="15"/>
      <c r="PG16" s="14"/>
      <c r="PH16" s="14"/>
      <c r="PI16" s="14"/>
      <c r="PJ16" s="14">
        <v>0</v>
      </c>
      <c r="PK16" s="14"/>
      <c r="PL16" s="14"/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f t="shared" si="305"/>
        <v>0</v>
      </c>
      <c r="PS16" s="14"/>
      <c r="PT16" s="14"/>
      <c r="PU16" s="15"/>
      <c r="PV16" s="14"/>
      <c r="PW16" s="14"/>
      <c r="PX16" s="14"/>
      <c r="PY16" s="14">
        <v>0</v>
      </c>
      <c r="PZ16" s="14"/>
      <c r="QA16" s="14"/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f t="shared" si="306"/>
        <v>0</v>
      </c>
      <c r="QH16" s="14"/>
      <c r="QI16" s="14"/>
      <c r="QJ16" s="15"/>
      <c r="QK16" s="14"/>
      <c r="QL16" s="14"/>
      <c r="QM16" s="14"/>
      <c r="QN16" s="14">
        <v>0</v>
      </c>
      <c r="QO16" s="14"/>
      <c r="QP16" s="14"/>
      <c r="QQ16" s="14">
        <v>0</v>
      </c>
      <c r="QR16" s="14">
        <v>0</v>
      </c>
      <c r="QS16" s="14">
        <v>0</v>
      </c>
      <c r="QT16" s="14">
        <v>0</v>
      </c>
      <c r="QU16" s="14">
        <v>0</v>
      </c>
      <c r="QV16" s="14">
        <f t="shared" si="307"/>
        <v>0</v>
      </c>
      <c r="QW16" s="14"/>
      <c r="QX16" s="14"/>
      <c r="QY16" s="15"/>
      <c r="QZ16" s="14"/>
      <c r="RA16" s="14"/>
      <c r="RB16" s="14"/>
      <c r="RC16" s="14">
        <v>0</v>
      </c>
      <c r="RD16" s="14"/>
      <c r="RE16" s="14"/>
      <c r="RF16" s="14">
        <v>0</v>
      </c>
      <c r="RG16" s="14">
        <v>0</v>
      </c>
      <c r="RH16" s="14">
        <v>0</v>
      </c>
      <c r="RI16" s="14">
        <v>0</v>
      </c>
      <c r="RJ16" s="14">
        <v>0</v>
      </c>
      <c r="RK16" s="14">
        <f t="shared" si="308"/>
        <v>0</v>
      </c>
      <c r="RL16" s="14"/>
      <c r="RM16" s="14"/>
      <c r="RN16" s="15"/>
      <c r="RO16" s="14"/>
      <c r="RP16" s="14"/>
      <c r="RQ16" s="14"/>
      <c r="RR16" s="14">
        <v>0</v>
      </c>
      <c r="RS16" s="14"/>
      <c r="RT16" s="14"/>
      <c r="RU16" s="14">
        <v>0</v>
      </c>
      <c r="RV16" s="14">
        <v>0</v>
      </c>
      <c r="RW16" s="14">
        <v>0</v>
      </c>
      <c r="RX16" s="14">
        <v>0</v>
      </c>
      <c r="RY16" s="14">
        <v>0</v>
      </c>
      <c r="RZ16" s="14">
        <f t="shared" si="309"/>
        <v>0</v>
      </c>
      <c r="SA16" s="14"/>
      <c r="SB16" s="14"/>
      <c r="SC16" s="15"/>
      <c r="SD16" s="14"/>
      <c r="SE16" s="14"/>
      <c r="SF16" s="14"/>
      <c r="SG16" s="14">
        <v>0</v>
      </c>
      <c r="SH16" s="14"/>
      <c r="SI16" s="14"/>
      <c r="SJ16" s="14">
        <v>0</v>
      </c>
      <c r="SK16" s="14">
        <v>0</v>
      </c>
      <c r="SL16" s="14">
        <v>0</v>
      </c>
      <c r="SM16" s="14">
        <v>0</v>
      </c>
      <c r="SN16" s="14">
        <v>0</v>
      </c>
      <c r="SO16" s="14">
        <f t="shared" si="310"/>
        <v>0</v>
      </c>
      <c r="SP16" s="14"/>
      <c r="SQ16" s="14"/>
      <c r="SR16" s="15"/>
      <c r="SS16" s="14"/>
      <c r="ST16" s="14"/>
      <c r="SU16" s="14"/>
      <c r="SV16" s="14">
        <v>0</v>
      </c>
      <c r="SW16" s="14"/>
      <c r="SX16" s="14"/>
      <c r="SY16" s="14">
        <v>0</v>
      </c>
      <c r="SZ16" s="14">
        <v>0</v>
      </c>
      <c r="TA16" s="14">
        <v>0</v>
      </c>
      <c r="TB16" s="14">
        <v>0</v>
      </c>
      <c r="TC16" s="14">
        <v>0</v>
      </c>
      <c r="TD16" s="14">
        <f t="shared" si="311"/>
        <v>0</v>
      </c>
      <c r="TE16" s="14"/>
      <c r="TF16" s="14"/>
      <c r="TG16" s="15"/>
      <c r="TH16" s="14"/>
      <c r="TI16" s="14"/>
      <c r="TJ16" s="14"/>
      <c r="TK16" s="14">
        <v>0</v>
      </c>
      <c r="TL16" s="14"/>
      <c r="TM16" s="14"/>
      <c r="TN16" s="14">
        <v>0</v>
      </c>
      <c r="TO16" s="14">
        <v>0</v>
      </c>
      <c r="TP16" s="14">
        <v>0</v>
      </c>
      <c r="TQ16" s="14">
        <v>0</v>
      </c>
      <c r="TR16" s="14">
        <v>0</v>
      </c>
      <c r="TS16" s="14">
        <f t="shared" si="312"/>
        <v>0</v>
      </c>
      <c r="TT16" s="14"/>
      <c r="TU16" s="14"/>
      <c r="TV16" s="15"/>
      <c r="TW16" s="14"/>
      <c r="TX16" s="14"/>
      <c r="TY16" s="14"/>
      <c r="TZ16" s="14">
        <v>0</v>
      </c>
      <c r="UA16" s="14"/>
      <c r="UB16" s="14"/>
      <c r="UC16" s="14">
        <v>0</v>
      </c>
      <c r="UD16" s="14">
        <v>0</v>
      </c>
      <c r="UE16" s="14">
        <v>0</v>
      </c>
      <c r="UF16" s="14">
        <v>0</v>
      </c>
      <c r="UG16" s="14">
        <v>0</v>
      </c>
      <c r="UH16" s="14">
        <f t="shared" si="313"/>
        <v>0</v>
      </c>
      <c r="UI16" s="14"/>
      <c r="UJ16" s="14"/>
      <c r="UK16" s="15"/>
      <c r="UL16" s="14"/>
      <c r="UM16" s="14"/>
      <c r="UN16" s="14"/>
      <c r="UO16" s="14">
        <v>0</v>
      </c>
      <c r="UP16" s="14"/>
      <c r="UQ16" s="14"/>
      <c r="UR16" s="14">
        <v>0</v>
      </c>
      <c r="US16" s="14">
        <v>0</v>
      </c>
      <c r="UT16" s="14">
        <v>0</v>
      </c>
      <c r="UU16" s="14">
        <v>0</v>
      </c>
      <c r="UV16" s="14">
        <v>0</v>
      </c>
      <c r="UW16" s="14">
        <f t="shared" si="314"/>
        <v>0</v>
      </c>
      <c r="UX16" s="14"/>
      <c r="UY16" s="14"/>
      <c r="UZ16" s="15"/>
      <c r="VA16" s="14"/>
      <c r="VB16" s="14"/>
      <c r="VC16" s="14"/>
      <c r="VD16" s="14">
        <v>0</v>
      </c>
      <c r="VE16" s="14"/>
      <c r="VF16" s="14"/>
      <c r="VG16" s="14">
        <v>0</v>
      </c>
      <c r="VH16" s="14">
        <v>0</v>
      </c>
      <c r="VI16" s="14">
        <v>0</v>
      </c>
      <c r="VJ16" s="14">
        <v>0</v>
      </c>
      <c r="VK16" s="14">
        <v>0</v>
      </c>
      <c r="VL16" s="14">
        <f t="shared" si="315"/>
        <v>0</v>
      </c>
      <c r="VM16" s="14"/>
      <c r="VN16" s="14"/>
      <c r="VO16" s="15"/>
      <c r="VP16" s="14"/>
      <c r="VQ16" s="14"/>
      <c r="VR16" s="14"/>
      <c r="VS16" s="14">
        <v>0</v>
      </c>
      <c r="VT16" s="14"/>
      <c r="VU16" s="14"/>
      <c r="VV16" s="14">
        <v>0</v>
      </c>
      <c r="VW16" s="14">
        <v>0</v>
      </c>
      <c r="VX16" s="14">
        <v>0</v>
      </c>
      <c r="VY16" s="14">
        <v>0</v>
      </c>
      <c r="VZ16" s="14">
        <v>0</v>
      </c>
      <c r="WA16" s="14">
        <f t="shared" si="316"/>
        <v>0</v>
      </c>
      <c r="WB16" s="14"/>
      <c r="WC16" s="14"/>
      <c r="WD16" s="15"/>
      <c r="WE16" s="14"/>
      <c r="WF16" s="14"/>
      <c r="WG16" s="14"/>
      <c r="WH16" s="14">
        <v>0</v>
      </c>
      <c r="WI16" s="14"/>
      <c r="WJ16" s="14"/>
      <c r="WK16" s="14">
        <v>0</v>
      </c>
      <c r="WL16" s="14">
        <v>0</v>
      </c>
      <c r="WM16" s="14">
        <v>0</v>
      </c>
      <c r="WN16" s="14">
        <v>0</v>
      </c>
      <c r="WO16" s="14">
        <v>0</v>
      </c>
      <c r="WP16" s="14">
        <f t="shared" si="317"/>
        <v>0</v>
      </c>
      <c r="WQ16" s="14"/>
      <c r="WR16" s="14"/>
      <c r="WS16" s="15"/>
      <c r="WT16" s="14"/>
      <c r="WU16" s="14"/>
      <c r="WV16" s="14"/>
      <c r="WW16" s="14">
        <v>0</v>
      </c>
      <c r="WX16" s="14"/>
      <c r="WY16" s="14"/>
      <c r="WZ16" s="14">
        <v>0</v>
      </c>
      <c r="XA16" s="14">
        <v>0</v>
      </c>
      <c r="XB16" s="14">
        <v>0</v>
      </c>
      <c r="XC16" s="14">
        <v>0</v>
      </c>
      <c r="XD16" s="14">
        <v>0</v>
      </c>
      <c r="XE16" s="14">
        <f t="shared" si="318"/>
        <v>0</v>
      </c>
      <c r="XF16" s="14"/>
      <c r="XG16" s="14"/>
      <c r="XH16" s="15"/>
      <c r="XI16" s="14"/>
      <c r="XJ16" s="14"/>
      <c r="XK16" s="14"/>
      <c r="XL16" s="14">
        <v>0</v>
      </c>
      <c r="XM16" s="14"/>
      <c r="XN16" s="14"/>
      <c r="XO16" s="14">
        <v>0</v>
      </c>
      <c r="XP16" s="14">
        <v>0</v>
      </c>
      <c r="XQ16" s="14">
        <v>0</v>
      </c>
      <c r="XR16" s="14">
        <v>0</v>
      </c>
      <c r="XS16" s="14">
        <v>0</v>
      </c>
      <c r="XT16" s="14">
        <f t="shared" si="319"/>
        <v>0</v>
      </c>
      <c r="XU16" s="14"/>
      <c r="XV16" s="14"/>
      <c r="XW16" s="15"/>
      <c r="XX16" s="14"/>
      <c r="XY16" s="14"/>
      <c r="XZ16" s="14"/>
      <c r="YA16" s="14">
        <v>0</v>
      </c>
      <c r="YB16" s="14"/>
      <c r="YC16" s="14"/>
      <c r="YD16" s="14">
        <v>0</v>
      </c>
      <c r="YE16" s="14">
        <v>0</v>
      </c>
      <c r="YF16" s="14">
        <v>0</v>
      </c>
      <c r="YG16" s="14">
        <v>0</v>
      </c>
      <c r="YH16" s="14">
        <v>0</v>
      </c>
      <c r="YI16" s="14">
        <f t="shared" si="320"/>
        <v>0</v>
      </c>
      <c r="YJ16" s="14"/>
      <c r="YK16" s="14"/>
      <c r="YL16" s="15"/>
      <c r="YM16" s="14"/>
      <c r="YN16" s="14"/>
      <c r="YO16" s="14"/>
      <c r="YP16" s="14">
        <v>0</v>
      </c>
      <c r="YQ16" s="14"/>
      <c r="YR16" s="14"/>
      <c r="YS16" s="14">
        <v>0</v>
      </c>
      <c r="YT16" s="14">
        <v>0</v>
      </c>
      <c r="YU16" s="14">
        <v>0</v>
      </c>
      <c r="YV16" s="14">
        <v>0</v>
      </c>
      <c r="YW16" s="14">
        <v>0</v>
      </c>
      <c r="YX16" s="14">
        <f t="shared" si="321"/>
        <v>0</v>
      </c>
      <c r="YY16" s="14"/>
      <c r="YZ16" s="14"/>
      <c r="ZA16" s="15"/>
      <c r="ZB16" s="14"/>
      <c r="ZC16" s="14"/>
      <c r="ZD16" s="14"/>
      <c r="ZE16" s="14">
        <v>0</v>
      </c>
      <c r="ZF16" s="14"/>
      <c r="ZG16" s="14"/>
      <c r="ZH16" s="14">
        <v>0</v>
      </c>
      <c r="ZI16" s="14">
        <v>0</v>
      </c>
      <c r="ZJ16" s="14">
        <v>0</v>
      </c>
      <c r="ZK16" s="14">
        <v>0</v>
      </c>
      <c r="ZL16" s="14">
        <v>0</v>
      </c>
      <c r="ZM16" s="14">
        <f t="shared" si="322"/>
        <v>0</v>
      </c>
      <c r="ZN16" s="14"/>
      <c r="ZO16" s="14"/>
      <c r="ZP16" s="15"/>
      <c r="ZQ16" s="14"/>
      <c r="ZR16" s="14"/>
      <c r="ZS16" s="14"/>
      <c r="ZT16" s="14">
        <v>0</v>
      </c>
      <c r="ZU16" s="14"/>
      <c r="ZV16" s="14"/>
      <c r="ZW16" s="14">
        <v>0</v>
      </c>
      <c r="ZX16" s="14">
        <v>0</v>
      </c>
      <c r="ZY16" s="14">
        <v>0</v>
      </c>
      <c r="ZZ16" s="14">
        <v>0</v>
      </c>
      <c r="AAA16" s="14">
        <v>0</v>
      </c>
      <c r="AAB16" s="14">
        <f t="shared" si="323"/>
        <v>0</v>
      </c>
      <c r="AAC16" s="14"/>
      <c r="AAD16" s="14"/>
      <c r="AAE16" s="15"/>
      <c r="AAF16" s="14"/>
      <c r="AAG16" s="14"/>
      <c r="AAH16" s="14"/>
      <c r="AAI16" s="14">
        <v>0</v>
      </c>
      <c r="AAJ16" s="14"/>
      <c r="AAK16" s="14"/>
      <c r="AAL16" s="14">
        <v>0</v>
      </c>
      <c r="AAM16" s="14">
        <v>0</v>
      </c>
      <c r="AAN16" s="14">
        <v>0</v>
      </c>
      <c r="AAO16" s="14">
        <v>0</v>
      </c>
      <c r="AAP16" s="14">
        <v>0</v>
      </c>
      <c r="AAQ16" s="14">
        <f t="shared" si="324"/>
        <v>0</v>
      </c>
      <c r="AAR16" s="14"/>
      <c r="AAS16" s="14"/>
      <c r="AAT16" s="15"/>
      <c r="AAU16" s="14"/>
      <c r="AAV16" s="14"/>
      <c r="AAW16" s="14"/>
      <c r="AAX16" s="14">
        <v>0</v>
      </c>
      <c r="AAY16" s="14"/>
      <c r="AAZ16" s="14"/>
      <c r="ABA16" s="14">
        <v>0</v>
      </c>
      <c r="ABB16" s="14">
        <v>0</v>
      </c>
      <c r="ABC16" s="14">
        <v>0</v>
      </c>
      <c r="ABD16" s="14">
        <v>0</v>
      </c>
      <c r="ABE16" s="14">
        <v>0</v>
      </c>
      <c r="ABF16" s="14">
        <f t="shared" si="325"/>
        <v>0</v>
      </c>
      <c r="ABG16" s="14"/>
      <c r="ABH16" s="14"/>
      <c r="ABI16" s="15"/>
      <c r="ABJ16" s="14"/>
      <c r="ABK16" s="14"/>
      <c r="ABL16" s="14"/>
      <c r="ABM16" s="14">
        <v>0</v>
      </c>
      <c r="ABN16" s="14"/>
      <c r="ABO16" s="14"/>
      <c r="ABP16" s="14">
        <v>0</v>
      </c>
      <c r="ABQ16" s="14">
        <v>0</v>
      </c>
      <c r="ABR16" s="14">
        <v>0</v>
      </c>
      <c r="ABS16" s="14">
        <v>0</v>
      </c>
      <c r="ABT16" s="14">
        <v>0</v>
      </c>
      <c r="ABU16" s="14">
        <f t="shared" si="326"/>
        <v>0</v>
      </c>
      <c r="ABV16" s="14"/>
      <c r="ABW16" s="14"/>
      <c r="ABX16" s="15"/>
      <c r="ABY16" s="14"/>
      <c r="ABZ16" s="14"/>
      <c r="ACA16" s="14"/>
      <c r="ACB16" s="14">
        <v>0</v>
      </c>
      <c r="ACC16" s="14"/>
      <c r="ACD16" s="14"/>
      <c r="ACE16" s="14">
        <v>0</v>
      </c>
      <c r="ACF16" s="14">
        <v>0</v>
      </c>
      <c r="ACG16" s="14">
        <v>0</v>
      </c>
      <c r="ACH16" s="14">
        <v>0</v>
      </c>
      <c r="ACI16" s="14">
        <v>0</v>
      </c>
      <c r="ACJ16" s="14">
        <f t="shared" si="327"/>
        <v>0</v>
      </c>
      <c r="ACK16" s="14"/>
      <c r="ACL16" s="14"/>
      <c r="ACM16" s="15"/>
      <c r="ACN16" s="14"/>
      <c r="ACO16" s="14"/>
      <c r="ACP16" s="14"/>
      <c r="ACQ16" s="14">
        <v>0</v>
      </c>
      <c r="ACR16" s="14"/>
      <c r="ACS16" s="14"/>
      <c r="ACT16" s="14">
        <v>0</v>
      </c>
      <c r="ACU16" s="14">
        <v>0</v>
      </c>
      <c r="ACV16" s="14">
        <v>0</v>
      </c>
      <c r="ACW16" s="14">
        <v>0</v>
      </c>
      <c r="ACX16" s="14">
        <v>0</v>
      </c>
      <c r="ACY16" s="14">
        <f t="shared" si="328"/>
        <v>0</v>
      </c>
      <c r="ACZ16" s="14"/>
      <c r="ADA16" s="14"/>
      <c r="ADB16" s="15"/>
      <c r="ADC16" s="14"/>
      <c r="ADD16" s="14"/>
      <c r="ADE16" s="14"/>
      <c r="ADF16" s="14">
        <v>0</v>
      </c>
      <c r="ADG16" s="14"/>
      <c r="ADH16" s="14"/>
      <c r="ADI16" s="14">
        <v>0</v>
      </c>
      <c r="ADJ16" s="14">
        <v>0</v>
      </c>
      <c r="ADK16" s="14">
        <v>0</v>
      </c>
      <c r="ADL16" s="14">
        <v>0</v>
      </c>
      <c r="ADM16" s="14">
        <v>0</v>
      </c>
      <c r="ADN16" s="14">
        <f t="shared" si="329"/>
        <v>0</v>
      </c>
      <c r="ADO16" s="14"/>
      <c r="ADP16" s="14"/>
      <c r="ADQ16" s="15"/>
      <c r="ADR16" s="14"/>
      <c r="ADS16" s="14"/>
      <c r="ADT16" s="14"/>
      <c r="ADU16" s="14">
        <v>0</v>
      </c>
      <c r="ADV16" s="14"/>
      <c r="ADW16" s="14"/>
      <c r="ADX16" s="14">
        <v>0</v>
      </c>
      <c r="ADY16" s="14">
        <v>0</v>
      </c>
      <c r="ADZ16" s="14">
        <v>0</v>
      </c>
      <c r="AEA16" s="14">
        <v>0</v>
      </c>
      <c r="AEB16" s="14">
        <v>0</v>
      </c>
      <c r="AEC16" s="14">
        <f t="shared" si="330"/>
        <v>0</v>
      </c>
      <c r="AED16" s="14"/>
      <c r="AEE16" s="14"/>
      <c r="AEF16" s="15"/>
      <c r="AEG16" s="14"/>
      <c r="AEH16" s="14"/>
      <c r="AEI16" s="14"/>
      <c r="AEJ16" s="14">
        <v>0</v>
      </c>
      <c r="AEK16" s="14"/>
      <c r="AEL16" s="14"/>
      <c r="AEM16" s="14">
        <v>0</v>
      </c>
      <c r="AEN16" s="14">
        <v>0</v>
      </c>
      <c r="AEO16" s="14">
        <v>0</v>
      </c>
      <c r="AEP16" s="14">
        <v>0</v>
      </c>
      <c r="AEQ16" s="14">
        <v>0</v>
      </c>
      <c r="AER16" s="14">
        <f t="shared" si="331"/>
        <v>0</v>
      </c>
      <c r="AES16" s="14"/>
      <c r="AET16" s="14"/>
      <c r="AEU16" s="15"/>
      <c r="AEV16" s="14"/>
      <c r="AEW16" s="14"/>
      <c r="AEX16" s="14"/>
      <c r="AEY16" s="14">
        <v>0</v>
      </c>
      <c r="AEZ16" s="14"/>
      <c r="AFA16" s="14"/>
      <c r="AFB16" s="14">
        <v>0</v>
      </c>
      <c r="AFC16" s="14">
        <v>0</v>
      </c>
      <c r="AFD16" s="14">
        <v>0</v>
      </c>
      <c r="AFE16" s="14">
        <v>0</v>
      </c>
      <c r="AFF16" s="14">
        <v>0</v>
      </c>
      <c r="AFG16" s="14">
        <f t="shared" si="332"/>
        <v>0</v>
      </c>
      <c r="AFH16" s="14"/>
      <c r="AFI16" s="14"/>
      <c r="AFJ16" s="15"/>
      <c r="AFK16" s="14"/>
      <c r="AFL16" s="14"/>
      <c r="AFM16" s="14"/>
      <c r="AFN16" s="14">
        <v>0</v>
      </c>
      <c r="AFO16" s="14"/>
      <c r="AFP16" s="14"/>
      <c r="AFQ16" s="14">
        <v>0</v>
      </c>
      <c r="AFR16" s="14">
        <v>0</v>
      </c>
      <c r="AFS16" s="14">
        <v>0</v>
      </c>
      <c r="AFT16" s="14">
        <v>0</v>
      </c>
      <c r="AFU16" s="14">
        <v>0</v>
      </c>
      <c r="AFV16" s="14">
        <f t="shared" si="333"/>
        <v>0</v>
      </c>
      <c r="AFW16" s="14"/>
      <c r="AFX16" s="14"/>
      <c r="AFY16" s="15"/>
      <c r="AFZ16" s="14"/>
      <c r="AGA16" s="14"/>
      <c r="AGB16" s="14"/>
      <c r="AGC16" s="14">
        <v>0</v>
      </c>
      <c r="AGD16" s="14"/>
      <c r="AGE16" s="14"/>
      <c r="AGF16" s="14">
        <v>0</v>
      </c>
      <c r="AGG16" s="14">
        <v>0</v>
      </c>
      <c r="AGH16" s="14">
        <v>0</v>
      </c>
      <c r="AGI16" s="14">
        <v>0</v>
      </c>
      <c r="AGJ16" s="14">
        <v>0</v>
      </c>
      <c r="AGK16" s="14">
        <f t="shared" si="334"/>
        <v>0</v>
      </c>
      <c r="AGL16" s="14"/>
      <c r="AGM16" s="14"/>
      <c r="AGN16" s="15"/>
      <c r="AGO16" s="14"/>
      <c r="AGP16" s="14"/>
      <c r="AGQ16" s="14"/>
      <c r="AGR16" s="14">
        <v>0</v>
      </c>
      <c r="AGS16" s="14"/>
      <c r="AGT16" s="14"/>
      <c r="AGU16" s="14">
        <v>0</v>
      </c>
      <c r="AGV16" s="14">
        <v>0</v>
      </c>
      <c r="AGW16" s="14">
        <v>0</v>
      </c>
      <c r="AGX16" s="14">
        <v>0</v>
      </c>
      <c r="AGY16" s="14">
        <v>0</v>
      </c>
      <c r="AGZ16" s="14">
        <f t="shared" si="335"/>
        <v>0</v>
      </c>
      <c r="AHA16" s="14"/>
      <c r="AHB16" s="14"/>
      <c r="AHC16" s="15"/>
      <c r="AHD16" s="14"/>
      <c r="AHE16" s="14"/>
      <c r="AHF16" s="14"/>
      <c r="AHG16" s="14">
        <v>0</v>
      </c>
      <c r="AHH16" s="14"/>
      <c r="AHI16" s="14"/>
      <c r="AHJ16" s="14">
        <v>0</v>
      </c>
      <c r="AHK16" s="14">
        <v>0</v>
      </c>
      <c r="AHL16" s="14">
        <v>0</v>
      </c>
      <c r="AHM16" s="14">
        <v>0</v>
      </c>
      <c r="AHN16" s="14">
        <v>0</v>
      </c>
      <c r="AHO16" s="14">
        <f t="shared" si="336"/>
        <v>0</v>
      </c>
      <c r="AHP16" s="14"/>
      <c r="AHQ16" s="14"/>
      <c r="AHR16" s="15"/>
      <c r="AHS16" s="14"/>
      <c r="AHT16" s="14"/>
      <c r="AHU16" s="14"/>
      <c r="AHV16" s="14">
        <v>0</v>
      </c>
      <c r="AHW16" s="14"/>
      <c r="AHX16" s="14"/>
      <c r="AHY16" s="14">
        <v>0</v>
      </c>
      <c r="AHZ16" s="14">
        <v>0</v>
      </c>
      <c r="AIA16" s="14">
        <v>0</v>
      </c>
      <c r="AIB16" s="14">
        <v>0</v>
      </c>
      <c r="AIC16" s="14">
        <v>0</v>
      </c>
      <c r="AID16" s="14">
        <f t="shared" si="337"/>
        <v>0</v>
      </c>
      <c r="AIE16" s="14"/>
      <c r="AIF16" s="14"/>
      <c r="AIG16" s="15"/>
      <c r="AIH16" s="14"/>
      <c r="AII16" s="14"/>
      <c r="AIJ16" s="14"/>
      <c r="AIK16" s="14">
        <v>0</v>
      </c>
      <c r="AIL16" s="14"/>
      <c r="AIM16" s="14"/>
      <c r="AIN16" s="14">
        <v>0</v>
      </c>
      <c r="AIO16" s="14">
        <v>0</v>
      </c>
      <c r="AIP16" s="14">
        <v>0</v>
      </c>
      <c r="AIQ16" s="14">
        <v>0</v>
      </c>
      <c r="AIR16" s="14">
        <v>0</v>
      </c>
      <c r="AIS16" s="14">
        <f t="shared" si="338"/>
        <v>0</v>
      </c>
      <c r="AIT16" s="14"/>
      <c r="AIU16" s="14"/>
      <c r="AIV16" s="15"/>
      <c r="AIW16" s="14"/>
      <c r="AIX16" s="14"/>
      <c r="AIY16" s="14"/>
      <c r="AIZ16" s="14">
        <v>0</v>
      </c>
      <c r="AJA16" s="14"/>
      <c r="AJB16" s="14"/>
      <c r="AJC16" s="14">
        <v>0</v>
      </c>
      <c r="AJD16" s="14">
        <v>0</v>
      </c>
      <c r="AJE16" s="14">
        <v>0</v>
      </c>
      <c r="AJF16" s="14">
        <v>0</v>
      </c>
      <c r="AJG16" s="14">
        <v>0</v>
      </c>
      <c r="AJH16" s="14">
        <f t="shared" si="339"/>
        <v>0</v>
      </c>
      <c r="AJI16" s="14"/>
      <c r="AJJ16" s="14"/>
      <c r="AJK16" s="15"/>
      <c r="AJL16" s="14"/>
      <c r="AJM16" s="14"/>
      <c r="AJN16" s="14"/>
      <c r="AJO16" s="14">
        <v>0</v>
      </c>
      <c r="AJP16" s="14"/>
      <c r="AJQ16" s="14"/>
      <c r="AJR16" s="14">
        <v>0</v>
      </c>
      <c r="AJS16" s="14">
        <v>0</v>
      </c>
      <c r="AJT16" s="14">
        <v>0</v>
      </c>
      <c r="AJU16" s="14">
        <v>0</v>
      </c>
      <c r="AJV16" s="14">
        <v>0</v>
      </c>
      <c r="AJW16" s="14">
        <f t="shared" si="340"/>
        <v>0</v>
      </c>
      <c r="AJX16" s="14"/>
      <c r="AJY16" s="14"/>
      <c r="AJZ16" s="15"/>
      <c r="AKA16" s="14"/>
      <c r="AKB16" s="14"/>
      <c r="AKC16" s="14"/>
      <c r="AKD16" s="14">
        <v>0</v>
      </c>
      <c r="AKE16" s="14"/>
      <c r="AKF16" s="14"/>
      <c r="AKG16" s="14">
        <v>0</v>
      </c>
      <c r="AKH16" s="14">
        <v>0</v>
      </c>
      <c r="AKI16" s="14">
        <v>0</v>
      </c>
      <c r="AKJ16" s="14">
        <v>0</v>
      </c>
      <c r="AKK16" s="14">
        <v>0</v>
      </c>
      <c r="AKL16" s="14">
        <f t="shared" si="341"/>
        <v>0</v>
      </c>
      <c r="AKM16" s="14"/>
      <c r="AKN16" s="14"/>
      <c r="AKO16" s="15"/>
      <c r="AKP16" s="14"/>
      <c r="AKQ16" s="14"/>
      <c r="AKR16" s="14"/>
      <c r="AKS16" s="14">
        <v>0</v>
      </c>
      <c r="AKT16" s="14"/>
      <c r="AKU16" s="14"/>
      <c r="AKV16" s="14">
        <v>0</v>
      </c>
      <c r="AKW16" s="14">
        <v>0</v>
      </c>
      <c r="AKX16" s="14">
        <v>0</v>
      </c>
      <c r="AKY16" s="14">
        <v>0</v>
      </c>
      <c r="AKZ16" s="14">
        <v>0</v>
      </c>
      <c r="ALA16" s="14">
        <f t="shared" si="342"/>
        <v>0</v>
      </c>
      <c r="ALB16" s="14"/>
      <c r="ALC16" s="14"/>
      <c r="ALD16" s="15"/>
      <c r="ALE16" s="14"/>
      <c r="ALF16" s="14"/>
      <c r="ALG16" s="14"/>
      <c r="ALH16" s="14">
        <v>0</v>
      </c>
      <c r="ALI16" s="14"/>
      <c r="ALJ16" s="14"/>
      <c r="ALK16" s="14">
        <v>0</v>
      </c>
      <c r="ALL16" s="14">
        <v>0</v>
      </c>
      <c r="ALM16" s="14">
        <v>0</v>
      </c>
      <c r="ALN16" s="14">
        <v>0</v>
      </c>
      <c r="ALO16" s="14">
        <v>0</v>
      </c>
      <c r="ALP16" s="14">
        <f t="shared" si="343"/>
        <v>0</v>
      </c>
      <c r="ALQ16" s="14"/>
      <c r="ALR16" s="14"/>
      <c r="ALS16" s="15"/>
      <c r="ALT16" s="14"/>
      <c r="ALU16" s="14"/>
      <c r="ALV16" s="14"/>
      <c r="ALW16" s="14">
        <v>0</v>
      </c>
      <c r="ALX16" s="14"/>
      <c r="ALY16" s="14"/>
      <c r="ALZ16" s="14">
        <v>0</v>
      </c>
      <c r="AMA16" s="14">
        <v>0</v>
      </c>
      <c r="AMB16" s="14">
        <v>0</v>
      </c>
      <c r="AMC16" s="14">
        <v>0</v>
      </c>
      <c r="AMD16" s="14">
        <v>0</v>
      </c>
      <c r="AME16" s="14">
        <f t="shared" si="344"/>
        <v>0</v>
      </c>
      <c r="AMF16" s="14"/>
      <c r="AMG16" s="14"/>
      <c r="AMH16" s="15"/>
      <c r="AMI16" s="14"/>
      <c r="AMJ16" s="14"/>
      <c r="AMK16" s="14"/>
      <c r="AML16" s="14">
        <v>0</v>
      </c>
      <c r="AMM16" s="14"/>
      <c r="AMN16" s="14"/>
      <c r="AMO16" s="14">
        <v>0</v>
      </c>
      <c r="AMP16" s="14">
        <v>0</v>
      </c>
      <c r="AMQ16" s="14">
        <v>0</v>
      </c>
      <c r="AMR16" s="14">
        <v>0</v>
      </c>
      <c r="AMS16" s="14">
        <v>0</v>
      </c>
      <c r="AMT16" s="14">
        <f t="shared" si="345"/>
        <v>0</v>
      </c>
      <c r="AMU16" s="14"/>
      <c r="AMV16" s="14"/>
      <c r="AMW16" s="15"/>
      <c r="AMX16" s="14"/>
      <c r="AMY16" s="14"/>
      <c r="AMZ16" s="14"/>
      <c r="ANA16" s="14">
        <v>0</v>
      </c>
      <c r="ANB16" s="14"/>
      <c r="ANC16" s="14"/>
      <c r="AND16" s="14">
        <v>0</v>
      </c>
      <c r="ANE16" s="14">
        <v>0</v>
      </c>
      <c r="ANF16" s="14">
        <v>0</v>
      </c>
      <c r="ANG16" s="14">
        <v>0</v>
      </c>
      <c r="ANH16" s="14">
        <v>0</v>
      </c>
      <c r="ANI16" s="14">
        <f t="shared" si="346"/>
        <v>0</v>
      </c>
      <c r="ANJ16" s="14"/>
      <c r="ANK16" s="14"/>
      <c r="ANL16" s="15"/>
      <c r="ANM16" s="14"/>
      <c r="ANN16" s="14"/>
      <c r="ANO16" s="14"/>
      <c r="ANP16" s="14">
        <v>0</v>
      </c>
      <c r="ANQ16" s="14"/>
      <c r="ANR16" s="14"/>
      <c r="ANS16" s="14">
        <v>0</v>
      </c>
      <c r="ANT16" s="14">
        <v>0</v>
      </c>
      <c r="ANU16" s="14">
        <v>0</v>
      </c>
      <c r="ANV16" s="14">
        <v>0</v>
      </c>
      <c r="ANW16" s="14">
        <v>0</v>
      </c>
      <c r="ANX16" s="14">
        <f t="shared" si="347"/>
        <v>0</v>
      </c>
      <c r="ANY16" s="14"/>
      <c r="ANZ16" s="14"/>
      <c r="AOA16" s="15"/>
      <c r="AOB16" s="14"/>
      <c r="AOC16" s="14"/>
      <c r="AOD16" s="14"/>
      <c r="AOE16" s="14">
        <v>0</v>
      </c>
      <c r="AOF16" s="14"/>
      <c r="AOG16" s="14"/>
      <c r="AOH16" s="14">
        <v>0</v>
      </c>
      <c r="AOI16" s="14">
        <v>0</v>
      </c>
      <c r="AOJ16" s="14">
        <v>0</v>
      </c>
      <c r="AOK16" s="14">
        <v>0</v>
      </c>
      <c r="AOL16" s="14">
        <v>0</v>
      </c>
      <c r="AOM16" s="14">
        <f t="shared" si="348"/>
        <v>0</v>
      </c>
      <c r="AON16" s="14"/>
      <c r="AOO16" s="14"/>
      <c r="AOP16" s="15"/>
      <c r="AOQ16" s="14"/>
      <c r="AOR16" s="14"/>
      <c r="AOS16" s="14"/>
      <c r="AOT16" s="14">
        <v>0</v>
      </c>
      <c r="AOU16" s="14"/>
      <c r="AOV16" s="14"/>
      <c r="AOW16" s="14">
        <v>0</v>
      </c>
      <c r="AOX16" s="14">
        <v>0</v>
      </c>
      <c r="AOY16" s="14">
        <v>0</v>
      </c>
      <c r="AOZ16" s="14">
        <v>0</v>
      </c>
      <c r="APA16" s="14">
        <v>0</v>
      </c>
      <c r="APB16" s="14">
        <f t="shared" si="349"/>
        <v>0</v>
      </c>
      <c r="APC16" s="14"/>
      <c r="APD16" s="14"/>
      <c r="APE16" s="15"/>
      <c r="APF16" s="14"/>
      <c r="APG16" s="14"/>
      <c r="APH16" s="14"/>
      <c r="API16" s="14">
        <v>0</v>
      </c>
      <c r="APJ16" s="14"/>
      <c r="APK16" s="14"/>
      <c r="APL16" s="14">
        <v>0</v>
      </c>
      <c r="APM16" s="14">
        <v>0</v>
      </c>
      <c r="APN16" s="14">
        <v>0</v>
      </c>
      <c r="APO16" s="14">
        <v>0</v>
      </c>
      <c r="APP16" s="14">
        <v>0</v>
      </c>
      <c r="APQ16" s="14">
        <f t="shared" si="350"/>
        <v>0</v>
      </c>
      <c r="APR16" s="14"/>
      <c r="APS16" s="14"/>
      <c r="APT16" s="15"/>
      <c r="APU16" s="14"/>
      <c r="APV16" s="14"/>
      <c r="APW16" s="14"/>
      <c r="APX16" s="14">
        <v>0</v>
      </c>
      <c r="APY16" s="14"/>
      <c r="APZ16" s="14"/>
      <c r="AQA16" s="14">
        <v>0</v>
      </c>
      <c r="AQB16" s="14">
        <v>0</v>
      </c>
      <c r="AQC16" s="14">
        <v>0</v>
      </c>
      <c r="AQD16" s="14">
        <v>0</v>
      </c>
      <c r="AQE16" s="14">
        <v>0</v>
      </c>
      <c r="AQF16" s="14">
        <f t="shared" si="351"/>
        <v>0</v>
      </c>
      <c r="AQG16" s="14"/>
      <c r="AQH16" s="14"/>
      <c r="AQI16" s="15"/>
      <c r="AQJ16" s="14"/>
      <c r="AQK16" s="14"/>
      <c r="AQL16" s="14"/>
      <c r="AQM16" s="14">
        <v>0</v>
      </c>
      <c r="AQN16" s="14"/>
      <c r="AQO16" s="14"/>
      <c r="AQP16" s="14">
        <v>0</v>
      </c>
      <c r="AQQ16" s="14">
        <v>0</v>
      </c>
      <c r="AQR16" s="14">
        <v>0</v>
      </c>
      <c r="AQS16" s="14">
        <v>0</v>
      </c>
      <c r="AQT16" s="14">
        <v>0</v>
      </c>
      <c r="AQU16" s="14">
        <f t="shared" si="352"/>
        <v>0</v>
      </c>
      <c r="AQV16" s="14"/>
      <c r="AQW16" s="14"/>
      <c r="AQX16" s="15"/>
      <c r="AQY16" s="14"/>
      <c r="AQZ16" s="14"/>
      <c r="ARA16" s="14"/>
      <c r="ARB16" s="14">
        <v>0</v>
      </c>
      <c r="ARC16" s="14"/>
      <c r="ARD16" s="14"/>
      <c r="ARE16" s="14">
        <v>0</v>
      </c>
      <c r="ARF16" s="14">
        <v>0</v>
      </c>
      <c r="ARG16" s="14">
        <v>0</v>
      </c>
      <c r="ARH16" s="14">
        <v>0</v>
      </c>
      <c r="ARI16" s="14">
        <v>0</v>
      </c>
      <c r="ARJ16" s="14">
        <f t="shared" si="353"/>
        <v>0</v>
      </c>
      <c r="ARK16" s="14"/>
      <c r="ARL16" s="14"/>
      <c r="ARM16" s="15"/>
      <c r="ARN16" s="14"/>
      <c r="ARO16" s="14"/>
      <c r="ARP16" s="14"/>
      <c r="ARQ16" s="14">
        <v>0</v>
      </c>
      <c r="ARR16" s="14"/>
      <c r="ARS16" s="14"/>
      <c r="ART16" s="14">
        <v>0</v>
      </c>
      <c r="ARU16" s="14">
        <v>0</v>
      </c>
      <c r="ARV16" s="14">
        <v>0</v>
      </c>
      <c r="ARW16" s="14">
        <v>0</v>
      </c>
      <c r="ARX16" s="14">
        <v>0</v>
      </c>
      <c r="ARY16" s="14">
        <f t="shared" si="354"/>
        <v>0</v>
      </c>
      <c r="ARZ16" s="14"/>
      <c r="ASA16" s="14"/>
      <c r="ASB16" s="15"/>
      <c r="ASC16" s="14"/>
      <c r="ASD16" s="14"/>
      <c r="ASE16" s="14"/>
      <c r="ASF16" s="14">
        <v>0</v>
      </c>
      <c r="ASG16" s="14"/>
      <c r="ASH16" s="14"/>
      <c r="ASI16" s="14">
        <v>0</v>
      </c>
      <c r="ASJ16" s="14">
        <v>0</v>
      </c>
      <c r="ASK16" s="14">
        <v>0</v>
      </c>
      <c r="ASL16" s="14">
        <v>0</v>
      </c>
      <c r="ASM16" s="14">
        <v>0</v>
      </c>
      <c r="ASN16" s="14">
        <f t="shared" si="355"/>
        <v>0</v>
      </c>
      <c r="ASO16" s="14"/>
      <c r="ASP16" s="14"/>
      <c r="ASQ16" s="15"/>
      <c r="ASR16" s="14"/>
      <c r="ASS16" s="14"/>
      <c r="AST16" s="14"/>
      <c r="ASU16" s="14">
        <v>0</v>
      </c>
      <c r="ASV16" s="14"/>
      <c r="ASW16" s="14"/>
      <c r="ASX16" s="14">
        <v>0</v>
      </c>
      <c r="ASY16" s="14">
        <v>0</v>
      </c>
      <c r="ASZ16" s="14">
        <v>0</v>
      </c>
      <c r="ATA16" s="14">
        <v>0</v>
      </c>
      <c r="ATB16" s="14">
        <v>0</v>
      </c>
      <c r="ATC16" s="14">
        <f t="shared" si="356"/>
        <v>0</v>
      </c>
      <c r="ATD16" s="14"/>
      <c r="ATE16" s="14"/>
      <c r="ATF16" s="15"/>
      <c r="ATG16" s="14"/>
      <c r="ATH16" s="14"/>
      <c r="ATI16" s="14"/>
      <c r="ATJ16" s="14">
        <v>0</v>
      </c>
      <c r="ATK16" s="14"/>
      <c r="ATL16" s="14"/>
      <c r="ATM16" s="14">
        <v>0</v>
      </c>
      <c r="ATN16" s="14">
        <v>0</v>
      </c>
      <c r="ATO16" s="14">
        <v>0</v>
      </c>
      <c r="ATP16" s="14">
        <v>0</v>
      </c>
      <c r="ATQ16" s="14">
        <v>0</v>
      </c>
      <c r="ATR16" s="14">
        <f t="shared" si="357"/>
        <v>0</v>
      </c>
      <c r="ATS16" s="14"/>
      <c r="ATT16" s="14"/>
      <c r="ATU16" s="15"/>
      <c r="ATV16" s="14"/>
      <c r="ATW16" s="14"/>
      <c r="ATX16" s="14"/>
      <c r="ATY16" s="14">
        <v>0</v>
      </c>
      <c r="ATZ16" s="14"/>
      <c r="AUA16" s="14"/>
      <c r="AUB16" s="14">
        <v>0</v>
      </c>
      <c r="AUC16" s="14">
        <v>0</v>
      </c>
      <c r="AUD16" s="14">
        <v>0</v>
      </c>
      <c r="AUE16" s="14">
        <v>0</v>
      </c>
      <c r="AUF16" s="14">
        <v>0</v>
      </c>
      <c r="AUG16" s="14">
        <f t="shared" si="358"/>
        <v>0</v>
      </c>
      <c r="AUH16" s="14"/>
      <c r="AUI16" s="14"/>
      <c r="AUJ16" s="15"/>
      <c r="AUK16" s="14"/>
      <c r="AUL16" s="14"/>
      <c r="AUM16" s="14"/>
      <c r="AUN16" s="14">
        <v>0</v>
      </c>
      <c r="AUO16" s="14"/>
      <c r="AUP16" s="14"/>
      <c r="AUQ16" s="14">
        <v>0</v>
      </c>
      <c r="AUR16" s="14">
        <v>0</v>
      </c>
      <c r="AUS16" s="14">
        <v>0</v>
      </c>
      <c r="AUT16" s="14">
        <v>0</v>
      </c>
      <c r="AUU16" s="14">
        <v>0</v>
      </c>
      <c r="AUV16" s="14">
        <f t="shared" si="359"/>
        <v>0</v>
      </c>
      <c r="AUW16" s="14"/>
      <c r="AUX16" s="14"/>
      <c r="AUY16" s="15"/>
      <c r="AUZ16" s="14"/>
      <c r="AVA16" s="14"/>
      <c r="AVB16" s="14"/>
      <c r="AVC16" s="14">
        <v>0</v>
      </c>
      <c r="AVD16" s="14"/>
      <c r="AVE16" s="14"/>
      <c r="AVF16" s="14">
        <v>0</v>
      </c>
      <c r="AVG16" s="14">
        <v>0</v>
      </c>
      <c r="AVH16" s="14">
        <v>0</v>
      </c>
      <c r="AVI16" s="14">
        <v>0</v>
      </c>
      <c r="AVJ16" s="14">
        <v>0</v>
      </c>
      <c r="AVK16" s="14">
        <f t="shared" si="360"/>
        <v>0</v>
      </c>
      <c r="AVL16" s="14"/>
      <c r="AVM16" s="14"/>
      <c r="AVN16" s="15"/>
      <c r="AVO16" s="14"/>
      <c r="AVP16" s="14"/>
      <c r="AVQ16" s="14"/>
      <c r="AVR16" s="14">
        <v>0</v>
      </c>
      <c r="AVS16" s="14"/>
      <c r="AVT16" s="14"/>
      <c r="AVU16" s="14">
        <v>0</v>
      </c>
      <c r="AVV16" s="14">
        <v>0</v>
      </c>
      <c r="AVW16" s="14">
        <v>0</v>
      </c>
      <c r="AVX16" s="14">
        <v>0</v>
      </c>
      <c r="AVY16" s="14">
        <v>0</v>
      </c>
      <c r="AVZ16" s="14">
        <f t="shared" si="361"/>
        <v>0</v>
      </c>
      <c r="AWA16" s="14"/>
      <c r="AWB16" s="14"/>
      <c r="AWC16" s="15"/>
      <c r="AWD16" s="14"/>
      <c r="AWE16" s="14"/>
      <c r="AWF16" s="14"/>
      <c r="AWG16" s="14">
        <v>0</v>
      </c>
      <c r="AWH16" s="14"/>
      <c r="AWI16" s="14"/>
      <c r="AWJ16" s="14">
        <v>0</v>
      </c>
      <c r="AWK16" s="14">
        <v>0</v>
      </c>
      <c r="AWL16" s="14">
        <v>0</v>
      </c>
      <c r="AWM16" s="14">
        <v>0</v>
      </c>
      <c r="AWN16" s="14">
        <v>0</v>
      </c>
      <c r="AWO16" s="14">
        <f t="shared" si="362"/>
        <v>0</v>
      </c>
      <c r="AWP16" s="14"/>
      <c r="AWQ16" s="14"/>
      <c r="AWR16" s="15"/>
      <c r="AWS16" s="14"/>
      <c r="AWT16" s="14"/>
      <c r="AWU16" s="14"/>
      <c r="AWV16" s="14">
        <v>0</v>
      </c>
      <c r="AWW16" s="14"/>
      <c r="AWX16" s="14"/>
      <c r="AWY16" s="14">
        <v>0</v>
      </c>
      <c r="AWZ16" s="14">
        <v>0</v>
      </c>
      <c r="AXA16" s="14">
        <v>0</v>
      </c>
      <c r="AXB16" s="14">
        <v>0</v>
      </c>
      <c r="AXC16" s="14">
        <v>0</v>
      </c>
      <c r="AXD16" s="14">
        <f t="shared" si="363"/>
        <v>0</v>
      </c>
      <c r="AXE16" s="14"/>
      <c r="AXF16" s="14"/>
      <c r="AXG16" s="15"/>
      <c r="AXH16" s="14"/>
      <c r="AXI16" s="14"/>
      <c r="AXJ16" s="14"/>
      <c r="AXK16" s="14">
        <v>0</v>
      </c>
      <c r="AXL16" s="14"/>
      <c r="AXM16" s="14"/>
      <c r="AXN16" s="14">
        <v>0</v>
      </c>
      <c r="AXO16" s="14">
        <v>0</v>
      </c>
      <c r="AXP16" s="14">
        <v>0</v>
      </c>
      <c r="AXQ16" s="14">
        <v>0</v>
      </c>
      <c r="AXR16" s="14">
        <v>0</v>
      </c>
      <c r="AXS16" s="14">
        <f t="shared" si="364"/>
        <v>0</v>
      </c>
      <c r="AXT16" s="14"/>
      <c r="AXU16" s="14"/>
      <c r="AXV16" s="15"/>
      <c r="AXW16" s="14"/>
      <c r="AXX16" s="14"/>
      <c r="AXY16" s="14"/>
      <c r="AXZ16" s="14">
        <v>0</v>
      </c>
      <c r="AYA16" s="14"/>
      <c r="AYB16" s="14"/>
      <c r="AYC16" s="14">
        <v>0</v>
      </c>
      <c r="AYD16" s="14">
        <v>0</v>
      </c>
      <c r="AYE16" s="14">
        <v>0</v>
      </c>
      <c r="AYF16" s="14">
        <v>0</v>
      </c>
      <c r="AYG16" s="14">
        <v>0</v>
      </c>
      <c r="AYH16" s="14">
        <f t="shared" si="365"/>
        <v>0</v>
      </c>
      <c r="AYI16" s="14"/>
      <c r="AYJ16" s="14"/>
      <c r="AYK16" s="15"/>
      <c r="AYL16" s="14"/>
      <c r="AYM16" s="14"/>
      <c r="AYN16" s="14"/>
      <c r="AYO16" s="14">
        <v>0</v>
      </c>
      <c r="AYP16" s="14"/>
      <c r="AYQ16" s="14"/>
      <c r="AYR16" s="14">
        <v>0</v>
      </c>
      <c r="AYS16" s="14">
        <v>0</v>
      </c>
      <c r="AYT16" s="14">
        <v>0</v>
      </c>
      <c r="AYU16" s="14">
        <v>0</v>
      </c>
      <c r="AYV16" s="14">
        <v>0</v>
      </c>
      <c r="AYW16" s="14">
        <f t="shared" si="366"/>
        <v>0</v>
      </c>
      <c r="AYX16" s="14"/>
      <c r="AYY16" s="14"/>
      <c r="AYZ16" s="15"/>
      <c r="AZA16" s="14"/>
      <c r="AZB16" s="14"/>
      <c r="AZC16" s="14"/>
      <c r="AZD16" s="14">
        <v>0</v>
      </c>
      <c r="AZE16" s="14"/>
      <c r="AZF16" s="14"/>
      <c r="AZG16" s="14">
        <v>0</v>
      </c>
      <c r="AZH16" s="14">
        <v>0</v>
      </c>
      <c r="AZI16" s="14">
        <v>0</v>
      </c>
      <c r="AZJ16" s="14">
        <v>0</v>
      </c>
      <c r="AZK16" s="14">
        <v>0</v>
      </c>
      <c r="AZL16" s="14">
        <f t="shared" si="367"/>
        <v>0</v>
      </c>
      <c r="AZM16" s="14"/>
      <c r="AZN16" s="14"/>
      <c r="AZO16" s="15"/>
      <c r="AZP16" s="14"/>
      <c r="AZQ16" s="14"/>
      <c r="AZR16" s="14"/>
      <c r="AZS16" s="14">
        <v>0</v>
      </c>
      <c r="AZT16" s="14"/>
      <c r="AZU16" s="14"/>
      <c r="AZV16" s="14">
        <v>0</v>
      </c>
      <c r="AZW16" s="14">
        <v>0</v>
      </c>
      <c r="AZX16" s="14">
        <v>0</v>
      </c>
      <c r="AZY16" s="14">
        <v>0</v>
      </c>
      <c r="AZZ16" s="14">
        <v>0</v>
      </c>
      <c r="BAA16" s="14">
        <f t="shared" si="368"/>
        <v>0</v>
      </c>
      <c r="BAB16" s="14"/>
      <c r="BAC16" s="14"/>
      <c r="BAD16" s="15"/>
      <c r="BAE16" s="14"/>
      <c r="BAF16" s="14"/>
      <c r="BAG16" s="14"/>
      <c r="BAH16" s="14">
        <v>0</v>
      </c>
      <c r="BAI16" s="14"/>
      <c r="BAJ16" s="14"/>
      <c r="BAK16" s="14">
        <v>0</v>
      </c>
      <c r="BAL16" s="14">
        <v>0</v>
      </c>
      <c r="BAM16" s="14">
        <v>0</v>
      </c>
      <c r="BAN16" s="14">
        <v>0</v>
      </c>
      <c r="BAO16" s="14">
        <v>0</v>
      </c>
      <c r="BAP16" s="14">
        <f t="shared" si="369"/>
        <v>0</v>
      </c>
      <c r="BAQ16" s="14"/>
      <c r="BAR16" s="14"/>
      <c r="BAS16" s="15"/>
      <c r="BAT16" s="14"/>
      <c r="BAU16" s="14"/>
      <c r="BAV16" s="14"/>
      <c r="BAW16" s="14">
        <v>0</v>
      </c>
      <c r="BAX16" s="14"/>
      <c r="BAY16" s="14"/>
      <c r="BAZ16" s="14">
        <v>0</v>
      </c>
      <c r="BBA16" s="14">
        <v>0</v>
      </c>
      <c r="BBB16" s="14">
        <v>0</v>
      </c>
      <c r="BBC16" s="14">
        <v>0</v>
      </c>
      <c r="BBD16" s="14">
        <v>0</v>
      </c>
      <c r="BBE16" s="14">
        <f t="shared" si="370"/>
        <v>0</v>
      </c>
      <c r="BBF16" s="14"/>
      <c r="BBG16" s="14"/>
      <c r="BBH16" s="15"/>
      <c r="BBI16" s="14"/>
      <c r="BBJ16" s="14"/>
      <c r="BBK16" s="14"/>
      <c r="BBL16" s="14">
        <v>0</v>
      </c>
      <c r="BBM16" s="14"/>
      <c r="BBN16" s="14"/>
      <c r="BBO16" s="14">
        <v>0</v>
      </c>
      <c r="BBP16" s="14">
        <v>0</v>
      </c>
      <c r="BBQ16" s="14">
        <v>0</v>
      </c>
      <c r="BBR16" s="14">
        <v>0</v>
      </c>
      <c r="BBS16" s="14">
        <v>0</v>
      </c>
      <c r="BBT16" s="14">
        <f t="shared" si="371"/>
        <v>0</v>
      </c>
      <c r="BBU16" s="14"/>
      <c r="BBV16" s="14"/>
      <c r="BBW16" s="15"/>
      <c r="BBX16" s="14"/>
      <c r="BBY16" s="14"/>
      <c r="BBZ16" s="14"/>
      <c r="BCA16" s="14">
        <v>0</v>
      </c>
      <c r="BCB16" s="14"/>
      <c r="BCC16" s="14"/>
      <c r="BCD16" s="14">
        <v>0</v>
      </c>
      <c r="BCE16" s="14">
        <v>0</v>
      </c>
      <c r="BCF16" s="14">
        <v>0</v>
      </c>
      <c r="BCG16" s="14">
        <v>0</v>
      </c>
      <c r="BCH16" s="14">
        <v>0</v>
      </c>
      <c r="BCI16" s="14">
        <f t="shared" si="372"/>
        <v>0</v>
      </c>
      <c r="BCJ16" s="14"/>
      <c r="BCK16" s="14"/>
      <c r="BCL16" s="15"/>
      <c r="BCM16" s="14"/>
      <c r="BCN16" s="14"/>
      <c r="BCO16" s="14"/>
      <c r="BCP16" s="14">
        <v>0</v>
      </c>
      <c r="BCQ16" s="14"/>
      <c r="BCR16" s="14"/>
      <c r="BCS16" s="14">
        <v>0</v>
      </c>
      <c r="BCT16" s="14">
        <v>0</v>
      </c>
      <c r="BCU16" s="14">
        <v>0</v>
      </c>
      <c r="BCV16" s="14">
        <v>0</v>
      </c>
      <c r="BCW16" s="14">
        <v>0</v>
      </c>
      <c r="BCX16" s="14">
        <f t="shared" si="373"/>
        <v>0</v>
      </c>
      <c r="BCY16" s="14"/>
      <c r="BCZ16" s="14"/>
      <c r="BDA16" s="15"/>
      <c r="BDB16" s="14"/>
      <c r="BDC16" s="14"/>
      <c r="BDD16" s="14"/>
      <c r="BDE16" s="14">
        <v>0</v>
      </c>
      <c r="BDF16" s="14"/>
      <c r="BDG16" s="14"/>
      <c r="BDH16" s="14">
        <v>0</v>
      </c>
      <c r="BDI16" s="14">
        <v>0</v>
      </c>
      <c r="BDJ16" s="14">
        <v>0</v>
      </c>
      <c r="BDK16" s="14">
        <v>0</v>
      </c>
      <c r="BDL16" s="14">
        <v>0</v>
      </c>
      <c r="BDM16" s="14">
        <f t="shared" si="374"/>
        <v>0</v>
      </c>
      <c r="BDN16" s="14"/>
      <c r="BDO16" s="14"/>
      <c r="BDP16" s="15"/>
      <c r="BDQ16" s="14"/>
      <c r="BDR16" s="14"/>
      <c r="BDS16" s="14"/>
      <c r="BDT16" s="14">
        <v>0</v>
      </c>
      <c r="BDU16" s="14"/>
      <c r="BDV16" s="14"/>
      <c r="BDW16" s="14">
        <v>0</v>
      </c>
      <c r="BDX16" s="14">
        <v>0</v>
      </c>
      <c r="BDY16" s="14">
        <v>0</v>
      </c>
      <c r="BDZ16" s="14">
        <v>0</v>
      </c>
      <c r="BEA16" s="14">
        <v>0</v>
      </c>
      <c r="BEB16" s="14">
        <f t="shared" si="375"/>
        <v>0</v>
      </c>
      <c r="BEC16" s="14"/>
      <c r="BED16" s="14"/>
      <c r="BEE16" s="15"/>
      <c r="BEF16" s="14"/>
      <c r="BEG16" s="14"/>
      <c r="BEH16" s="14"/>
      <c r="BEI16" s="14">
        <v>0</v>
      </c>
      <c r="BEJ16" s="14"/>
      <c r="BEK16" s="14"/>
      <c r="BEL16" s="14">
        <v>0</v>
      </c>
      <c r="BEM16" s="14">
        <v>0</v>
      </c>
      <c r="BEN16" s="14">
        <v>0</v>
      </c>
      <c r="BEO16" s="14">
        <v>0</v>
      </c>
      <c r="BEP16" s="14">
        <v>0</v>
      </c>
      <c r="BEQ16" s="14">
        <f t="shared" si="376"/>
        <v>0</v>
      </c>
      <c r="BER16" s="14"/>
      <c r="BES16" s="14"/>
      <c r="BET16" s="15"/>
      <c r="BEU16" s="14"/>
      <c r="BEV16" s="14"/>
      <c r="BEW16" s="14"/>
      <c r="BEX16" s="14">
        <v>0</v>
      </c>
      <c r="BEY16" s="14"/>
      <c r="BEZ16" s="14"/>
      <c r="BFA16" s="14">
        <v>0</v>
      </c>
      <c r="BFB16" s="14">
        <v>0</v>
      </c>
      <c r="BFC16" s="14">
        <v>0</v>
      </c>
      <c r="BFD16" s="14">
        <v>0</v>
      </c>
      <c r="BFE16" s="14">
        <v>0</v>
      </c>
      <c r="BFF16" s="14">
        <f t="shared" si="377"/>
        <v>0</v>
      </c>
      <c r="BFG16" s="14"/>
      <c r="BFH16" s="14"/>
      <c r="BFI16" s="15"/>
      <c r="BFJ16" s="14"/>
      <c r="BFK16" s="14"/>
      <c r="BFL16" s="14"/>
      <c r="BFM16" s="14">
        <v>0</v>
      </c>
      <c r="BFN16" s="14"/>
      <c r="BFO16" s="14"/>
      <c r="BFP16" s="14">
        <v>0</v>
      </c>
      <c r="BFQ16" s="14">
        <v>0</v>
      </c>
      <c r="BFR16" s="14">
        <v>0</v>
      </c>
      <c r="BFS16" s="14">
        <v>0</v>
      </c>
      <c r="BFT16" s="14">
        <v>0</v>
      </c>
      <c r="BFU16" s="14">
        <f t="shared" si="378"/>
        <v>0</v>
      </c>
      <c r="BFV16" s="14"/>
      <c r="BFW16" s="14"/>
      <c r="BFX16" s="15"/>
      <c r="BFY16" s="14"/>
      <c r="BFZ16" s="14"/>
      <c r="BGA16" s="14"/>
      <c r="BGB16" s="14">
        <v>0</v>
      </c>
      <c r="BGC16" s="14"/>
      <c r="BGD16" s="14"/>
      <c r="BGE16" s="14">
        <v>0</v>
      </c>
      <c r="BGF16" s="14">
        <v>0</v>
      </c>
      <c r="BGG16" s="14">
        <v>0</v>
      </c>
      <c r="BGH16" s="14">
        <v>0</v>
      </c>
      <c r="BGI16" s="14">
        <v>0</v>
      </c>
      <c r="BGJ16" s="14">
        <f t="shared" si="379"/>
        <v>0</v>
      </c>
      <c r="BGK16" s="14"/>
      <c r="BGL16" s="14"/>
      <c r="BGM16" s="15"/>
      <c r="BGN16" s="14"/>
      <c r="BGO16" s="14"/>
      <c r="BGP16" s="14"/>
      <c r="BGQ16" s="14">
        <v>0</v>
      </c>
      <c r="BGR16" s="14"/>
      <c r="BGS16" s="14"/>
      <c r="BGT16" s="14">
        <v>0</v>
      </c>
      <c r="BGU16" s="14">
        <v>0</v>
      </c>
      <c r="BGV16" s="14">
        <v>0</v>
      </c>
      <c r="BGW16" s="14">
        <v>0</v>
      </c>
      <c r="BGX16" s="14">
        <v>0</v>
      </c>
      <c r="BGY16" s="14">
        <f t="shared" si="380"/>
        <v>0</v>
      </c>
      <c r="BGZ16" s="14"/>
      <c r="BHA16" s="14"/>
      <c r="BHB16" s="15"/>
      <c r="BHC16" s="14"/>
      <c r="BHD16" s="14"/>
      <c r="BHE16" s="14"/>
      <c r="BHF16" s="14">
        <v>0</v>
      </c>
      <c r="BHG16" s="14"/>
      <c r="BHH16" s="14"/>
      <c r="BHI16" s="14">
        <v>0</v>
      </c>
      <c r="BHJ16" s="14">
        <v>0</v>
      </c>
      <c r="BHK16" s="14">
        <v>0</v>
      </c>
      <c r="BHL16" s="14">
        <v>0</v>
      </c>
      <c r="BHM16" s="14">
        <v>0</v>
      </c>
      <c r="BHN16" s="14">
        <f t="shared" si="381"/>
        <v>0</v>
      </c>
      <c r="BHO16" s="14"/>
      <c r="BHP16" s="14"/>
      <c r="BHQ16" s="15"/>
      <c r="BHR16" s="14"/>
      <c r="BHS16" s="14"/>
      <c r="BHT16" s="14"/>
      <c r="BHU16" s="14">
        <v>0</v>
      </c>
      <c r="BHV16" s="14"/>
      <c r="BHW16" s="14"/>
      <c r="BHX16" s="14">
        <v>0</v>
      </c>
      <c r="BHY16" s="14">
        <v>0</v>
      </c>
      <c r="BHZ16" s="14">
        <v>0</v>
      </c>
      <c r="BIA16" s="14">
        <v>0</v>
      </c>
      <c r="BIB16" s="14">
        <v>0</v>
      </c>
      <c r="BIC16" s="14">
        <f t="shared" si="382"/>
        <v>0</v>
      </c>
      <c r="BID16" s="14"/>
      <c r="BIE16" s="14"/>
      <c r="BIF16" s="15"/>
      <c r="BIG16" s="14"/>
      <c r="BIH16" s="14"/>
      <c r="BII16" s="14"/>
      <c r="BIJ16" s="14">
        <v>0</v>
      </c>
      <c r="BIK16" s="14"/>
      <c r="BIL16" s="14"/>
      <c r="BIM16" s="14">
        <v>0</v>
      </c>
      <c r="BIN16" s="14">
        <v>0</v>
      </c>
      <c r="BIO16" s="14">
        <v>0</v>
      </c>
      <c r="BIP16" s="14">
        <v>0</v>
      </c>
      <c r="BIQ16" s="14">
        <v>0</v>
      </c>
      <c r="BIR16" s="14">
        <f t="shared" si="383"/>
        <v>0</v>
      </c>
      <c r="BIS16" s="14"/>
      <c r="BIT16" s="14"/>
      <c r="BIU16" s="15"/>
      <c r="BIV16" s="14"/>
      <c r="BIW16" s="14"/>
      <c r="BIX16" s="14"/>
      <c r="BIY16" s="14">
        <v>0</v>
      </c>
      <c r="BIZ16" s="14"/>
      <c r="BJA16" s="14"/>
      <c r="BJB16" s="14">
        <v>0</v>
      </c>
      <c r="BJC16" s="14">
        <v>0</v>
      </c>
      <c r="BJD16" s="14">
        <v>0</v>
      </c>
      <c r="BJE16" s="14">
        <v>0</v>
      </c>
      <c r="BJF16" s="14">
        <v>0</v>
      </c>
      <c r="BJG16" s="14">
        <f t="shared" si="384"/>
        <v>0</v>
      </c>
      <c r="BJH16" s="14"/>
      <c r="BJI16" s="14"/>
      <c r="BJJ16" s="15"/>
      <c r="BJK16" s="14"/>
      <c r="BJL16" s="14"/>
      <c r="BJM16" s="14"/>
      <c r="BJN16" s="14">
        <v>0</v>
      </c>
      <c r="BJO16" s="14"/>
      <c r="BJP16" s="14"/>
      <c r="BJQ16" s="14">
        <v>0</v>
      </c>
      <c r="BJR16" s="14">
        <v>0</v>
      </c>
      <c r="BJS16" s="14">
        <v>0</v>
      </c>
      <c r="BJT16" s="14">
        <v>0</v>
      </c>
      <c r="BJU16" s="14">
        <v>0</v>
      </c>
      <c r="BJV16" s="14">
        <f t="shared" si="385"/>
        <v>0</v>
      </c>
      <c r="BJW16" s="14"/>
      <c r="BJX16" s="14"/>
      <c r="BJY16" s="15"/>
      <c r="BJZ16" s="14"/>
      <c r="BKA16" s="14"/>
      <c r="BKB16" s="14"/>
      <c r="BKC16" s="14">
        <v>0</v>
      </c>
      <c r="BKD16" s="14"/>
      <c r="BKE16" s="14"/>
      <c r="BKF16" s="14">
        <v>0</v>
      </c>
      <c r="BKG16" s="14">
        <v>0</v>
      </c>
      <c r="BKH16" s="14">
        <v>0</v>
      </c>
      <c r="BKI16" s="14">
        <v>0</v>
      </c>
      <c r="BKJ16" s="14">
        <v>0</v>
      </c>
      <c r="BKK16" s="14">
        <f t="shared" si="386"/>
        <v>0</v>
      </c>
      <c r="BKL16" s="14"/>
      <c r="BKM16" s="14"/>
      <c r="BKN16" s="15"/>
      <c r="BKO16" s="14"/>
      <c r="BKP16" s="14"/>
      <c r="BKQ16" s="14"/>
      <c r="BKR16" s="14">
        <v>0</v>
      </c>
      <c r="BKS16" s="14"/>
      <c r="BKT16" s="14"/>
      <c r="BKU16" s="14">
        <v>0</v>
      </c>
      <c r="BKV16" s="14">
        <v>0</v>
      </c>
      <c r="BKW16" s="14">
        <v>0</v>
      </c>
      <c r="BKX16" s="14">
        <v>0</v>
      </c>
      <c r="BKY16" s="14">
        <v>0</v>
      </c>
      <c r="BKZ16" s="14">
        <f t="shared" si="387"/>
        <v>0</v>
      </c>
      <c r="BLA16" s="14"/>
      <c r="BLB16" s="14"/>
      <c r="BLC16" s="15"/>
      <c r="BLD16" s="14"/>
      <c r="BLE16" s="14"/>
      <c r="BLF16" s="14"/>
      <c r="BLG16" s="14">
        <v>0</v>
      </c>
      <c r="BLH16" s="14"/>
      <c r="BLI16" s="14"/>
      <c r="BLJ16" s="14">
        <v>0</v>
      </c>
      <c r="BLK16" s="14">
        <v>0</v>
      </c>
      <c r="BLL16" s="14">
        <v>0</v>
      </c>
      <c r="BLM16" s="14">
        <v>0</v>
      </c>
      <c r="BLN16" s="14">
        <v>0</v>
      </c>
      <c r="BLO16" s="14">
        <f t="shared" si="388"/>
        <v>0</v>
      </c>
      <c r="BLP16" s="14"/>
      <c r="BLQ16" s="14"/>
      <c r="BLR16" s="15"/>
      <c r="BLS16" s="14"/>
      <c r="BLT16" s="14"/>
      <c r="BLU16" s="14"/>
      <c r="BLV16" s="14">
        <v>0</v>
      </c>
      <c r="BLW16" s="14"/>
      <c r="BLX16" s="14"/>
      <c r="BLY16" s="14">
        <v>0</v>
      </c>
      <c r="BLZ16" s="14">
        <v>0</v>
      </c>
      <c r="BMA16" s="14">
        <v>0</v>
      </c>
      <c r="BMB16" s="14">
        <v>0</v>
      </c>
      <c r="BMC16" s="14">
        <v>0</v>
      </c>
      <c r="BMD16" s="14">
        <f t="shared" si="389"/>
        <v>0</v>
      </c>
      <c r="BME16" s="14"/>
      <c r="BMF16" s="14"/>
      <c r="BMG16" s="15"/>
      <c r="BMH16" s="14"/>
      <c r="BMI16" s="14"/>
      <c r="BMJ16" s="14"/>
      <c r="BMK16" s="14">
        <v>0</v>
      </c>
      <c r="BML16" s="14"/>
      <c r="BMM16" s="14"/>
      <c r="BMN16" s="14">
        <v>0</v>
      </c>
      <c r="BMO16" s="14">
        <v>0</v>
      </c>
      <c r="BMP16" s="14">
        <v>0</v>
      </c>
      <c r="BMQ16" s="14">
        <v>0</v>
      </c>
      <c r="BMR16" s="14">
        <v>0</v>
      </c>
      <c r="BMS16" s="14">
        <f t="shared" si="390"/>
        <v>0</v>
      </c>
      <c r="BMT16" s="14"/>
      <c r="BMU16" s="14"/>
      <c r="BMV16" s="15"/>
      <c r="BMW16" s="14"/>
      <c r="BMX16" s="14"/>
      <c r="BMY16" s="14"/>
      <c r="BMZ16" s="14">
        <v>0</v>
      </c>
      <c r="BNA16" s="14"/>
      <c r="BNB16" s="14"/>
      <c r="BNC16" s="14">
        <v>0</v>
      </c>
      <c r="BND16" s="14">
        <v>0</v>
      </c>
      <c r="BNE16" s="14">
        <v>0</v>
      </c>
      <c r="BNF16" s="14">
        <v>0</v>
      </c>
      <c r="BNG16" s="14">
        <v>0</v>
      </c>
      <c r="BNH16" s="14">
        <f t="shared" si="391"/>
        <v>0</v>
      </c>
      <c r="BNI16" s="14"/>
      <c r="BNJ16" s="14"/>
      <c r="BNK16" s="15"/>
      <c r="BNL16" s="14"/>
      <c r="BNM16" s="14"/>
      <c r="BNN16" s="14"/>
      <c r="BNO16" s="14">
        <v>0</v>
      </c>
      <c r="BNP16" s="14"/>
      <c r="BNQ16" s="14"/>
      <c r="BNR16" s="14">
        <v>0</v>
      </c>
      <c r="BNS16" s="14">
        <v>0</v>
      </c>
      <c r="BNT16" s="14">
        <v>0</v>
      </c>
      <c r="BNU16" s="14">
        <v>0</v>
      </c>
      <c r="BNV16" s="14">
        <v>0</v>
      </c>
      <c r="BNW16" s="14">
        <f t="shared" si="392"/>
        <v>0</v>
      </c>
      <c r="BNX16" s="14"/>
      <c r="BNY16" s="14"/>
      <c r="BNZ16" s="15"/>
      <c r="BOA16" s="14"/>
      <c r="BOB16" s="14"/>
      <c r="BOC16" s="14"/>
      <c r="BOD16" s="14">
        <v>0</v>
      </c>
      <c r="BOE16" s="14"/>
      <c r="BOF16" s="14"/>
      <c r="BOG16" s="14">
        <v>0</v>
      </c>
      <c r="BOH16" s="14">
        <v>0</v>
      </c>
      <c r="BOI16" s="14">
        <v>0</v>
      </c>
      <c r="BOJ16" s="14">
        <v>0</v>
      </c>
      <c r="BOK16" s="14">
        <v>0</v>
      </c>
      <c r="BOL16" s="14">
        <f t="shared" si="393"/>
        <v>0</v>
      </c>
      <c r="BOM16" s="14"/>
      <c r="BON16" s="14"/>
      <c r="BOO16" s="15"/>
      <c r="BOP16" s="14"/>
      <c r="BOQ16" s="14"/>
      <c r="BOR16" s="14"/>
      <c r="BOS16" s="14">
        <v>0</v>
      </c>
      <c r="BOT16" s="14"/>
      <c r="BOU16" s="14"/>
      <c r="BOV16" s="14">
        <v>0</v>
      </c>
      <c r="BOW16" s="14">
        <v>0</v>
      </c>
      <c r="BOX16" s="14">
        <v>0</v>
      </c>
      <c r="BOY16" s="14">
        <v>0</v>
      </c>
      <c r="BOZ16" s="14">
        <v>0</v>
      </c>
      <c r="BPA16" s="14">
        <f t="shared" si="394"/>
        <v>0</v>
      </c>
      <c r="BPB16" s="14"/>
      <c r="BPC16" s="14"/>
      <c r="BPD16" s="15"/>
      <c r="BPE16" s="14"/>
      <c r="BPF16" s="14"/>
      <c r="BPG16" s="14"/>
      <c r="BPH16" s="14">
        <v>0</v>
      </c>
      <c r="BPI16" s="14"/>
      <c r="BPJ16" s="14"/>
      <c r="BPK16" s="14">
        <v>0</v>
      </c>
      <c r="BPL16" s="14">
        <v>0</v>
      </c>
      <c r="BPM16" s="14">
        <v>0</v>
      </c>
      <c r="BPN16" s="14">
        <v>0</v>
      </c>
      <c r="BPO16" s="14">
        <v>0</v>
      </c>
      <c r="BPP16" s="14">
        <f t="shared" si="395"/>
        <v>0</v>
      </c>
      <c r="BPQ16" s="14"/>
      <c r="BPR16" s="14"/>
      <c r="BPS16" s="15"/>
      <c r="BPT16" s="14"/>
      <c r="BPU16" s="14"/>
      <c r="BPV16" s="14"/>
      <c r="BPW16" s="14">
        <v>0</v>
      </c>
      <c r="BPX16" s="14"/>
      <c r="BPY16" s="14"/>
      <c r="BPZ16" s="14">
        <v>0</v>
      </c>
      <c r="BQA16" s="14">
        <v>0</v>
      </c>
      <c r="BQB16" s="14">
        <v>0</v>
      </c>
      <c r="BQC16" s="14">
        <v>0</v>
      </c>
      <c r="BQD16" s="14">
        <v>0</v>
      </c>
      <c r="BQE16" s="14">
        <f t="shared" si="396"/>
        <v>0</v>
      </c>
      <c r="BQF16" s="14"/>
      <c r="BQG16" s="14"/>
      <c r="BQH16" s="15"/>
      <c r="BQI16" s="14"/>
      <c r="BQJ16" s="14"/>
      <c r="BQK16" s="14"/>
      <c r="BQL16" s="14">
        <v>0</v>
      </c>
      <c r="BQM16" s="14"/>
      <c r="BQN16" s="14"/>
      <c r="BQO16" s="14">
        <v>0</v>
      </c>
      <c r="BQP16" s="14">
        <v>0</v>
      </c>
      <c r="BQQ16" s="14">
        <v>0</v>
      </c>
      <c r="BQR16" s="14">
        <v>0</v>
      </c>
      <c r="BQS16" s="14">
        <v>0</v>
      </c>
      <c r="BQT16" s="14">
        <f t="shared" si="397"/>
        <v>0</v>
      </c>
      <c r="BQU16" s="14"/>
      <c r="BQV16" s="14"/>
      <c r="BQW16" s="15"/>
      <c r="BQX16" s="14"/>
      <c r="BQY16" s="14"/>
      <c r="BQZ16" s="14"/>
      <c r="BRA16" s="14">
        <v>0</v>
      </c>
      <c r="BRB16" s="14"/>
      <c r="BRC16" s="14"/>
      <c r="BRD16" s="14">
        <v>0</v>
      </c>
      <c r="BRE16" s="14">
        <v>0</v>
      </c>
      <c r="BRF16" s="14">
        <v>0</v>
      </c>
      <c r="BRG16" s="14">
        <v>0</v>
      </c>
      <c r="BRH16" s="14">
        <v>0</v>
      </c>
      <c r="BRI16" s="14">
        <f t="shared" si="398"/>
        <v>0</v>
      </c>
      <c r="BRJ16" s="14"/>
      <c r="BRK16" s="14"/>
      <c r="BRL16" s="15"/>
      <c r="BRM16" s="14"/>
      <c r="BRN16" s="14"/>
      <c r="BRO16" s="14"/>
      <c r="BRP16" s="14">
        <v>0</v>
      </c>
      <c r="BRQ16" s="14"/>
      <c r="BRR16" s="14"/>
      <c r="BRS16" s="14">
        <v>0</v>
      </c>
      <c r="BRT16" s="14">
        <v>0</v>
      </c>
      <c r="BRU16" s="14">
        <v>0</v>
      </c>
      <c r="BRV16" s="14">
        <v>0</v>
      </c>
      <c r="BRW16" s="14">
        <v>0</v>
      </c>
      <c r="BRX16" s="14">
        <f t="shared" si="399"/>
        <v>0</v>
      </c>
      <c r="BRY16" s="14"/>
      <c r="BRZ16" s="114">
        <f t="shared" si="271"/>
        <v>0</v>
      </c>
      <c r="BSA16" s="114">
        <f t="shared" si="272"/>
        <v>0</v>
      </c>
      <c r="BSB16" s="114">
        <f t="shared" si="273"/>
        <v>0</v>
      </c>
      <c r="BSC16" s="114">
        <f t="shared" si="274"/>
        <v>0</v>
      </c>
      <c r="BSD16" s="114">
        <f t="shared" si="275"/>
        <v>0</v>
      </c>
      <c r="BSE16" s="115">
        <f t="shared" si="276"/>
        <v>0</v>
      </c>
    </row>
    <row r="17" spans="1:1851" s="112" customFormat="1" ht="12.75">
      <c r="A17" s="15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277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278"/>
        <v>0</v>
      </c>
      <c r="AD17" s="14"/>
      <c r="AE17" s="14"/>
      <c r="AF17" s="15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279"/>
        <v>0</v>
      </c>
      <c r="AS17" s="14"/>
      <c r="AT17" s="14"/>
      <c r="AU17" s="15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280"/>
        <v>0</v>
      </c>
      <c r="BH17" s="14"/>
      <c r="BI17" s="14"/>
      <c r="BJ17" s="15"/>
      <c r="BK17" s="14"/>
      <c r="BL17" s="14"/>
      <c r="BM17" s="14"/>
      <c r="BN17" s="14">
        <v>0</v>
      </c>
      <c r="BO17" s="14"/>
      <c r="BP17" s="14"/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f t="shared" si="281"/>
        <v>0</v>
      </c>
      <c r="BW17" s="14"/>
      <c r="BX17" s="14"/>
      <c r="BY17" s="15"/>
      <c r="BZ17" s="14"/>
      <c r="CA17" s="14"/>
      <c r="CB17" s="14"/>
      <c r="CC17" s="14">
        <v>0</v>
      </c>
      <c r="CD17" s="14"/>
      <c r="CE17" s="14"/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f t="shared" si="282"/>
        <v>0</v>
      </c>
      <c r="CL17" s="14"/>
      <c r="CM17" s="14"/>
      <c r="CN17" s="15"/>
      <c r="CO17" s="14"/>
      <c r="CP17" s="14"/>
      <c r="CQ17" s="14"/>
      <c r="CR17" s="14">
        <v>0</v>
      </c>
      <c r="CS17" s="14"/>
      <c r="CT17" s="14"/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f t="shared" si="283"/>
        <v>0</v>
      </c>
      <c r="DA17" s="14"/>
      <c r="DB17" s="14"/>
      <c r="DC17" s="15"/>
      <c r="DD17" s="14"/>
      <c r="DE17" s="14"/>
      <c r="DF17" s="14"/>
      <c r="DG17" s="14">
        <v>0</v>
      </c>
      <c r="DH17" s="14"/>
      <c r="DI17" s="14"/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f t="shared" si="284"/>
        <v>0</v>
      </c>
      <c r="DP17" s="14"/>
      <c r="DQ17" s="14"/>
      <c r="DR17" s="15"/>
      <c r="DS17" s="14"/>
      <c r="DT17" s="14"/>
      <c r="DU17" s="14"/>
      <c r="DV17" s="14">
        <v>0</v>
      </c>
      <c r="DW17" s="14"/>
      <c r="DX17" s="14"/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f t="shared" si="285"/>
        <v>0</v>
      </c>
      <c r="EE17" s="14"/>
      <c r="EF17" s="14"/>
      <c r="EG17" s="15"/>
      <c r="EH17" s="14"/>
      <c r="EI17" s="14"/>
      <c r="EJ17" s="14"/>
      <c r="EK17" s="14">
        <v>0</v>
      </c>
      <c r="EL17" s="14"/>
      <c r="EM17" s="14"/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f t="shared" si="286"/>
        <v>0</v>
      </c>
      <c r="ET17" s="14"/>
      <c r="EU17" s="14"/>
      <c r="EV17" s="15"/>
      <c r="EW17" s="14"/>
      <c r="EX17" s="14"/>
      <c r="EY17" s="14"/>
      <c r="EZ17" s="14">
        <v>0</v>
      </c>
      <c r="FA17" s="14"/>
      <c r="FB17" s="14"/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f t="shared" si="287"/>
        <v>0</v>
      </c>
      <c r="FI17" s="14"/>
      <c r="FJ17" s="14"/>
      <c r="FK17" s="15"/>
      <c r="FL17" s="14"/>
      <c r="FM17" s="14"/>
      <c r="FN17" s="14"/>
      <c r="FO17" s="14">
        <v>0</v>
      </c>
      <c r="FP17" s="14"/>
      <c r="FQ17" s="14"/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f t="shared" si="288"/>
        <v>0</v>
      </c>
      <c r="FX17" s="14"/>
      <c r="FY17" s="14"/>
      <c r="FZ17" s="15"/>
      <c r="GA17" s="14"/>
      <c r="GB17" s="14"/>
      <c r="GC17" s="14"/>
      <c r="GD17" s="14">
        <v>0</v>
      </c>
      <c r="GE17" s="14"/>
      <c r="GF17" s="14"/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f t="shared" si="289"/>
        <v>0</v>
      </c>
      <c r="GM17" s="14"/>
      <c r="GN17" s="14"/>
      <c r="GO17" s="15"/>
      <c r="GP17" s="14"/>
      <c r="GQ17" s="14"/>
      <c r="GR17" s="14"/>
      <c r="GS17" s="14">
        <v>0</v>
      </c>
      <c r="GT17" s="14"/>
      <c r="GU17" s="14"/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f t="shared" si="290"/>
        <v>0</v>
      </c>
      <c r="HB17" s="14"/>
      <c r="HC17" s="14"/>
      <c r="HD17" s="15"/>
      <c r="HE17" s="14"/>
      <c r="HF17" s="14"/>
      <c r="HG17" s="14"/>
      <c r="HH17" s="14">
        <v>0</v>
      </c>
      <c r="HI17" s="14"/>
      <c r="HJ17" s="14"/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f t="shared" si="291"/>
        <v>0</v>
      </c>
      <c r="HQ17" s="14"/>
      <c r="HR17" s="14"/>
      <c r="HS17" s="15"/>
      <c r="HT17" s="14"/>
      <c r="HU17" s="14"/>
      <c r="HV17" s="14"/>
      <c r="HW17" s="14">
        <v>0</v>
      </c>
      <c r="HX17" s="14"/>
      <c r="HY17" s="14"/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f t="shared" si="292"/>
        <v>0</v>
      </c>
      <c r="IF17" s="14"/>
      <c r="IG17" s="14"/>
      <c r="IH17" s="15"/>
      <c r="II17" s="14"/>
      <c r="IJ17" s="14"/>
      <c r="IK17" s="14"/>
      <c r="IL17" s="14">
        <v>0</v>
      </c>
      <c r="IM17" s="14"/>
      <c r="IN17" s="14"/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f t="shared" si="293"/>
        <v>0</v>
      </c>
      <c r="IU17" s="14"/>
      <c r="IV17" s="14"/>
      <c r="IW17" s="15"/>
      <c r="IX17" s="14"/>
      <c r="IY17" s="14"/>
      <c r="IZ17" s="14"/>
      <c r="JA17" s="14">
        <v>0</v>
      </c>
      <c r="JB17" s="14"/>
      <c r="JC17" s="14"/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f t="shared" si="294"/>
        <v>0</v>
      </c>
      <c r="JJ17" s="14"/>
      <c r="JK17" s="14"/>
      <c r="JL17" s="15"/>
      <c r="JM17" s="14"/>
      <c r="JN17" s="14"/>
      <c r="JO17" s="14"/>
      <c r="JP17" s="14">
        <v>0</v>
      </c>
      <c r="JQ17" s="14"/>
      <c r="JR17" s="14"/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f t="shared" si="295"/>
        <v>0</v>
      </c>
      <c r="JY17" s="14"/>
      <c r="JZ17" s="14"/>
      <c r="KA17" s="15"/>
      <c r="KB17" s="14"/>
      <c r="KC17" s="14"/>
      <c r="KD17" s="14"/>
      <c r="KE17" s="14">
        <v>0</v>
      </c>
      <c r="KF17" s="14"/>
      <c r="KG17" s="14"/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f t="shared" si="296"/>
        <v>0</v>
      </c>
      <c r="KN17" s="14"/>
      <c r="KO17" s="14"/>
      <c r="KP17" s="15"/>
      <c r="KQ17" s="14"/>
      <c r="KR17" s="14"/>
      <c r="KS17" s="14"/>
      <c r="KT17" s="14">
        <v>0</v>
      </c>
      <c r="KU17" s="14"/>
      <c r="KV17" s="14"/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f t="shared" si="297"/>
        <v>0</v>
      </c>
      <c r="LC17" s="14"/>
      <c r="LD17" s="14"/>
      <c r="LE17" s="15"/>
      <c r="LF17" s="14"/>
      <c r="LG17" s="14"/>
      <c r="LH17" s="14"/>
      <c r="LI17" s="14">
        <v>0</v>
      </c>
      <c r="LJ17" s="14"/>
      <c r="LK17" s="14"/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f t="shared" si="298"/>
        <v>0</v>
      </c>
      <c r="LR17" s="14"/>
      <c r="LS17" s="14"/>
      <c r="LT17" s="15"/>
      <c r="LU17" s="14"/>
      <c r="LV17" s="14"/>
      <c r="LW17" s="14"/>
      <c r="LX17" s="14">
        <v>0</v>
      </c>
      <c r="LY17" s="14"/>
      <c r="LZ17" s="14"/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f t="shared" si="299"/>
        <v>0</v>
      </c>
      <c r="MG17" s="14"/>
      <c r="MH17" s="14"/>
      <c r="MI17" s="15"/>
      <c r="MJ17" s="14"/>
      <c r="MK17" s="14"/>
      <c r="ML17" s="14"/>
      <c r="MM17" s="14">
        <v>0</v>
      </c>
      <c r="MN17" s="14"/>
      <c r="MO17" s="14"/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f t="shared" si="300"/>
        <v>0</v>
      </c>
      <c r="MV17" s="14"/>
      <c r="MW17" s="14"/>
      <c r="MX17" s="15"/>
      <c r="MY17" s="14"/>
      <c r="MZ17" s="14"/>
      <c r="NA17" s="14"/>
      <c r="NB17" s="14">
        <v>0</v>
      </c>
      <c r="NC17" s="14"/>
      <c r="ND17" s="14"/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f t="shared" si="301"/>
        <v>0</v>
      </c>
      <c r="NK17" s="14"/>
      <c r="NL17" s="14"/>
      <c r="NM17" s="15"/>
      <c r="NN17" s="14"/>
      <c r="NO17" s="14"/>
      <c r="NP17" s="14"/>
      <c r="NQ17" s="14">
        <v>0</v>
      </c>
      <c r="NR17" s="14"/>
      <c r="NS17" s="14"/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f t="shared" si="302"/>
        <v>0</v>
      </c>
      <c r="NZ17" s="14"/>
      <c r="OA17" s="14"/>
      <c r="OB17" s="15"/>
      <c r="OC17" s="14"/>
      <c r="OD17" s="14"/>
      <c r="OE17" s="14"/>
      <c r="OF17" s="14">
        <v>0</v>
      </c>
      <c r="OG17" s="14"/>
      <c r="OH17" s="14"/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f t="shared" si="303"/>
        <v>0</v>
      </c>
      <c r="OO17" s="14"/>
      <c r="OP17" s="14"/>
      <c r="OQ17" s="15"/>
      <c r="OR17" s="14"/>
      <c r="OS17" s="14"/>
      <c r="OT17" s="14"/>
      <c r="OU17" s="14">
        <v>0</v>
      </c>
      <c r="OV17" s="14"/>
      <c r="OW17" s="14"/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f t="shared" si="304"/>
        <v>0</v>
      </c>
      <c r="PD17" s="14"/>
      <c r="PE17" s="14"/>
      <c r="PF17" s="15"/>
      <c r="PG17" s="14"/>
      <c r="PH17" s="14"/>
      <c r="PI17" s="14"/>
      <c r="PJ17" s="14">
        <v>0</v>
      </c>
      <c r="PK17" s="14"/>
      <c r="PL17" s="14"/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f t="shared" si="305"/>
        <v>0</v>
      </c>
      <c r="PS17" s="14"/>
      <c r="PT17" s="14"/>
      <c r="PU17" s="15"/>
      <c r="PV17" s="14"/>
      <c r="PW17" s="14"/>
      <c r="PX17" s="14"/>
      <c r="PY17" s="14">
        <v>0</v>
      </c>
      <c r="PZ17" s="14"/>
      <c r="QA17" s="14"/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f t="shared" si="306"/>
        <v>0</v>
      </c>
      <c r="QH17" s="14"/>
      <c r="QI17" s="14"/>
      <c r="QJ17" s="15"/>
      <c r="QK17" s="14"/>
      <c r="QL17" s="14"/>
      <c r="QM17" s="14"/>
      <c r="QN17" s="14">
        <v>0</v>
      </c>
      <c r="QO17" s="14"/>
      <c r="QP17" s="14"/>
      <c r="QQ17" s="14">
        <v>0</v>
      </c>
      <c r="QR17" s="14">
        <v>0</v>
      </c>
      <c r="QS17" s="14">
        <v>0</v>
      </c>
      <c r="QT17" s="14">
        <v>0</v>
      </c>
      <c r="QU17" s="14">
        <v>0</v>
      </c>
      <c r="QV17" s="14">
        <f t="shared" si="307"/>
        <v>0</v>
      </c>
      <c r="QW17" s="14"/>
      <c r="QX17" s="14"/>
      <c r="QY17" s="15"/>
      <c r="QZ17" s="14"/>
      <c r="RA17" s="14"/>
      <c r="RB17" s="14"/>
      <c r="RC17" s="14">
        <v>0</v>
      </c>
      <c r="RD17" s="14"/>
      <c r="RE17" s="14"/>
      <c r="RF17" s="14">
        <v>0</v>
      </c>
      <c r="RG17" s="14">
        <v>0</v>
      </c>
      <c r="RH17" s="14">
        <v>0</v>
      </c>
      <c r="RI17" s="14">
        <v>0</v>
      </c>
      <c r="RJ17" s="14">
        <v>0</v>
      </c>
      <c r="RK17" s="14">
        <f t="shared" si="308"/>
        <v>0</v>
      </c>
      <c r="RL17" s="14"/>
      <c r="RM17" s="14"/>
      <c r="RN17" s="15"/>
      <c r="RO17" s="14"/>
      <c r="RP17" s="14"/>
      <c r="RQ17" s="14"/>
      <c r="RR17" s="14">
        <v>0</v>
      </c>
      <c r="RS17" s="14"/>
      <c r="RT17" s="14"/>
      <c r="RU17" s="14">
        <v>0</v>
      </c>
      <c r="RV17" s="14">
        <v>0</v>
      </c>
      <c r="RW17" s="14">
        <v>0</v>
      </c>
      <c r="RX17" s="14">
        <v>0</v>
      </c>
      <c r="RY17" s="14">
        <v>0</v>
      </c>
      <c r="RZ17" s="14">
        <f t="shared" si="309"/>
        <v>0</v>
      </c>
      <c r="SA17" s="14"/>
      <c r="SB17" s="14"/>
      <c r="SC17" s="15"/>
      <c r="SD17" s="14"/>
      <c r="SE17" s="14"/>
      <c r="SF17" s="14"/>
      <c r="SG17" s="14">
        <v>0</v>
      </c>
      <c r="SH17" s="14"/>
      <c r="SI17" s="14"/>
      <c r="SJ17" s="14">
        <v>0</v>
      </c>
      <c r="SK17" s="14">
        <v>0</v>
      </c>
      <c r="SL17" s="14">
        <v>0</v>
      </c>
      <c r="SM17" s="14">
        <v>0</v>
      </c>
      <c r="SN17" s="14">
        <v>0</v>
      </c>
      <c r="SO17" s="14">
        <f t="shared" si="310"/>
        <v>0</v>
      </c>
      <c r="SP17" s="14"/>
      <c r="SQ17" s="14"/>
      <c r="SR17" s="15"/>
      <c r="SS17" s="14"/>
      <c r="ST17" s="14"/>
      <c r="SU17" s="14"/>
      <c r="SV17" s="14">
        <v>0</v>
      </c>
      <c r="SW17" s="14"/>
      <c r="SX17" s="14"/>
      <c r="SY17" s="14">
        <v>0</v>
      </c>
      <c r="SZ17" s="14">
        <v>0</v>
      </c>
      <c r="TA17" s="14">
        <v>0</v>
      </c>
      <c r="TB17" s="14">
        <v>0</v>
      </c>
      <c r="TC17" s="14">
        <v>0</v>
      </c>
      <c r="TD17" s="14">
        <f t="shared" si="311"/>
        <v>0</v>
      </c>
      <c r="TE17" s="14"/>
      <c r="TF17" s="14"/>
      <c r="TG17" s="15"/>
      <c r="TH17" s="14"/>
      <c r="TI17" s="14"/>
      <c r="TJ17" s="14"/>
      <c r="TK17" s="14">
        <v>0</v>
      </c>
      <c r="TL17" s="14"/>
      <c r="TM17" s="14"/>
      <c r="TN17" s="14">
        <v>0</v>
      </c>
      <c r="TO17" s="14">
        <v>0</v>
      </c>
      <c r="TP17" s="14">
        <v>0</v>
      </c>
      <c r="TQ17" s="14">
        <v>0</v>
      </c>
      <c r="TR17" s="14">
        <v>0</v>
      </c>
      <c r="TS17" s="14">
        <f t="shared" si="312"/>
        <v>0</v>
      </c>
      <c r="TT17" s="14"/>
      <c r="TU17" s="14"/>
      <c r="TV17" s="15"/>
      <c r="TW17" s="14"/>
      <c r="TX17" s="14"/>
      <c r="TY17" s="14"/>
      <c r="TZ17" s="14">
        <v>0</v>
      </c>
      <c r="UA17" s="14"/>
      <c r="UB17" s="14"/>
      <c r="UC17" s="14">
        <v>0</v>
      </c>
      <c r="UD17" s="14">
        <v>0</v>
      </c>
      <c r="UE17" s="14">
        <v>0</v>
      </c>
      <c r="UF17" s="14">
        <v>0</v>
      </c>
      <c r="UG17" s="14">
        <v>0</v>
      </c>
      <c r="UH17" s="14">
        <f t="shared" si="313"/>
        <v>0</v>
      </c>
      <c r="UI17" s="14"/>
      <c r="UJ17" s="14"/>
      <c r="UK17" s="15"/>
      <c r="UL17" s="14"/>
      <c r="UM17" s="14"/>
      <c r="UN17" s="14"/>
      <c r="UO17" s="14">
        <v>0</v>
      </c>
      <c r="UP17" s="14"/>
      <c r="UQ17" s="14"/>
      <c r="UR17" s="14">
        <v>0</v>
      </c>
      <c r="US17" s="14">
        <v>0</v>
      </c>
      <c r="UT17" s="14">
        <v>0</v>
      </c>
      <c r="UU17" s="14">
        <v>0</v>
      </c>
      <c r="UV17" s="14">
        <v>0</v>
      </c>
      <c r="UW17" s="14">
        <f t="shared" si="314"/>
        <v>0</v>
      </c>
      <c r="UX17" s="14"/>
      <c r="UY17" s="14"/>
      <c r="UZ17" s="15"/>
      <c r="VA17" s="14"/>
      <c r="VB17" s="14"/>
      <c r="VC17" s="14"/>
      <c r="VD17" s="14">
        <v>0</v>
      </c>
      <c r="VE17" s="14"/>
      <c r="VF17" s="14"/>
      <c r="VG17" s="14">
        <v>0</v>
      </c>
      <c r="VH17" s="14">
        <v>0</v>
      </c>
      <c r="VI17" s="14">
        <v>0</v>
      </c>
      <c r="VJ17" s="14">
        <v>0</v>
      </c>
      <c r="VK17" s="14">
        <v>0</v>
      </c>
      <c r="VL17" s="14">
        <f t="shared" si="315"/>
        <v>0</v>
      </c>
      <c r="VM17" s="14"/>
      <c r="VN17" s="14"/>
      <c r="VO17" s="15"/>
      <c r="VP17" s="14"/>
      <c r="VQ17" s="14"/>
      <c r="VR17" s="14"/>
      <c r="VS17" s="14">
        <v>0</v>
      </c>
      <c r="VT17" s="14"/>
      <c r="VU17" s="14"/>
      <c r="VV17" s="14">
        <v>0</v>
      </c>
      <c r="VW17" s="14">
        <v>0</v>
      </c>
      <c r="VX17" s="14">
        <v>0</v>
      </c>
      <c r="VY17" s="14">
        <v>0</v>
      </c>
      <c r="VZ17" s="14">
        <v>0</v>
      </c>
      <c r="WA17" s="14">
        <f t="shared" si="316"/>
        <v>0</v>
      </c>
      <c r="WB17" s="14"/>
      <c r="WC17" s="14"/>
      <c r="WD17" s="15"/>
      <c r="WE17" s="14"/>
      <c r="WF17" s="14"/>
      <c r="WG17" s="14"/>
      <c r="WH17" s="14">
        <v>0</v>
      </c>
      <c r="WI17" s="14"/>
      <c r="WJ17" s="14"/>
      <c r="WK17" s="14">
        <v>0</v>
      </c>
      <c r="WL17" s="14">
        <v>0</v>
      </c>
      <c r="WM17" s="14">
        <v>0</v>
      </c>
      <c r="WN17" s="14">
        <v>0</v>
      </c>
      <c r="WO17" s="14">
        <v>0</v>
      </c>
      <c r="WP17" s="14">
        <f t="shared" si="317"/>
        <v>0</v>
      </c>
      <c r="WQ17" s="14"/>
      <c r="WR17" s="14"/>
      <c r="WS17" s="15"/>
      <c r="WT17" s="14"/>
      <c r="WU17" s="14"/>
      <c r="WV17" s="14"/>
      <c r="WW17" s="14">
        <v>0</v>
      </c>
      <c r="WX17" s="14"/>
      <c r="WY17" s="14"/>
      <c r="WZ17" s="14">
        <v>0</v>
      </c>
      <c r="XA17" s="14">
        <v>0</v>
      </c>
      <c r="XB17" s="14">
        <v>0</v>
      </c>
      <c r="XC17" s="14">
        <v>0</v>
      </c>
      <c r="XD17" s="14">
        <v>0</v>
      </c>
      <c r="XE17" s="14">
        <f t="shared" si="318"/>
        <v>0</v>
      </c>
      <c r="XF17" s="14"/>
      <c r="XG17" s="14"/>
      <c r="XH17" s="15"/>
      <c r="XI17" s="14"/>
      <c r="XJ17" s="14"/>
      <c r="XK17" s="14"/>
      <c r="XL17" s="14">
        <v>0</v>
      </c>
      <c r="XM17" s="14"/>
      <c r="XN17" s="14"/>
      <c r="XO17" s="14">
        <v>0</v>
      </c>
      <c r="XP17" s="14">
        <v>0</v>
      </c>
      <c r="XQ17" s="14">
        <v>0</v>
      </c>
      <c r="XR17" s="14">
        <v>0</v>
      </c>
      <c r="XS17" s="14">
        <v>0</v>
      </c>
      <c r="XT17" s="14">
        <f t="shared" si="319"/>
        <v>0</v>
      </c>
      <c r="XU17" s="14"/>
      <c r="XV17" s="14"/>
      <c r="XW17" s="15"/>
      <c r="XX17" s="14"/>
      <c r="XY17" s="14"/>
      <c r="XZ17" s="14"/>
      <c r="YA17" s="14">
        <v>0</v>
      </c>
      <c r="YB17" s="14"/>
      <c r="YC17" s="14"/>
      <c r="YD17" s="14">
        <v>0</v>
      </c>
      <c r="YE17" s="14">
        <v>0</v>
      </c>
      <c r="YF17" s="14">
        <v>0</v>
      </c>
      <c r="YG17" s="14">
        <v>0</v>
      </c>
      <c r="YH17" s="14">
        <v>0</v>
      </c>
      <c r="YI17" s="14">
        <f t="shared" si="320"/>
        <v>0</v>
      </c>
      <c r="YJ17" s="14"/>
      <c r="YK17" s="14"/>
      <c r="YL17" s="15"/>
      <c r="YM17" s="14"/>
      <c r="YN17" s="14"/>
      <c r="YO17" s="14"/>
      <c r="YP17" s="14">
        <v>0</v>
      </c>
      <c r="YQ17" s="14"/>
      <c r="YR17" s="14"/>
      <c r="YS17" s="14">
        <v>0</v>
      </c>
      <c r="YT17" s="14">
        <v>0</v>
      </c>
      <c r="YU17" s="14">
        <v>0</v>
      </c>
      <c r="YV17" s="14">
        <v>0</v>
      </c>
      <c r="YW17" s="14">
        <v>0</v>
      </c>
      <c r="YX17" s="14">
        <f t="shared" si="321"/>
        <v>0</v>
      </c>
      <c r="YY17" s="14"/>
      <c r="YZ17" s="14"/>
      <c r="ZA17" s="15"/>
      <c r="ZB17" s="14"/>
      <c r="ZC17" s="14"/>
      <c r="ZD17" s="14"/>
      <c r="ZE17" s="14">
        <v>0</v>
      </c>
      <c r="ZF17" s="14"/>
      <c r="ZG17" s="14"/>
      <c r="ZH17" s="14">
        <v>0</v>
      </c>
      <c r="ZI17" s="14">
        <v>0</v>
      </c>
      <c r="ZJ17" s="14">
        <v>0</v>
      </c>
      <c r="ZK17" s="14">
        <v>0</v>
      </c>
      <c r="ZL17" s="14">
        <v>0</v>
      </c>
      <c r="ZM17" s="14">
        <f t="shared" si="322"/>
        <v>0</v>
      </c>
      <c r="ZN17" s="14"/>
      <c r="ZO17" s="14"/>
      <c r="ZP17" s="15"/>
      <c r="ZQ17" s="14"/>
      <c r="ZR17" s="14"/>
      <c r="ZS17" s="14"/>
      <c r="ZT17" s="14">
        <v>0</v>
      </c>
      <c r="ZU17" s="14"/>
      <c r="ZV17" s="14"/>
      <c r="ZW17" s="14">
        <v>0</v>
      </c>
      <c r="ZX17" s="14">
        <v>0</v>
      </c>
      <c r="ZY17" s="14">
        <v>0</v>
      </c>
      <c r="ZZ17" s="14">
        <v>0</v>
      </c>
      <c r="AAA17" s="14">
        <v>0</v>
      </c>
      <c r="AAB17" s="14">
        <f t="shared" si="323"/>
        <v>0</v>
      </c>
      <c r="AAC17" s="14"/>
      <c r="AAD17" s="14"/>
      <c r="AAE17" s="15"/>
      <c r="AAF17" s="14"/>
      <c r="AAG17" s="14"/>
      <c r="AAH17" s="14"/>
      <c r="AAI17" s="14">
        <v>0</v>
      </c>
      <c r="AAJ17" s="14"/>
      <c r="AAK17" s="14"/>
      <c r="AAL17" s="14">
        <v>0</v>
      </c>
      <c r="AAM17" s="14">
        <v>0</v>
      </c>
      <c r="AAN17" s="14">
        <v>0</v>
      </c>
      <c r="AAO17" s="14">
        <v>0</v>
      </c>
      <c r="AAP17" s="14">
        <v>0</v>
      </c>
      <c r="AAQ17" s="14">
        <f t="shared" si="324"/>
        <v>0</v>
      </c>
      <c r="AAR17" s="14"/>
      <c r="AAS17" s="14"/>
      <c r="AAT17" s="15"/>
      <c r="AAU17" s="14"/>
      <c r="AAV17" s="14"/>
      <c r="AAW17" s="14"/>
      <c r="AAX17" s="14">
        <v>0</v>
      </c>
      <c r="AAY17" s="14"/>
      <c r="AAZ17" s="14"/>
      <c r="ABA17" s="14">
        <v>0</v>
      </c>
      <c r="ABB17" s="14">
        <v>0</v>
      </c>
      <c r="ABC17" s="14">
        <v>0</v>
      </c>
      <c r="ABD17" s="14">
        <v>0</v>
      </c>
      <c r="ABE17" s="14">
        <v>0</v>
      </c>
      <c r="ABF17" s="14">
        <f t="shared" si="325"/>
        <v>0</v>
      </c>
      <c r="ABG17" s="14"/>
      <c r="ABH17" s="14"/>
      <c r="ABI17" s="15"/>
      <c r="ABJ17" s="14"/>
      <c r="ABK17" s="14"/>
      <c r="ABL17" s="14"/>
      <c r="ABM17" s="14">
        <v>0</v>
      </c>
      <c r="ABN17" s="14"/>
      <c r="ABO17" s="14"/>
      <c r="ABP17" s="14">
        <v>0</v>
      </c>
      <c r="ABQ17" s="14">
        <v>0</v>
      </c>
      <c r="ABR17" s="14">
        <v>0</v>
      </c>
      <c r="ABS17" s="14">
        <v>0</v>
      </c>
      <c r="ABT17" s="14">
        <v>0</v>
      </c>
      <c r="ABU17" s="14">
        <f t="shared" si="326"/>
        <v>0</v>
      </c>
      <c r="ABV17" s="14"/>
      <c r="ABW17" s="14"/>
      <c r="ABX17" s="15"/>
      <c r="ABY17" s="14"/>
      <c r="ABZ17" s="14"/>
      <c r="ACA17" s="14"/>
      <c r="ACB17" s="14">
        <v>0</v>
      </c>
      <c r="ACC17" s="14"/>
      <c r="ACD17" s="14"/>
      <c r="ACE17" s="14">
        <v>0</v>
      </c>
      <c r="ACF17" s="14">
        <v>0</v>
      </c>
      <c r="ACG17" s="14">
        <v>0</v>
      </c>
      <c r="ACH17" s="14">
        <v>0</v>
      </c>
      <c r="ACI17" s="14">
        <v>0</v>
      </c>
      <c r="ACJ17" s="14">
        <f t="shared" si="327"/>
        <v>0</v>
      </c>
      <c r="ACK17" s="14"/>
      <c r="ACL17" s="14"/>
      <c r="ACM17" s="15"/>
      <c r="ACN17" s="14"/>
      <c r="ACO17" s="14"/>
      <c r="ACP17" s="14"/>
      <c r="ACQ17" s="14">
        <v>0</v>
      </c>
      <c r="ACR17" s="14"/>
      <c r="ACS17" s="14"/>
      <c r="ACT17" s="14">
        <v>0</v>
      </c>
      <c r="ACU17" s="14">
        <v>0</v>
      </c>
      <c r="ACV17" s="14">
        <v>0</v>
      </c>
      <c r="ACW17" s="14">
        <v>0</v>
      </c>
      <c r="ACX17" s="14">
        <v>0</v>
      </c>
      <c r="ACY17" s="14">
        <f t="shared" si="328"/>
        <v>0</v>
      </c>
      <c r="ACZ17" s="14"/>
      <c r="ADA17" s="14"/>
      <c r="ADB17" s="15"/>
      <c r="ADC17" s="14"/>
      <c r="ADD17" s="14"/>
      <c r="ADE17" s="14"/>
      <c r="ADF17" s="14">
        <v>0</v>
      </c>
      <c r="ADG17" s="14"/>
      <c r="ADH17" s="14"/>
      <c r="ADI17" s="14">
        <v>0</v>
      </c>
      <c r="ADJ17" s="14">
        <v>0</v>
      </c>
      <c r="ADK17" s="14">
        <v>0</v>
      </c>
      <c r="ADL17" s="14">
        <v>0</v>
      </c>
      <c r="ADM17" s="14">
        <v>0</v>
      </c>
      <c r="ADN17" s="14">
        <f t="shared" si="329"/>
        <v>0</v>
      </c>
      <c r="ADO17" s="14"/>
      <c r="ADP17" s="14"/>
      <c r="ADQ17" s="15"/>
      <c r="ADR17" s="14"/>
      <c r="ADS17" s="14"/>
      <c r="ADT17" s="14"/>
      <c r="ADU17" s="14">
        <v>0</v>
      </c>
      <c r="ADV17" s="14"/>
      <c r="ADW17" s="14"/>
      <c r="ADX17" s="14">
        <v>0</v>
      </c>
      <c r="ADY17" s="14">
        <v>0</v>
      </c>
      <c r="ADZ17" s="14">
        <v>0</v>
      </c>
      <c r="AEA17" s="14">
        <v>0</v>
      </c>
      <c r="AEB17" s="14">
        <v>0</v>
      </c>
      <c r="AEC17" s="14">
        <f t="shared" si="330"/>
        <v>0</v>
      </c>
      <c r="AED17" s="14"/>
      <c r="AEE17" s="14"/>
      <c r="AEF17" s="15"/>
      <c r="AEG17" s="14"/>
      <c r="AEH17" s="14"/>
      <c r="AEI17" s="14"/>
      <c r="AEJ17" s="14">
        <v>0</v>
      </c>
      <c r="AEK17" s="14"/>
      <c r="AEL17" s="14"/>
      <c r="AEM17" s="14">
        <v>0</v>
      </c>
      <c r="AEN17" s="14">
        <v>0</v>
      </c>
      <c r="AEO17" s="14">
        <v>0</v>
      </c>
      <c r="AEP17" s="14">
        <v>0</v>
      </c>
      <c r="AEQ17" s="14">
        <v>0</v>
      </c>
      <c r="AER17" s="14">
        <f t="shared" si="331"/>
        <v>0</v>
      </c>
      <c r="AES17" s="14"/>
      <c r="AET17" s="14"/>
      <c r="AEU17" s="15"/>
      <c r="AEV17" s="14"/>
      <c r="AEW17" s="14"/>
      <c r="AEX17" s="14"/>
      <c r="AEY17" s="14">
        <v>0</v>
      </c>
      <c r="AEZ17" s="14"/>
      <c r="AFA17" s="14"/>
      <c r="AFB17" s="14">
        <v>0</v>
      </c>
      <c r="AFC17" s="14">
        <v>0</v>
      </c>
      <c r="AFD17" s="14">
        <v>0</v>
      </c>
      <c r="AFE17" s="14">
        <v>0</v>
      </c>
      <c r="AFF17" s="14">
        <v>0</v>
      </c>
      <c r="AFG17" s="14">
        <f t="shared" si="332"/>
        <v>0</v>
      </c>
      <c r="AFH17" s="14"/>
      <c r="AFI17" s="14"/>
      <c r="AFJ17" s="15"/>
      <c r="AFK17" s="14"/>
      <c r="AFL17" s="14"/>
      <c r="AFM17" s="14"/>
      <c r="AFN17" s="14">
        <v>0</v>
      </c>
      <c r="AFO17" s="14"/>
      <c r="AFP17" s="14"/>
      <c r="AFQ17" s="14">
        <v>0</v>
      </c>
      <c r="AFR17" s="14">
        <v>0</v>
      </c>
      <c r="AFS17" s="14">
        <v>0</v>
      </c>
      <c r="AFT17" s="14">
        <v>0</v>
      </c>
      <c r="AFU17" s="14">
        <v>0</v>
      </c>
      <c r="AFV17" s="14">
        <f t="shared" si="333"/>
        <v>0</v>
      </c>
      <c r="AFW17" s="14"/>
      <c r="AFX17" s="14"/>
      <c r="AFY17" s="15"/>
      <c r="AFZ17" s="14"/>
      <c r="AGA17" s="14"/>
      <c r="AGB17" s="14"/>
      <c r="AGC17" s="14">
        <v>0</v>
      </c>
      <c r="AGD17" s="14"/>
      <c r="AGE17" s="14"/>
      <c r="AGF17" s="14">
        <v>0</v>
      </c>
      <c r="AGG17" s="14">
        <v>0</v>
      </c>
      <c r="AGH17" s="14">
        <v>0</v>
      </c>
      <c r="AGI17" s="14">
        <v>0</v>
      </c>
      <c r="AGJ17" s="14">
        <v>0</v>
      </c>
      <c r="AGK17" s="14">
        <f t="shared" si="334"/>
        <v>0</v>
      </c>
      <c r="AGL17" s="14"/>
      <c r="AGM17" s="14"/>
      <c r="AGN17" s="15"/>
      <c r="AGO17" s="14"/>
      <c r="AGP17" s="14"/>
      <c r="AGQ17" s="14"/>
      <c r="AGR17" s="14">
        <v>0</v>
      </c>
      <c r="AGS17" s="14"/>
      <c r="AGT17" s="14"/>
      <c r="AGU17" s="14">
        <v>0</v>
      </c>
      <c r="AGV17" s="14">
        <v>0</v>
      </c>
      <c r="AGW17" s="14">
        <v>0</v>
      </c>
      <c r="AGX17" s="14">
        <v>0</v>
      </c>
      <c r="AGY17" s="14">
        <v>0</v>
      </c>
      <c r="AGZ17" s="14">
        <f t="shared" si="335"/>
        <v>0</v>
      </c>
      <c r="AHA17" s="14"/>
      <c r="AHB17" s="14"/>
      <c r="AHC17" s="15"/>
      <c r="AHD17" s="14"/>
      <c r="AHE17" s="14"/>
      <c r="AHF17" s="14"/>
      <c r="AHG17" s="14">
        <v>0</v>
      </c>
      <c r="AHH17" s="14"/>
      <c r="AHI17" s="14"/>
      <c r="AHJ17" s="14">
        <v>0</v>
      </c>
      <c r="AHK17" s="14">
        <v>0</v>
      </c>
      <c r="AHL17" s="14">
        <v>0</v>
      </c>
      <c r="AHM17" s="14">
        <v>0</v>
      </c>
      <c r="AHN17" s="14">
        <v>0</v>
      </c>
      <c r="AHO17" s="14">
        <f t="shared" si="336"/>
        <v>0</v>
      </c>
      <c r="AHP17" s="14"/>
      <c r="AHQ17" s="14"/>
      <c r="AHR17" s="15"/>
      <c r="AHS17" s="14"/>
      <c r="AHT17" s="14"/>
      <c r="AHU17" s="14"/>
      <c r="AHV17" s="14">
        <v>0</v>
      </c>
      <c r="AHW17" s="14"/>
      <c r="AHX17" s="14"/>
      <c r="AHY17" s="14">
        <v>0</v>
      </c>
      <c r="AHZ17" s="14">
        <v>0</v>
      </c>
      <c r="AIA17" s="14">
        <v>0</v>
      </c>
      <c r="AIB17" s="14">
        <v>0</v>
      </c>
      <c r="AIC17" s="14">
        <v>0</v>
      </c>
      <c r="AID17" s="14">
        <f t="shared" si="337"/>
        <v>0</v>
      </c>
      <c r="AIE17" s="14"/>
      <c r="AIF17" s="14"/>
      <c r="AIG17" s="15"/>
      <c r="AIH17" s="14"/>
      <c r="AII17" s="14"/>
      <c r="AIJ17" s="14"/>
      <c r="AIK17" s="14">
        <v>0</v>
      </c>
      <c r="AIL17" s="14"/>
      <c r="AIM17" s="14"/>
      <c r="AIN17" s="14">
        <v>0</v>
      </c>
      <c r="AIO17" s="14">
        <v>0</v>
      </c>
      <c r="AIP17" s="14">
        <v>0</v>
      </c>
      <c r="AIQ17" s="14">
        <v>0</v>
      </c>
      <c r="AIR17" s="14">
        <v>0</v>
      </c>
      <c r="AIS17" s="14">
        <f t="shared" si="338"/>
        <v>0</v>
      </c>
      <c r="AIT17" s="14"/>
      <c r="AIU17" s="14"/>
      <c r="AIV17" s="15"/>
      <c r="AIW17" s="14"/>
      <c r="AIX17" s="14"/>
      <c r="AIY17" s="14"/>
      <c r="AIZ17" s="14">
        <v>0</v>
      </c>
      <c r="AJA17" s="14"/>
      <c r="AJB17" s="14"/>
      <c r="AJC17" s="14">
        <v>0</v>
      </c>
      <c r="AJD17" s="14">
        <v>0</v>
      </c>
      <c r="AJE17" s="14">
        <v>0</v>
      </c>
      <c r="AJF17" s="14">
        <v>0</v>
      </c>
      <c r="AJG17" s="14">
        <v>0</v>
      </c>
      <c r="AJH17" s="14">
        <f t="shared" si="339"/>
        <v>0</v>
      </c>
      <c r="AJI17" s="14"/>
      <c r="AJJ17" s="14"/>
      <c r="AJK17" s="15"/>
      <c r="AJL17" s="14"/>
      <c r="AJM17" s="14"/>
      <c r="AJN17" s="14"/>
      <c r="AJO17" s="14">
        <v>0</v>
      </c>
      <c r="AJP17" s="14"/>
      <c r="AJQ17" s="14"/>
      <c r="AJR17" s="14">
        <v>0</v>
      </c>
      <c r="AJS17" s="14">
        <v>0</v>
      </c>
      <c r="AJT17" s="14">
        <v>0</v>
      </c>
      <c r="AJU17" s="14">
        <v>0</v>
      </c>
      <c r="AJV17" s="14">
        <v>0</v>
      </c>
      <c r="AJW17" s="14">
        <f t="shared" si="340"/>
        <v>0</v>
      </c>
      <c r="AJX17" s="14"/>
      <c r="AJY17" s="14"/>
      <c r="AJZ17" s="15"/>
      <c r="AKA17" s="14"/>
      <c r="AKB17" s="14"/>
      <c r="AKC17" s="14"/>
      <c r="AKD17" s="14">
        <v>0</v>
      </c>
      <c r="AKE17" s="14"/>
      <c r="AKF17" s="14"/>
      <c r="AKG17" s="14">
        <v>0</v>
      </c>
      <c r="AKH17" s="14">
        <v>0</v>
      </c>
      <c r="AKI17" s="14">
        <v>0</v>
      </c>
      <c r="AKJ17" s="14">
        <v>0</v>
      </c>
      <c r="AKK17" s="14">
        <v>0</v>
      </c>
      <c r="AKL17" s="14">
        <f t="shared" si="341"/>
        <v>0</v>
      </c>
      <c r="AKM17" s="14"/>
      <c r="AKN17" s="14"/>
      <c r="AKO17" s="15"/>
      <c r="AKP17" s="14"/>
      <c r="AKQ17" s="14"/>
      <c r="AKR17" s="14"/>
      <c r="AKS17" s="14">
        <v>0</v>
      </c>
      <c r="AKT17" s="14"/>
      <c r="AKU17" s="14"/>
      <c r="AKV17" s="14">
        <v>0</v>
      </c>
      <c r="AKW17" s="14">
        <v>0</v>
      </c>
      <c r="AKX17" s="14">
        <v>0</v>
      </c>
      <c r="AKY17" s="14">
        <v>0</v>
      </c>
      <c r="AKZ17" s="14">
        <v>0</v>
      </c>
      <c r="ALA17" s="14">
        <f t="shared" si="342"/>
        <v>0</v>
      </c>
      <c r="ALB17" s="14"/>
      <c r="ALC17" s="14"/>
      <c r="ALD17" s="15"/>
      <c r="ALE17" s="14"/>
      <c r="ALF17" s="14"/>
      <c r="ALG17" s="14"/>
      <c r="ALH17" s="14">
        <v>0</v>
      </c>
      <c r="ALI17" s="14"/>
      <c r="ALJ17" s="14"/>
      <c r="ALK17" s="14">
        <v>0</v>
      </c>
      <c r="ALL17" s="14">
        <v>0</v>
      </c>
      <c r="ALM17" s="14">
        <v>0</v>
      </c>
      <c r="ALN17" s="14">
        <v>0</v>
      </c>
      <c r="ALO17" s="14">
        <v>0</v>
      </c>
      <c r="ALP17" s="14">
        <f t="shared" si="343"/>
        <v>0</v>
      </c>
      <c r="ALQ17" s="14"/>
      <c r="ALR17" s="14"/>
      <c r="ALS17" s="15"/>
      <c r="ALT17" s="14"/>
      <c r="ALU17" s="14"/>
      <c r="ALV17" s="14"/>
      <c r="ALW17" s="14">
        <v>0</v>
      </c>
      <c r="ALX17" s="14"/>
      <c r="ALY17" s="14"/>
      <c r="ALZ17" s="14">
        <v>0</v>
      </c>
      <c r="AMA17" s="14">
        <v>0</v>
      </c>
      <c r="AMB17" s="14">
        <v>0</v>
      </c>
      <c r="AMC17" s="14">
        <v>0</v>
      </c>
      <c r="AMD17" s="14">
        <v>0</v>
      </c>
      <c r="AME17" s="14">
        <f t="shared" si="344"/>
        <v>0</v>
      </c>
      <c r="AMF17" s="14"/>
      <c r="AMG17" s="14"/>
      <c r="AMH17" s="15"/>
      <c r="AMI17" s="14"/>
      <c r="AMJ17" s="14"/>
      <c r="AMK17" s="14"/>
      <c r="AML17" s="14">
        <v>0</v>
      </c>
      <c r="AMM17" s="14"/>
      <c r="AMN17" s="14"/>
      <c r="AMO17" s="14">
        <v>0</v>
      </c>
      <c r="AMP17" s="14">
        <v>0</v>
      </c>
      <c r="AMQ17" s="14">
        <v>0</v>
      </c>
      <c r="AMR17" s="14">
        <v>0</v>
      </c>
      <c r="AMS17" s="14">
        <v>0</v>
      </c>
      <c r="AMT17" s="14">
        <f t="shared" si="345"/>
        <v>0</v>
      </c>
      <c r="AMU17" s="14"/>
      <c r="AMV17" s="14"/>
      <c r="AMW17" s="15"/>
      <c r="AMX17" s="14"/>
      <c r="AMY17" s="14"/>
      <c r="AMZ17" s="14"/>
      <c r="ANA17" s="14">
        <v>0</v>
      </c>
      <c r="ANB17" s="14"/>
      <c r="ANC17" s="14"/>
      <c r="AND17" s="14">
        <v>0</v>
      </c>
      <c r="ANE17" s="14">
        <v>0</v>
      </c>
      <c r="ANF17" s="14">
        <v>0</v>
      </c>
      <c r="ANG17" s="14">
        <v>0</v>
      </c>
      <c r="ANH17" s="14">
        <v>0</v>
      </c>
      <c r="ANI17" s="14">
        <f t="shared" si="346"/>
        <v>0</v>
      </c>
      <c r="ANJ17" s="14"/>
      <c r="ANK17" s="14"/>
      <c r="ANL17" s="15"/>
      <c r="ANM17" s="14"/>
      <c r="ANN17" s="14"/>
      <c r="ANO17" s="14"/>
      <c r="ANP17" s="14">
        <v>0</v>
      </c>
      <c r="ANQ17" s="14"/>
      <c r="ANR17" s="14"/>
      <c r="ANS17" s="14">
        <v>0</v>
      </c>
      <c r="ANT17" s="14">
        <v>0</v>
      </c>
      <c r="ANU17" s="14">
        <v>0</v>
      </c>
      <c r="ANV17" s="14">
        <v>0</v>
      </c>
      <c r="ANW17" s="14">
        <v>0</v>
      </c>
      <c r="ANX17" s="14">
        <f t="shared" si="347"/>
        <v>0</v>
      </c>
      <c r="ANY17" s="14"/>
      <c r="ANZ17" s="14"/>
      <c r="AOA17" s="15"/>
      <c r="AOB17" s="14"/>
      <c r="AOC17" s="14"/>
      <c r="AOD17" s="14"/>
      <c r="AOE17" s="14">
        <v>0</v>
      </c>
      <c r="AOF17" s="14"/>
      <c r="AOG17" s="14"/>
      <c r="AOH17" s="14">
        <v>0</v>
      </c>
      <c r="AOI17" s="14">
        <v>0</v>
      </c>
      <c r="AOJ17" s="14">
        <v>0</v>
      </c>
      <c r="AOK17" s="14">
        <v>0</v>
      </c>
      <c r="AOL17" s="14">
        <v>0</v>
      </c>
      <c r="AOM17" s="14">
        <f t="shared" si="348"/>
        <v>0</v>
      </c>
      <c r="AON17" s="14"/>
      <c r="AOO17" s="14"/>
      <c r="AOP17" s="15"/>
      <c r="AOQ17" s="14"/>
      <c r="AOR17" s="14"/>
      <c r="AOS17" s="14"/>
      <c r="AOT17" s="14">
        <v>0</v>
      </c>
      <c r="AOU17" s="14"/>
      <c r="AOV17" s="14"/>
      <c r="AOW17" s="14">
        <v>0</v>
      </c>
      <c r="AOX17" s="14">
        <v>0</v>
      </c>
      <c r="AOY17" s="14">
        <v>0</v>
      </c>
      <c r="AOZ17" s="14">
        <v>0</v>
      </c>
      <c r="APA17" s="14">
        <v>0</v>
      </c>
      <c r="APB17" s="14">
        <f t="shared" si="349"/>
        <v>0</v>
      </c>
      <c r="APC17" s="14"/>
      <c r="APD17" s="14"/>
      <c r="APE17" s="15"/>
      <c r="APF17" s="14"/>
      <c r="APG17" s="14"/>
      <c r="APH17" s="14"/>
      <c r="API17" s="14">
        <v>0</v>
      </c>
      <c r="APJ17" s="14"/>
      <c r="APK17" s="14"/>
      <c r="APL17" s="14">
        <v>0</v>
      </c>
      <c r="APM17" s="14">
        <v>0</v>
      </c>
      <c r="APN17" s="14">
        <v>0</v>
      </c>
      <c r="APO17" s="14">
        <v>0</v>
      </c>
      <c r="APP17" s="14">
        <v>0</v>
      </c>
      <c r="APQ17" s="14">
        <f t="shared" si="350"/>
        <v>0</v>
      </c>
      <c r="APR17" s="14"/>
      <c r="APS17" s="14"/>
      <c r="APT17" s="15"/>
      <c r="APU17" s="14"/>
      <c r="APV17" s="14"/>
      <c r="APW17" s="14"/>
      <c r="APX17" s="14">
        <v>0</v>
      </c>
      <c r="APY17" s="14"/>
      <c r="APZ17" s="14"/>
      <c r="AQA17" s="14">
        <v>0</v>
      </c>
      <c r="AQB17" s="14">
        <v>0</v>
      </c>
      <c r="AQC17" s="14">
        <v>0</v>
      </c>
      <c r="AQD17" s="14">
        <v>0</v>
      </c>
      <c r="AQE17" s="14">
        <v>0</v>
      </c>
      <c r="AQF17" s="14">
        <f t="shared" si="351"/>
        <v>0</v>
      </c>
      <c r="AQG17" s="14"/>
      <c r="AQH17" s="14"/>
      <c r="AQI17" s="15"/>
      <c r="AQJ17" s="14"/>
      <c r="AQK17" s="14"/>
      <c r="AQL17" s="14"/>
      <c r="AQM17" s="14">
        <v>0</v>
      </c>
      <c r="AQN17" s="14"/>
      <c r="AQO17" s="14"/>
      <c r="AQP17" s="14">
        <v>0</v>
      </c>
      <c r="AQQ17" s="14">
        <v>0</v>
      </c>
      <c r="AQR17" s="14">
        <v>0</v>
      </c>
      <c r="AQS17" s="14">
        <v>0</v>
      </c>
      <c r="AQT17" s="14">
        <v>0</v>
      </c>
      <c r="AQU17" s="14">
        <f t="shared" si="352"/>
        <v>0</v>
      </c>
      <c r="AQV17" s="14"/>
      <c r="AQW17" s="14"/>
      <c r="AQX17" s="15"/>
      <c r="AQY17" s="14"/>
      <c r="AQZ17" s="14"/>
      <c r="ARA17" s="14"/>
      <c r="ARB17" s="14">
        <v>0</v>
      </c>
      <c r="ARC17" s="14"/>
      <c r="ARD17" s="14"/>
      <c r="ARE17" s="14">
        <v>0</v>
      </c>
      <c r="ARF17" s="14">
        <v>0</v>
      </c>
      <c r="ARG17" s="14">
        <v>0</v>
      </c>
      <c r="ARH17" s="14">
        <v>0</v>
      </c>
      <c r="ARI17" s="14">
        <v>0</v>
      </c>
      <c r="ARJ17" s="14">
        <f t="shared" si="353"/>
        <v>0</v>
      </c>
      <c r="ARK17" s="14"/>
      <c r="ARL17" s="14"/>
      <c r="ARM17" s="15"/>
      <c r="ARN17" s="14"/>
      <c r="ARO17" s="14"/>
      <c r="ARP17" s="14"/>
      <c r="ARQ17" s="14">
        <v>0</v>
      </c>
      <c r="ARR17" s="14"/>
      <c r="ARS17" s="14"/>
      <c r="ART17" s="14">
        <v>0</v>
      </c>
      <c r="ARU17" s="14">
        <v>0</v>
      </c>
      <c r="ARV17" s="14">
        <v>0</v>
      </c>
      <c r="ARW17" s="14">
        <v>0</v>
      </c>
      <c r="ARX17" s="14">
        <v>0</v>
      </c>
      <c r="ARY17" s="14">
        <f t="shared" si="354"/>
        <v>0</v>
      </c>
      <c r="ARZ17" s="14"/>
      <c r="ASA17" s="14"/>
      <c r="ASB17" s="15"/>
      <c r="ASC17" s="14"/>
      <c r="ASD17" s="14"/>
      <c r="ASE17" s="14"/>
      <c r="ASF17" s="14">
        <v>0</v>
      </c>
      <c r="ASG17" s="14"/>
      <c r="ASH17" s="14"/>
      <c r="ASI17" s="14">
        <v>0</v>
      </c>
      <c r="ASJ17" s="14">
        <v>0</v>
      </c>
      <c r="ASK17" s="14">
        <v>0</v>
      </c>
      <c r="ASL17" s="14">
        <v>0</v>
      </c>
      <c r="ASM17" s="14">
        <v>0</v>
      </c>
      <c r="ASN17" s="14">
        <f t="shared" si="355"/>
        <v>0</v>
      </c>
      <c r="ASO17" s="14"/>
      <c r="ASP17" s="14"/>
      <c r="ASQ17" s="15"/>
      <c r="ASR17" s="14"/>
      <c r="ASS17" s="14"/>
      <c r="AST17" s="14"/>
      <c r="ASU17" s="14">
        <v>0</v>
      </c>
      <c r="ASV17" s="14"/>
      <c r="ASW17" s="14"/>
      <c r="ASX17" s="14">
        <v>0</v>
      </c>
      <c r="ASY17" s="14">
        <v>0</v>
      </c>
      <c r="ASZ17" s="14">
        <v>0</v>
      </c>
      <c r="ATA17" s="14">
        <v>0</v>
      </c>
      <c r="ATB17" s="14">
        <v>0</v>
      </c>
      <c r="ATC17" s="14">
        <f t="shared" si="356"/>
        <v>0</v>
      </c>
      <c r="ATD17" s="14"/>
      <c r="ATE17" s="14"/>
      <c r="ATF17" s="15"/>
      <c r="ATG17" s="14"/>
      <c r="ATH17" s="14"/>
      <c r="ATI17" s="14"/>
      <c r="ATJ17" s="14">
        <v>0</v>
      </c>
      <c r="ATK17" s="14"/>
      <c r="ATL17" s="14"/>
      <c r="ATM17" s="14">
        <v>0</v>
      </c>
      <c r="ATN17" s="14">
        <v>0</v>
      </c>
      <c r="ATO17" s="14">
        <v>0</v>
      </c>
      <c r="ATP17" s="14">
        <v>0</v>
      </c>
      <c r="ATQ17" s="14">
        <v>0</v>
      </c>
      <c r="ATR17" s="14">
        <f t="shared" si="357"/>
        <v>0</v>
      </c>
      <c r="ATS17" s="14"/>
      <c r="ATT17" s="14"/>
      <c r="ATU17" s="15"/>
      <c r="ATV17" s="14"/>
      <c r="ATW17" s="14"/>
      <c r="ATX17" s="14"/>
      <c r="ATY17" s="14">
        <v>0</v>
      </c>
      <c r="ATZ17" s="14"/>
      <c r="AUA17" s="14"/>
      <c r="AUB17" s="14">
        <v>0</v>
      </c>
      <c r="AUC17" s="14">
        <v>0</v>
      </c>
      <c r="AUD17" s="14">
        <v>0</v>
      </c>
      <c r="AUE17" s="14">
        <v>0</v>
      </c>
      <c r="AUF17" s="14">
        <v>0</v>
      </c>
      <c r="AUG17" s="14">
        <f t="shared" si="358"/>
        <v>0</v>
      </c>
      <c r="AUH17" s="14"/>
      <c r="AUI17" s="14"/>
      <c r="AUJ17" s="15"/>
      <c r="AUK17" s="14"/>
      <c r="AUL17" s="14"/>
      <c r="AUM17" s="14"/>
      <c r="AUN17" s="14">
        <v>0</v>
      </c>
      <c r="AUO17" s="14"/>
      <c r="AUP17" s="14"/>
      <c r="AUQ17" s="14">
        <v>0</v>
      </c>
      <c r="AUR17" s="14">
        <v>0</v>
      </c>
      <c r="AUS17" s="14">
        <v>0</v>
      </c>
      <c r="AUT17" s="14">
        <v>0</v>
      </c>
      <c r="AUU17" s="14">
        <v>0</v>
      </c>
      <c r="AUV17" s="14">
        <f t="shared" si="359"/>
        <v>0</v>
      </c>
      <c r="AUW17" s="14"/>
      <c r="AUX17" s="14"/>
      <c r="AUY17" s="15"/>
      <c r="AUZ17" s="14"/>
      <c r="AVA17" s="14"/>
      <c r="AVB17" s="14"/>
      <c r="AVC17" s="14">
        <v>0</v>
      </c>
      <c r="AVD17" s="14"/>
      <c r="AVE17" s="14"/>
      <c r="AVF17" s="14">
        <v>0</v>
      </c>
      <c r="AVG17" s="14">
        <v>0</v>
      </c>
      <c r="AVH17" s="14">
        <v>0</v>
      </c>
      <c r="AVI17" s="14">
        <v>0</v>
      </c>
      <c r="AVJ17" s="14">
        <v>0</v>
      </c>
      <c r="AVK17" s="14">
        <f t="shared" si="360"/>
        <v>0</v>
      </c>
      <c r="AVL17" s="14"/>
      <c r="AVM17" s="14"/>
      <c r="AVN17" s="15"/>
      <c r="AVO17" s="14"/>
      <c r="AVP17" s="14"/>
      <c r="AVQ17" s="14"/>
      <c r="AVR17" s="14">
        <v>0</v>
      </c>
      <c r="AVS17" s="14"/>
      <c r="AVT17" s="14"/>
      <c r="AVU17" s="14">
        <v>0</v>
      </c>
      <c r="AVV17" s="14">
        <v>0</v>
      </c>
      <c r="AVW17" s="14">
        <v>0</v>
      </c>
      <c r="AVX17" s="14">
        <v>0</v>
      </c>
      <c r="AVY17" s="14">
        <v>0</v>
      </c>
      <c r="AVZ17" s="14">
        <f t="shared" si="361"/>
        <v>0</v>
      </c>
      <c r="AWA17" s="14"/>
      <c r="AWB17" s="14"/>
      <c r="AWC17" s="15"/>
      <c r="AWD17" s="14"/>
      <c r="AWE17" s="14"/>
      <c r="AWF17" s="14"/>
      <c r="AWG17" s="14">
        <v>0</v>
      </c>
      <c r="AWH17" s="14"/>
      <c r="AWI17" s="14"/>
      <c r="AWJ17" s="14">
        <v>0</v>
      </c>
      <c r="AWK17" s="14">
        <v>0</v>
      </c>
      <c r="AWL17" s="14">
        <v>0</v>
      </c>
      <c r="AWM17" s="14">
        <v>0</v>
      </c>
      <c r="AWN17" s="14">
        <v>0</v>
      </c>
      <c r="AWO17" s="14">
        <f t="shared" si="362"/>
        <v>0</v>
      </c>
      <c r="AWP17" s="14"/>
      <c r="AWQ17" s="14"/>
      <c r="AWR17" s="15"/>
      <c r="AWS17" s="14"/>
      <c r="AWT17" s="14"/>
      <c r="AWU17" s="14"/>
      <c r="AWV17" s="14">
        <v>0</v>
      </c>
      <c r="AWW17" s="14"/>
      <c r="AWX17" s="14"/>
      <c r="AWY17" s="14">
        <v>0</v>
      </c>
      <c r="AWZ17" s="14">
        <v>0</v>
      </c>
      <c r="AXA17" s="14">
        <v>0</v>
      </c>
      <c r="AXB17" s="14">
        <v>0</v>
      </c>
      <c r="AXC17" s="14">
        <v>0</v>
      </c>
      <c r="AXD17" s="14">
        <f t="shared" si="363"/>
        <v>0</v>
      </c>
      <c r="AXE17" s="14"/>
      <c r="AXF17" s="14"/>
      <c r="AXG17" s="15"/>
      <c r="AXH17" s="14"/>
      <c r="AXI17" s="14"/>
      <c r="AXJ17" s="14"/>
      <c r="AXK17" s="14">
        <v>0</v>
      </c>
      <c r="AXL17" s="14"/>
      <c r="AXM17" s="14"/>
      <c r="AXN17" s="14">
        <v>0</v>
      </c>
      <c r="AXO17" s="14">
        <v>0</v>
      </c>
      <c r="AXP17" s="14">
        <v>0</v>
      </c>
      <c r="AXQ17" s="14">
        <v>0</v>
      </c>
      <c r="AXR17" s="14">
        <v>0</v>
      </c>
      <c r="AXS17" s="14">
        <f t="shared" si="364"/>
        <v>0</v>
      </c>
      <c r="AXT17" s="14"/>
      <c r="AXU17" s="14"/>
      <c r="AXV17" s="15"/>
      <c r="AXW17" s="14"/>
      <c r="AXX17" s="14"/>
      <c r="AXY17" s="14"/>
      <c r="AXZ17" s="14">
        <v>0</v>
      </c>
      <c r="AYA17" s="14"/>
      <c r="AYB17" s="14"/>
      <c r="AYC17" s="14">
        <v>0</v>
      </c>
      <c r="AYD17" s="14">
        <v>0</v>
      </c>
      <c r="AYE17" s="14">
        <v>0</v>
      </c>
      <c r="AYF17" s="14">
        <v>0</v>
      </c>
      <c r="AYG17" s="14">
        <v>0</v>
      </c>
      <c r="AYH17" s="14">
        <f t="shared" si="365"/>
        <v>0</v>
      </c>
      <c r="AYI17" s="14"/>
      <c r="AYJ17" s="14"/>
      <c r="AYK17" s="15"/>
      <c r="AYL17" s="14"/>
      <c r="AYM17" s="14"/>
      <c r="AYN17" s="14"/>
      <c r="AYO17" s="14">
        <v>0</v>
      </c>
      <c r="AYP17" s="14"/>
      <c r="AYQ17" s="14"/>
      <c r="AYR17" s="14">
        <v>0</v>
      </c>
      <c r="AYS17" s="14">
        <v>0</v>
      </c>
      <c r="AYT17" s="14">
        <v>0</v>
      </c>
      <c r="AYU17" s="14">
        <v>0</v>
      </c>
      <c r="AYV17" s="14">
        <v>0</v>
      </c>
      <c r="AYW17" s="14">
        <f t="shared" si="366"/>
        <v>0</v>
      </c>
      <c r="AYX17" s="14"/>
      <c r="AYY17" s="14"/>
      <c r="AYZ17" s="15"/>
      <c r="AZA17" s="14"/>
      <c r="AZB17" s="14"/>
      <c r="AZC17" s="14"/>
      <c r="AZD17" s="14">
        <v>0</v>
      </c>
      <c r="AZE17" s="14"/>
      <c r="AZF17" s="14"/>
      <c r="AZG17" s="14">
        <v>0</v>
      </c>
      <c r="AZH17" s="14">
        <v>0</v>
      </c>
      <c r="AZI17" s="14">
        <v>0</v>
      </c>
      <c r="AZJ17" s="14">
        <v>0</v>
      </c>
      <c r="AZK17" s="14">
        <v>0</v>
      </c>
      <c r="AZL17" s="14">
        <f t="shared" si="367"/>
        <v>0</v>
      </c>
      <c r="AZM17" s="14"/>
      <c r="AZN17" s="14"/>
      <c r="AZO17" s="15"/>
      <c r="AZP17" s="14"/>
      <c r="AZQ17" s="14"/>
      <c r="AZR17" s="14"/>
      <c r="AZS17" s="14">
        <v>0</v>
      </c>
      <c r="AZT17" s="14"/>
      <c r="AZU17" s="14"/>
      <c r="AZV17" s="14">
        <v>0</v>
      </c>
      <c r="AZW17" s="14">
        <v>0</v>
      </c>
      <c r="AZX17" s="14">
        <v>0</v>
      </c>
      <c r="AZY17" s="14">
        <v>0</v>
      </c>
      <c r="AZZ17" s="14">
        <v>0</v>
      </c>
      <c r="BAA17" s="14">
        <f t="shared" si="368"/>
        <v>0</v>
      </c>
      <c r="BAB17" s="14"/>
      <c r="BAC17" s="14"/>
      <c r="BAD17" s="15"/>
      <c r="BAE17" s="14"/>
      <c r="BAF17" s="14"/>
      <c r="BAG17" s="14"/>
      <c r="BAH17" s="14">
        <v>0</v>
      </c>
      <c r="BAI17" s="14"/>
      <c r="BAJ17" s="14"/>
      <c r="BAK17" s="14">
        <v>0</v>
      </c>
      <c r="BAL17" s="14">
        <v>0</v>
      </c>
      <c r="BAM17" s="14">
        <v>0</v>
      </c>
      <c r="BAN17" s="14">
        <v>0</v>
      </c>
      <c r="BAO17" s="14">
        <v>0</v>
      </c>
      <c r="BAP17" s="14">
        <f t="shared" si="369"/>
        <v>0</v>
      </c>
      <c r="BAQ17" s="14"/>
      <c r="BAR17" s="14"/>
      <c r="BAS17" s="15"/>
      <c r="BAT17" s="14"/>
      <c r="BAU17" s="14"/>
      <c r="BAV17" s="14"/>
      <c r="BAW17" s="14">
        <v>0</v>
      </c>
      <c r="BAX17" s="14"/>
      <c r="BAY17" s="14"/>
      <c r="BAZ17" s="14">
        <v>0</v>
      </c>
      <c r="BBA17" s="14">
        <v>0</v>
      </c>
      <c r="BBB17" s="14">
        <v>0</v>
      </c>
      <c r="BBC17" s="14">
        <v>0</v>
      </c>
      <c r="BBD17" s="14">
        <v>0</v>
      </c>
      <c r="BBE17" s="14">
        <f t="shared" si="370"/>
        <v>0</v>
      </c>
      <c r="BBF17" s="14"/>
      <c r="BBG17" s="14"/>
      <c r="BBH17" s="15"/>
      <c r="BBI17" s="14"/>
      <c r="BBJ17" s="14"/>
      <c r="BBK17" s="14"/>
      <c r="BBL17" s="14">
        <v>0</v>
      </c>
      <c r="BBM17" s="14"/>
      <c r="BBN17" s="14"/>
      <c r="BBO17" s="14">
        <v>0</v>
      </c>
      <c r="BBP17" s="14">
        <v>0</v>
      </c>
      <c r="BBQ17" s="14">
        <v>0</v>
      </c>
      <c r="BBR17" s="14">
        <v>0</v>
      </c>
      <c r="BBS17" s="14">
        <v>0</v>
      </c>
      <c r="BBT17" s="14">
        <f t="shared" si="371"/>
        <v>0</v>
      </c>
      <c r="BBU17" s="14"/>
      <c r="BBV17" s="14"/>
      <c r="BBW17" s="15"/>
      <c r="BBX17" s="14"/>
      <c r="BBY17" s="14"/>
      <c r="BBZ17" s="14"/>
      <c r="BCA17" s="14">
        <v>0</v>
      </c>
      <c r="BCB17" s="14"/>
      <c r="BCC17" s="14"/>
      <c r="BCD17" s="14">
        <v>0</v>
      </c>
      <c r="BCE17" s="14">
        <v>0</v>
      </c>
      <c r="BCF17" s="14">
        <v>0</v>
      </c>
      <c r="BCG17" s="14">
        <v>0</v>
      </c>
      <c r="BCH17" s="14">
        <v>0</v>
      </c>
      <c r="BCI17" s="14">
        <f t="shared" si="372"/>
        <v>0</v>
      </c>
      <c r="BCJ17" s="14"/>
      <c r="BCK17" s="14"/>
      <c r="BCL17" s="15"/>
      <c r="BCM17" s="14"/>
      <c r="BCN17" s="14"/>
      <c r="BCO17" s="14"/>
      <c r="BCP17" s="14">
        <v>0</v>
      </c>
      <c r="BCQ17" s="14"/>
      <c r="BCR17" s="14"/>
      <c r="BCS17" s="14">
        <v>0</v>
      </c>
      <c r="BCT17" s="14">
        <v>0</v>
      </c>
      <c r="BCU17" s="14">
        <v>0</v>
      </c>
      <c r="BCV17" s="14">
        <v>0</v>
      </c>
      <c r="BCW17" s="14">
        <v>0</v>
      </c>
      <c r="BCX17" s="14">
        <f t="shared" si="373"/>
        <v>0</v>
      </c>
      <c r="BCY17" s="14"/>
      <c r="BCZ17" s="14"/>
      <c r="BDA17" s="15"/>
      <c r="BDB17" s="14"/>
      <c r="BDC17" s="14"/>
      <c r="BDD17" s="14"/>
      <c r="BDE17" s="14">
        <v>0</v>
      </c>
      <c r="BDF17" s="14"/>
      <c r="BDG17" s="14"/>
      <c r="BDH17" s="14">
        <v>0</v>
      </c>
      <c r="BDI17" s="14">
        <v>0</v>
      </c>
      <c r="BDJ17" s="14">
        <v>0</v>
      </c>
      <c r="BDK17" s="14">
        <v>0</v>
      </c>
      <c r="BDL17" s="14">
        <v>0</v>
      </c>
      <c r="BDM17" s="14">
        <f t="shared" si="374"/>
        <v>0</v>
      </c>
      <c r="BDN17" s="14"/>
      <c r="BDO17" s="14"/>
      <c r="BDP17" s="15"/>
      <c r="BDQ17" s="14"/>
      <c r="BDR17" s="14"/>
      <c r="BDS17" s="14"/>
      <c r="BDT17" s="14">
        <v>0</v>
      </c>
      <c r="BDU17" s="14"/>
      <c r="BDV17" s="14"/>
      <c r="BDW17" s="14">
        <v>0</v>
      </c>
      <c r="BDX17" s="14">
        <v>0</v>
      </c>
      <c r="BDY17" s="14">
        <v>0</v>
      </c>
      <c r="BDZ17" s="14">
        <v>0</v>
      </c>
      <c r="BEA17" s="14">
        <v>0</v>
      </c>
      <c r="BEB17" s="14">
        <f t="shared" si="375"/>
        <v>0</v>
      </c>
      <c r="BEC17" s="14"/>
      <c r="BED17" s="14"/>
      <c r="BEE17" s="15"/>
      <c r="BEF17" s="14"/>
      <c r="BEG17" s="14"/>
      <c r="BEH17" s="14"/>
      <c r="BEI17" s="14">
        <v>0</v>
      </c>
      <c r="BEJ17" s="14"/>
      <c r="BEK17" s="14"/>
      <c r="BEL17" s="14">
        <v>0</v>
      </c>
      <c r="BEM17" s="14">
        <v>0</v>
      </c>
      <c r="BEN17" s="14">
        <v>0</v>
      </c>
      <c r="BEO17" s="14">
        <v>0</v>
      </c>
      <c r="BEP17" s="14">
        <v>0</v>
      </c>
      <c r="BEQ17" s="14">
        <f t="shared" si="376"/>
        <v>0</v>
      </c>
      <c r="BER17" s="14"/>
      <c r="BES17" s="14"/>
      <c r="BET17" s="15"/>
      <c r="BEU17" s="14"/>
      <c r="BEV17" s="14"/>
      <c r="BEW17" s="14"/>
      <c r="BEX17" s="14">
        <v>0</v>
      </c>
      <c r="BEY17" s="14"/>
      <c r="BEZ17" s="14"/>
      <c r="BFA17" s="14">
        <v>0</v>
      </c>
      <c r="BFB17" s="14">
        <v>0</v>
      </c>
      <c r="BFC17" s="14">
        <v>0</v>
      </c>
      <c r="BFD17" s="14">
        <v>0</v>
      </c>
      <c r="BFE17" s="14">
        <v>0</v>
      </c>
      <c r="BFF17" s="14">
        <f t="shared" si="377"/>
        <v>0</v>
      </c>
      <c r="BFG17" s="14"/>
      <c r="BFH17" s="14"/>
      <c r="BFI17" s="15"/>
      <c r="BFJ17" s="14"/>
      <c r="BFK17" s="14"/>
      <c r="BFL17" s="14"/>
      <c r="BFM17" s="14">
        <v>0</v>
      </c>
      <c r="BFN17" s="14"/>
      <c r="BFO17" s="14"/>
      <c r="BFP17" s="14">
        <v>0</v>
      </c>
      <c r="BFQ17" s="14">
        <v>0</v>
      </c>
      <c r="BFR17" s="14">
        <v>0</v>
      </c>
      <c r="BFS17" s="14">
        <v>0</v>
      </c>
      <c r="BFT17" s="14">
        <v>0</v>
      </c>
      <c r="BFU17" s="14">
        <f t="shared" si="378"/>
        <v>0</v>
      </c>
      <c r="BFV17" s="14"/>
      <c r="BFW17" s="14"/>
      <c r="BFX17" s="15"/>
      <c r="BFY17" s="14"/>
      <c r="BFZ17" s="14"/>
      <c r="BGA17" s="14"/>
      <c r="BGB17" s="14">
        <v>0</v>
      </c>
      <c r="BGC17" s="14"/>
      <c r="BGD17" s="14"/>
      <c r="BGE17" s="14">
        <v>0</v>
      </c>
      <c r="BGF17" s="14">
        <v>0</v>
      </c>
      <c r="BGG17" s="14">
        <v>0</v>
      </c>
      <c r="BGH17" s="14">
        <v>0</v>
      </c>
      <c r="BGI17" s="14">
        <v>0</v>
      </c>
      <c r="BGJ17" s="14">
        <f t="shared" si="379"/>
        <v>0</v>
      </c>
      <c r="BGK17" s="14"/>
      <c r="BGL17" s="14"/>
      <c r="BGM17" s="15"/>
      <c r="BGN17" s="14"/>
      <c r="BGO17" s="14"/>
      <c r="BGP17" s="14"/>
      <c r="BGQ17" s="14">
        <v>0</v>
      </c>
      <c r="BGR17" s="14"/>
      <c r="BGS17" s="14"/>
      <c r="BGT17" s="14">
        <v>0</v>
      </c>
      <c r="BGU17" s="14">
        <v>0</v>
      </c>
      <c r="BGV17" s="14">
        <v>0</v>
      </c>
      <c r="BGW17" s="14">
        <v>0</v>
      </c>
      <c r="BGX17" s="14">
        <v>0</v>
      </c>
      <c r="BGY17" s="14">
        <f t="shared" si="380"/>
        <v>0</v>
      </c>
      <c r="BGZ17" s="14"/>
      <c r="BHA17" s="14"/>
      <c r="BHB17" s="15"/>
      <c r="BHC17" s="14"/>
      <c r="BHD17" s="14"/>
      <c r="BHE17" s="14"/>
      <c r="BHF17" s="14">
        <v>0</v>
      </c>
      <c r="BHG17" s="14"/>
      <c r="BHH17" s="14"/>
      <c r="BHI17" s="14">
        <v>0</v>
      </c>
      <c r="BHJ17" s="14">
        <v>0</v>
      </c>
      <c r="BHK17" s="14">
        <v>0</v>
      </c>
      <c r="BHL17" s="14">
        <v>0</v>
      </c>
      <c r="BHM17" s="14">
        <v>0</v>
      </c>
      <c r="BHN17" s="14">
        <f t="shared" si="381"/>
        <v>0</v>
      </c>
      <c r="BHO17" s="14"/>
      <c r="BHP17" s="14"/>
      <c r="BHQ17" s="15"/>
      <c r="BHR17" s="14"/>
      <c r="BHS17" s="14"/>
      <c r="BHT17" s="14"/>
      <c r="BHU17" s="14">
        <v>0</v>
      </c>
      <c r="BHV17" s="14"/>
      <c r="BHW17" s="14"/>
      <c r="BHX17" s="14">
        <v>0</v>
      </c>
      <c r="BHY17" s="14">
        <v>0</v>
      </c>
      <c r="BHZ17" s="14">
        <v>0</v>
      </c>
      <c r="BIA17" s="14">
        <v>0</v>
      </c>
      <c r="BIB17" s="14">
        <v>0</v>
      </c>
      <c r="BIC17" s="14">
        <f t="shared" si="382"/>
        <v>0</v>
      </c>
      <c r="BID17" s="14"/>
      <c r="BIE17" s="14"/>
      <c r="BIF17" s="15"/>
      <c r="BIG17" s="14"/>
      <c r="BIH17" s="14"/>
      <c r="BII17" s="14"/>
      <c r="BIJ17" s="14">
        <v>0</v>
      </c>
      <c r="BIK17" s="14"/>
      <c r="BIL17" s="14"/>
      <c r="BIM17" s="14">
        <v>0</v>
      </c>
      <c r="BIN17" s="14">
        <v>0</v>
      </c>
      <c r="BIO17" s="14">
        <v>0</v>
      </c>
      <c r="BIP17" s="14">
        <v>0</v>
      </c>
      <c r="BIQ17" s="14">
        <v>0</v>
      </c>
      <c r="BIR17" s="14">
        <f t="shared" si="383"/>
        <v>0</v>
      </c>
      <c r="BIS17" s="14"/>
      <c r="BIT17" s="14"/>
      <c r="BIU17" s="15"/>
      <c r="BIV17" s="14"/>
      <c r="BIW17" s="14"/>
      <c r="BIX17" s="14"/>
      <c r="BIY17" s="14">
        <v>0</v>
      </c>
      <c r="BIZ17" s="14"/>
      <c r="BJA17" s="14"/>
      <c r="BJB17" s="14">
        <v>0</v>
      </c>
      <c r="BJC17" s="14">
        <v>0</v>
      </c>
      <c r="BJD17" s="14">
        <v>0</v>
      </c>
      <c r="BJE17" s="14">
        <v>0</v>
      </c>
      <c r="BJF17" s="14">
        <v>0</v>
      </c>
      <c r="BJG17" s="14">
        <f t="shared" si="384"/>
        <v>0</v>
      </c>
      <c r="BJH17" s="14"/>
      <c r="BJI17" s="14"/>
      <c r="BJJ17" s="15"/>
      <c r="BJK17" s="14"/>
      <c r="BJL17" s="14"/>
      <c r="BJM17" s="14"/>
      <c r="BJN17" s="14">
        <v>0</v>
      </c>
      <c r="BJO17" s="14"/>
      <c r="BJP17" s="14"/>
      <c r="BJQ17" s="14">
        <v>0</v>
      </c>
      <c r="BJR17" s="14">
        <v>0</v>
      </c>
      <c r="BJS17" s="14">
        <v>0</v>
      </c>
      <c r="BJT17" s="14">
        <v>0</v>
      </c>
      <c r="BJU17" s="14">
        <v>0</v>
      </c>
      <c r="BJV17" s="14">
        <f t="shared" si="385"/>
        <v>0</v>
      </c>
      <c r="BJW17" s="14"/>
      <c r="BJX17" s="14"/>
      <c r="BJY17" s="15"/>
      <c r="BJZ17" s="14"/>
      <c r="BKA17" s="14"/>
      <c r="BKB17" s="14"/>
      <c r="BKC17" s="14">
        <v>0</v>
      </c>
      <c r="BKD17" s="14"/>
      <c r="BKE17" s="14"/>
      <c r="BKF17" s="14">
        <v>0</v>
      </c>
      <c r="BKG17" s="14">
        <v>0</v>
      </c>
      <c r="BKH17" s="14">
        <v>0</v>
      </c>
      <c r="BKI17" s="14">
        <v>0</v>
      </c>
      <c r="BKJ17" s="14">
        <v>0</v>
      </c>
      <c r="BKK17" s="14">
        <f t="shared" si="386"/>
        <v>0</v>
      </c>
      <c r="BKL17" s="14"/>
      <c r="BKM17" s="14"/>
      <c r="BKN17" s="15"/>
      <c r="BKO17" s="14"/>
      <c r="BKP17" s="14"/>
      <c r="BKQ17" s="14"/>
      <c r="BKR17" s="14">
        <v>0</v>
      </c>
      <c r="BKS17" s="14"/>
      <c r="BKT17" s="14"/>
      <c r="BKU17" s="14">
        <v>0</v>
      </c>
      <c r="BKV17" s="14">
        <v>0</v>
      </c>
      <c r="BKW17" s="14">
        <v>0</v>
      </c>
      <c r="BKX17" s="14">
        <v>0</v>
      </c>
      <c r="BKY17" s="14">
        <v>0</v>
      </c>
      <c r="BKZ17" s="14">
        <f t="shared" si="387"/>
        <v>0</v>
      </c>
      <c r="BLA17" s="14"/>
      <c r="BLB17" s="14"/>
      <c r="BLC17" s="15"/>
      <c r="BLD17" s="14"/>
      <c r="BLE17" s="14"/>
      <c r="BLF17" s="14"/>
      <c r="BLG17" s="14">
        <v>0</v>
      </c>
      <c r="BLH17" s="14"/>
      <c r="BLI17" s="14"/>
      <c r="BLJ17" s="14">
        <v>0</v>
      </c>
      <c r="BLK17" s="14">
        <v>0</v>
      </c>
      <c r="BLL17" s="14">
        <v>0</v>
      </c>
      <c r="BLM17" s="14">
        <v>0</v>
      </c>
      <c r="BLN17" s="14">
        <v>0</v>
      </c>
      <c r="BLO17" s="14">
        <f t="shared" si="388"/>
        <v>0</v>
      </c>
      <c r="BLP17" s="14"/>
      <c r="BLQ17" s="14"/>
      <c r="BLR17" s="15"/>
      <c r="BLS17" s="14"/>
      <c r="BLT17" s="14"/>
      <c r="BLU17" s="14"/>
      <c r="BLV17" s="14">
        <v>0</v>
      </c>
      <c r="BLW17" s="14"/>
      <c r="BLX17" s="14"/>
      <c r="BLY17" s="14">
        <v>0</v>
      </c>
      <c r="BLZ17" s="14">
        <v>0</v>
      </c>
      <c r="BMA17" s="14">
        <v>0</v>
      </c>
      <c r="BMB17" s="14">
        <v>0</v>
      </c>
      <c r="BMC17" s="14">
        <v>0</v>
      </c>
      <c r="BMD17" s="14">
        <f t="shared" si="389"/>
        <v>0</v>
      </c>
      <c r="BME17" s="14"/>
      <c r="BMF17" s="14"/>
      <c r="BMG17" s="15"/>
      <c r="BMH17" s="14"/>
      <c r="BMI17" s="14"/>
      <c r="BMJ17" s="14"/>
      <c r="BMK17" s="14">
        <v>0</v>
      </c>
      <c r="BML17" s="14"/>
      <c r="BMM17" s="14"/>
      <c r="BMN17" s="14">
        <v>0</v>
      </c>
      <c r="BMO17" s="14">
        <v>0</v>
      </c>
      <c r="BMP17" s="14">
        <v>0</v>
      </c>
      <c r="BMQ17" s="14">
        <v>0</v>
      </c>
      <c r="BMR17" s="14">
        <v>0</v>
      </c>
      <c r="BMS17" s="14">
        <f t="shared" si="390"/>
        <v>0</v>
      </c>
      <c r="BMT17" s="14"/>
      <c r="BMU17" s="14"/>
      <c r="BMV17" s="15"/>
      <c r="BMW17" s="14"/>
      <c r="BMX17" s="14"/>
      <c r="BMY17" s="14"/>
      <c r="BMZ17" s="14">
        <v>0</v>
      </c>
      <c r="BNA17" s="14"/>
      <c r="BNB17" s="14"/>
      <c r="BNC17" s="14">
        <v>0</v>
      </c>
      <c r="BND17" s="14">
        <v>0</v>
      </c>
      <c r="BNE17" s="14">
        <v>0</v>
      </c>
      <c r="BNF17" s="14">
        <v>0</v>
      </c>
      <c r="BNG17" s="14">
        <v>0</v>
      </c>
      <c r="BNH17" s="14">
        <f t="shared" si="391"/>
        <v>0</v>
      </c>
      <c r="BNI17" s="14"/>
      <c r="BNJ17" s="14"/>
      <c r="BNK17" s="15"/>
      <c r="BNL17" s="14"/>
      <c r="BNM17" s="14"/>
      <c r="BNN17" s="14"/>
      <c r="BNO17" s="14">
        <v>0</v>
      </c>
      <c r="BNP17" s="14"/>
      <c r="BNQ17" s="14"/>
      <c r="BNR17" s="14">
        <v>0</v>
      </c>
      <c r="BNS17" s="14">
        <v>0</v>
      </c>
      <c r="BNT17" s="14">
        <v>0</v>
      </c>
      <c r="BNU17" s="14">
        <v>0</v>
      </c>
      <c r="BNV17" s="14">
        <v>0</v>
      </c>
      <c r="BNW17" s="14">
        <f t="shared" si="392"/>
        <v>0</v>
      </c>
      <c r="BNX17" s="14"/>
      <c r="BNY17" s="14"/>
      <c r="BNZ17" s="15"/>
      <c r="BOA17" s="14"/>
      <c r="BOB17" s="14"/>
      <c r="BOC17" s="14"/>
      <c r="BOD17" s="14">
        <v>0</v>
      </c>
      <c r="BOE17" s="14"/>
      <c r="BOF17" s="14"/>
      <c r="BOG17" s="14">
        <v>0</v>
      </c>
      <c r="BOH17" s="14">
        <v>0</v>
      </c>
      <c r="BOI17" s="14">
        <v>0</v>
      </c>
      <c r="BOJ17" s="14">
        <v>0</v>
      </c>
      <c r="BOK17" s="14">
        <v>0</v>
      </c>
      <c r="BOL17" s="14">
        <f t="shared" si="393"/>
        <v>0</v>
      </c>
      <c r="BOM17" s="14"/>
      <c r="BON17" s="14"/>
      <c r="BOO17" s="15"/>
      <c r="BOP17" s="14"/>
      <c r="BOQ17" s="14"/>
      <c r="BOR17" s="14"/>
      <c r="BOS17" s="14">
        <v>0</v>
      </c>
      <c r="BOT17" s="14"/>
      <c r="BOU17" s="14"/>
      <c r="BOV17" s="14">
        <v>0</v>
      </c>
      <c r="BOW17" s="14">
        <v>0</v>
      </c>
      <c r="BOX17" s="14">
        <v>0</v>
      </c>
      <c r="BOY17" s="14">
        <v>0</v>
      </c>
      <c r="BOZ17" s="14">
        <v>0</v>
      </c>
      <c r="BPA17" s="14">
        <f t="shared" si="394"/>
        <v>0</v>
      </c>
      <c r="BPB17" s="14"/>
      <c r="BPC17" s="14"/>
      <c r="BPD17" s="15"/>
      <c r="BPE17" s="14"/>
      <c r="BPF17" s="14"/>
      <c r="BPG17" s="14"/>
      <c r="BPH17" s="14">
        <v>0</v>
      </c>
      <c r="BPI17" s="14"/>
      <c r="BPJ17" s="14"/>
      <c r="BPK17" s="14">
        <v>0</v>
      </c>
      <c r="BPL17" s="14">
        <v>0</v>
      </c>
      <c r="BPM17" s="14">
        <v>0</v>
      </c>
      <c r="BPN17" s="14">
        <v>0</v>
      </c>
      <c r="BPO17" s="14">
        <v>0</v>
      </c>
      <c r="BPP17" s="14">
        <f t="shared" si="395"/>
        <v>0</v>
      </c>
      <c r="BPQ17" s="14"/>
      <c r="BPR17" s="14"/>
      <c r="BPS17" s="15"/>
      <c r="BPT17" s="14"/>
      <c r="BPU17" s="14"/>
      <c r="BPV17" s="14"/>
      <c r="BPW17" s="14">
        <v>0</v>
      </c>
      <c r="BPX17" s="14"/>
      <c r="BPY17" s="14"/>
      <c r="BPZ17" s="14">
        <v>0</v>
      </c>
      <c r="BQA17" s="14">
        <v>0</v>
      </c>
      <c r="BQB17" s="14">
        <v>0</v>
      </c>
      <c r="BQC17" s="14">
        <v>0</v>
      </c>
      <c r="BQD17" s="14">
        <v>0</v>
      </c>
      <c r="BQE17" s="14">
        <f t="shared" si="396"/>
        <v>0</v>
      </c>
      <c r="BQF17" s="14"/>
      <c r="BQG17" s="14"/>
      <c r="BQH17" s="15"/>
      <c r="BQI17" s="14"/>
      <c r="BQJ17" s="14"/>
      <c r="BQK17" s="14"/>
      <c r="BQL17" s="14">
        <v>0</v>
      </c>
      <c r="BQM17" s="14"/>
      <c r="BQN17" s="14"/>
      <c r="BQO17" s="14">
        <v>0</v>
      </c>
      <c r="BQP17" s="14">
        <v>0</v>
      </c>
      <c r="BQQ17" s="14">
        <v>0</v>
      </c>
      <c r="BQR17" s="14">
        <v>0</v>
      </c>
      <c r="BQS17" s="14">
        <v>0</v>
      </c>
      <c r="BQT17" s="14">
        <f t="shared" si="397"/>
        <v>0</v>
      </c>
      <c r="BQU17" s="14"/>
      <c r="BQV17" s="14"/>
      <c r="BQW17" s="15"/>
      <c r="BQX17" s="14"/>
      <c r="BQY17" s="14"/>
      <c r="BQZ17" s="14"/>
      <c r="BRA17" s="14">
        <v>0</v>
      </c>
      <c r="BRB17" s="14"/>
      <c r="BRC17" s="14"/>
      <c r="BRD17" s="14">
        <v>0</v>
      </c>
      <c r="BRE17" s="14">
        <v>0</v>
      </c>
      <c r="BRF17" s="14">
        <v>0</v>
      </c>
      <c r="BRG17" s="14">
        <v>0</v>
      </c>
      <c r="BRH17" s="14">
        <v>0</v>
      </c>
      <c r="BRI17" s="14">
        <f t="shared" si="398"/>
        <v>0</v>
      </c>
      <c r="BRJ17" s="14"/>
      <c r="BRK17" s="14"/>
      <c r="BRL17" s="15"/>
      <c r="BRM17" s="14"/>
      <c r="BRN17" s="14"/>
      <c r="BRO17" s="14"/>
      <c r="BRP17" s="14">
        <v>0</v>
      </c>
      <c r="BRQ17" s="14"/>
      <c r="BRR17" s="14"/>
      <c r="BRS17" s="14">
        <v>0</v>
      </c>
      <c r="BRT17" s="14">
        <v>0</v>
      </c>
      <c r="BRU17" s="14">
        <v>0</v>
      </c>
      <c r="BRV17" s="14">
        <v>0</v>
      </c>
      <c r="BRW17" s="14">
        <v>0</v>
      </c>
      <c r="BRX17" s="14">
        <f t="shared" si="399"/>
        <v>0</v>
      </c>
      <c r="BRY17" s="14"/>
      <c r="BRZ17" s="114">
        <f t="shared" si="271"/>
        <v>0</v>
      </c>
      <c r="BSA17" s="114">
        <f t="shared" si="272"/>
        <v>0</v>
      </c>
      <c r="BSB17" s="114">
        <f t="shared" si="273"/>
        <v>0</v>
      </c>
      <c r="BSC17" s="114">
        <f t="shared" si="274"/>
        <v>0</v>
      </c>
      <c r="BSD17" s="114">
        <f t="shared" si="275"/>
        <v>0</v>
      </c>
      <c r="BSE17" s="115">
        <f t="shared" si="276"/>
        <v>0</v>
      </c>
    </row>
    <row r="18" spans="1:1851" s="112" customFormat="1" ht="12.75">
      <c r="A18" s="15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277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278"/>
        <v>0</v>
      </c>
      <c r="AD18" s="14"/>
      <c r="AE18" s="14"/>
      <c r="AF18" s="15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279"/>
        <v>0</v>
      </c>
      <c r="AS18" s="14"/>
      <c r="AT18" s="14"/>
      <c r="AU18" s="15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280"/>
        <v>0</v>
      </c>
      <c r="BH18" s="14"/>
      <c r="BI18" s="14"/>
      <c r="BJ18" s="15"/>
      <c r="BK18" s="14"/>
      <c r="BL18" s="14"/>
      <c r="BM18" s="14"/>
      <c r="BN18" s="14">
        <v>0</v>
      </c>
      <c r="BO18" s="14"/>
      <c r="BP18" s="14"/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f t="shared" si="281"/>
        <v>0</v>
      </c>
      <c r="BW18" s="14"/>
      <c r="BX18" s="14"/>
      <c r="BY18" s="15"/>
      <c r="BZ18" s="14"/>
      <c r="CA18" s="14"/>
      <c r="CB18" s="14"/>
      <c r="CC18" s="14">
        <v>0</v>
      </c>
      <c r="CD18" s="14"/>
      <c r="CE18" s="14"/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f t="shared" si="282"/>
        <v>0</v>
      </c>
      <c r="CL18" s="14"/>
      <c r="CM18" s="14"/>
      <c r="CN18" s="15"/>
      <c r="CO18" s="14"/>
      <c r="CP18" s="14"/>
      <c r="CQ18" s="14"/>
      <c r="CR18" s="14">
        <v>0</v>
      </c>
      <c r="CS18" s="14"/>
      <c r="CT18" s="14"/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f t="shared" si="283"/>
        <v>0</v>
      </c>
      <c r="DA18" s="14"/>
      <c r="DB18" s="14"/>
      <c r="DC18" s="15"/>
      <c r="DD18" s="14"/>
      <c r="DE18" s="14"/>
      <c r="DF18" s="14"/>
      <c r="DG18" s="14">
        <v>0</v>
      </c>
      <c r="DH18" s="14"/>
      <c r="DI18" s="14"/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f t="shared" si="284"/>
        <v>0</v>
      </c>
      <c r="DP18" s="14"/>
      <c r="DQ18" s="14"/>
      <c r="DR18" s="15"/>
      <c r="DS18" s="14"/>
      <c r="DT18" s="14"/>
      <c r="DU18" s="14"/>
      <c r="DV18" s="14">
        <v>0</v>
      </c>
      <c r="DW18" s="14"/>
      <c r="DX18" s="14"/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f t="shared" si="285"/>
        <v>0</v>
      </c>
      <c r="EE18" s="14"/>
      <c r="EF18" s="14"/>
      <c r="EG18" s="15"/>
      <c r="EH18" s="14"/>
      <c r="EI18" s="14"/>
      <c r="EJ18" s="14"/>
      <c r="EK18" s="14">
        <v>0</v>
      </c>
      <c r="EL18" s="14"/>
      <c r="EM18" s="14"/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f t="shared" si="286"/>
        <v>0</v>
      </c>
      <c r="ET18" s="14"/>
      <c r="EU18" s="14"/>
      <c r="EV18" s="15"/>
      <c r="EW18" s="14"/>
      <c r="EX18" s="14"/>
      <c r="EY18" s="14"/>
      <c r="EZ18" s="14">
        <v>0</v>
      </c>
      <c r="FA18" s="14"/>
      <c r="FB18" s="14"/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f t="shared" si="287"/>
        <v>0</v>
      </c>
      <c r="FI18" s="14"/>
      <c r="FJ18" s="14"/>
      <c r="FK18" s="15"/>
      <c r="FL18" s="14"/>
      <c r="FM18" s="14"/>
      <c r="FN18" s="14"/>
      <c r="FO18" s="14">
        <v>0</v>
      </c>
      <c r="FP18" s="14"/>
      <c r="FQ18" s="14"/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f t="shared" si="288"/>
        <v>0</v>
      </c>
      <c r="FX18" s="14"/>
      <c r="FY18" s="14"/>
      <c r="FZ18" s="15"/>
      <c r="GA18" s="14"/>
      <c r="GB18" s="14"/>
      <c r="GC18" s="14"/>
      <c r="GD18" s="14">
        <v>0</v>
      </c>
      <c r="GE18" s="14"/>
      <c r="GF18" s="14"/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f t="shared" si="289"/>
        <v>0</v>
      </c>
      <c r="GM18" s="14"/>
      <c r="GN18" s="14"/>
      <c r="GO18" s="15"/>
      <c r="GP18" s="14"/>
      <c r="GQ18" s="14"/>
      <c r="GR18" s="14"/>
      <c r="GS18" s="14">
        <v>0</v>
      </c>
      <c r="GT18" s="14"/>
      <c r="GU18" s="14"/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f t="shared" si="290"/>
        <v>0</v>
      </c>
      <c r="HB18" s="14"/>
      <c r="HC18" s="14"/>
      <c r="HD18" s="15"/>
      <c r="HE18" s="14"/>
      <c r="HF18" s="14"/>
      <c r="HG18" s="14"/>
      <c r="HH18" s="14">
        <v>0</v>
      </c>
      <c r="HI18" s="14"/>
      <c r="HJ18" s="14"/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f t="shared" si="291"/>
        <v>0</v>
      </c>
      <c r="HQ18" s="14"/>
      <c r="HR18" s="14"/>
      <c r="HS18" s="15"/>
      <c r="HT18" s="14"/>
      <c r="HU18" s="14"/>
      <c r="HV18" s="14"/>
      <c r="HW18" s="14">
        <v>0</v>
      </c>
      <c r="HX18" s="14"/>
      <c r="HY18" s="14"/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f t="shared" si="292"/>
        <v>0</v>
      </c>
      <c r="IF18" s="14"/>
      <c r="IG18" s="14"/>
      <c r="IH18" s="15"/>
      <c r="II18" s="14"/>
      <c r="IJ18" s="14"/>
      <c r="IK18" s="14"/>
      <c r="IL18" s="14">
        <v>0</v>
      </c>
      <c r="IM18" s="14"/>
      <c r="IN18" s="14"/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f t="shared" si="293"/>
        <v>0</v>
      </c>
      <c r="IU18" s="14"/>
      <c r="IV18" s="14"/>
      <c r="IW18" s="15"/>
      <c r="IX18" s="14"/>
      <c r="IY18" s="14"/>
      <c r="IZ18" s="14"/>
      <c r="JA18" s="14">
        <v>0</v>
      </c>
      <c r="JB18" s="14"/>
      <c r="JC18" s="14"/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f t="shared" si="294"/>
        <v>0</v>
      </c>
      <c r="JJ18" s="14"/>
      <c r="JK18" s="14"/>
      <c r="JL18" s="15"/>
      <c r="JM18" s="14"/>
      <c r="JN18" s="14"/>
      <c r="JO18" s="14"/>
      <c r="JP18" s="14">
        <v>0</v>
      </c>
      <c r="JQ18" s="14"/>
      <c r="JR18" s="14"/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f t="shared" si="295"/>
        <v>0</v>
      </c>
      <c r="JY18" s="14"/>
      <c r="JZ18" s="14"/>
      <c r="KA18" s="15"/>
      <c r="KB18" s="14"/>
      <c r="KC18" s="14"/>
      <c r="KD18" s="14"/>
      <c r="KE18" s="14">
        <v>0</v>
      </c>
      <c r="KF18" s="14"/>
      <c r="KG18" s="14"/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f t="shared" si="296"/>
        <v>0</v>
      </c>
      <c r="KN18" s="14"/>
      <c r="KO18" s="14"/>
      <c r="KP18" s="15"/>
      <c r="KQ18" s="14"/>
      <c r="KR18" s="14"/>
      <c r="KS18" s="14"/>
      <c r="KT18" s="14">
        <v>0</v>
      </c>
      <c r="KU18" s="14"/>
      <c r="KV18" s="14"/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f t="shared" si="297"/>
        <v>0</v>
      </c>
      <c r="LC18" s="14"/>
      <c r="LD18" s="14"/>
      <c r="LE18" s="15"/>
      <c r="LF18" s="14"/>
      <c r="LG18" s="14"/>
      <c r="LH18" s="14"/>
      <c r="LI18" s="14">
        <v>0</v>
      </c>
      <c r="LJ18" s="14"/>
      <c r="LK18" s="14"/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f t="shared" si="298"/>
        <v>0</v>
      </c>
      <c r="LR18" s="14"/>
      <c r="LS18" s="14"/>
      <c r="LT18" s="15"/>
      <c r="LU18" s="14"/>
      <c r="LV18" s="14"/>
      <c r="LW18" s="14"/>
      <c r="LX18" s="14">
        <v>0</v>
      </c>
      <c r="LY18" s="14"/>
      <c r="LZ18" s="14"/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f t="shared" si="299"/>
        <v>0</v>
      </c>
      <c r="MG18" s="14"/>
      <c r="MH18" s="14"/>
      <c r="MI18" s="15"/>
      <c r="MJ18" s="14"/>
      <c r="MK18" s="14"/>
      <c r="ML18" s="14"/>
      <c r="MM18" s="14">
        <v>0</v>
      </c>
      <c r="MN18" s="14"/>
      <c r="MO18" s="14"/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f t="shared" si="300"/>
        <v>0</v>
      </c>
      <c r="MV18" s="14"/>
      <c r="MW18" s="14"/>
      <c r="MX18" s="15"/>
      <c r="MY18" s="14"/>
      <c r="MZ18" s="14"/>
      <c r="NA18" s="14"/>
      <c r="NB18" s="14">
        <v>0</v>
      </c>
      <c r="NC18" s="14"/>
      <c r="ND18" s="14"/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f t="shared" si="301"/>
        <v>0</v>
      </c>
      <c r="NK18" s="14"/>
      <c r="NL18" s="14"/>
      <c r="NM18" s="15"/>
      <c r="NN18" s="14"/>
      <c r="NO18" s="14"/>
      <c r="NP18" s="14"/>
      <c r="NQ18" s="14">
        <v>0</v>
      </c>
      <c r="NR18" s="14"/>
      <c r="NS18" s="14"/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f t="shared" si="302"/>
        <v>0</v>
      </c>
      <c r="NZ18" s="14"/>
      <c r="OA18" s="14"/>
      <c r="OB18" s="15"/>
      <c r="OC18" s="14"/>
      <c r="OD18" s="14"/>
      <c r="OE18" s="14"/>
      <c r="OF18" s="14">
        <v>0</v>
      </c>
      <c r="OG18" s="14"/>
      <c r="OH18" s="14"/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f t="shared" si="303"/>
        <v>0</v>
      </c>
      <c r="OO18" s="14"/>
      <c r="OP18" s="14"/>
      <c r="OQ18" s="15"/>
      <c r="OR18" s="14"/>
      <c r="OS18" s="14"/>
      <c r="OT18" s="14"/>
      <c r="OU18" s="14">
        <v>0</v>
      </c>
      <c r="OV18" s="14"/>
      <c r="OW18" s="14"/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f t="shared" si="304"/>
        <v>0</v>
      </c>
      <c r="PD18" s="14"/>
      <c r="PE18" s="14"/>
      <c r="PF18" s="15"/>
      <c r="PG18" s="14"/>
      <c r="PH18" s="14"/>
      <c r="PI18" s="14"/>
      <c r="PJ18" s="14">
        <v>0</v>
      </c>
      <c r="PK18" s="14"/>
      <c r="PL18" s="14"/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f t="shared" si="305"/>
        <v>0</v>
      </c>
      <c r="PS18" s="14"/>
      <c r="PT18" s="14"/>
      <c r="PU18" s="15"/>
      <c r="PV18" s="14"/>
      <c r="PW18" s="14"/>
      <c r="PX18" s="14"/>
      <c r="PY18" s="14">
        <v>0</v>
      </c>
      <c r="PZ18" s="14"/>
      <c r="QA18" s="14"/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f t="shared" si="306"/>
        <v>0</v>
      </c>
      <c r="QH18" s="14"/>
      <c r="QI18" s="14"/>
      <c r="QJ18" s="15"/>
      <c r="QK18" s="14"/>
      <c r="QL18" s="14"/>
      <c r="QM18" s="14"/>
      <c r="QN18" s="14">
        <v>0</v>
      </c>
      <c r="QO18" s="14"/>
      <c r="QP18" s="14"/>
      <c r="QQ18" s="14">
        <v>0</v>
      </c>
      <c r="QR18" s="14">
        <v>0</v>
      </c>
      <c r="QS18" s="14">
        <v>0</v>
      </c>
      <c r="QT18" s="14">
        <v>0</v>
      </c>
      <c r="QU18" s="14">
        <v>0</v>
      </c>
      <c r="QV18" s="14">
        <f t="shared" si="307"/>
        <v>0</v>
      </c>
      <c r="QW18" s="14"/>
      <c r="QX18" s="14"/>
      <c r="QY18" s="15"/>
      <c r="QZ18" s="14"/>
      <c r="RA18" s="14"/>
      <c r="RB18" s="14"/>
      <c r="RC18" s="14">
        <v>0</v>
      </c>
      <c r="RD18" s="14"/>
      <c r="RE18" s="14"/>
      <c r="RF18" s="14">
        <v>0</v>
      </c>
      <c r="RG18" s="14">
        <v>0</v>
      </c>
      <c r="RH18" s="14">
        <v>0</v>
      </c>
      <c r="RI18" s="14">
        <v>0</v>
      </c>
      <c r="RJ18" s="14">
        <v>0</v>
      </c>
      <c r="RK18" s="14">
        <f t="shared" si="308"/>
        <v>0</v>
      </c>
      <c r="RL18" s="14"/>
      <c r="RM18" s="14"/>
      <c r="RN18" s="15"/>
      <c r="RO18" s="14"/>
      <c r="RP18" s="14"/>
      <c r="RQ18" s="14"/>
      <c r="RR18" s="14">
        <v>0</v>
      </c>
      <c r="RS18" s="14"/>
      <c r="RT18" s="14"/>
      <c r="RU18" s="14">
        <v>0</v>
      </c>
      <c r="RV18" s="14">
        <v>0</v>
      </c>
      <c r="RW18" s="14">
        <v>0</v>
      </c>
      <c r="RX18" s="14">
        <v>0</v>
      </c>
      <c r="RY18" s="14">
        <v>0</v>
      </c>
      <c r="RZ18" s="14">
        <f t="shared" si="309"/>
        <v>0</v>
      </c>
      <c r="SA18" s="14"/>
      <c r="SB18" s="14"/>
      <c r="SC18" s="15"/>
      <c r="SD18" s="14"/>
      <c r="SE18" s="14"/>
      <c r="SF18" s="14"/>
      <c r="SG18" s="14">
        <v>0</v>
      </c>
      <c r="SH18" s="14"/>
      <c r="SI18" s="14"/>
      <c r="SJ18" s="14">
        <v>0</v>
      </c>
      <c r="SK18" s="14">
        <v>0</v>
      </c>
      <c r="SL18" s="14">
        <v>0</v>
      </c>
      <c r="SM18" s="14">
        <v>0</v>
      </c>
      <c r="SN18" s="14">
        <v>0</v>
      </c>
      <c r="SO18" s="14">
        <f t="shared" si="310"/>
        <v>0</v>
      </c>
      <c r="SP18" s="14"/>
      <c r="SQ18" s="14"/>
      <c r="SR18" s="15"/>
      <c r="SS18" s="14"/>
      <c r="ST18" s="14"/>
      <c r="SU18" s="14"/>
      <c r="SV18" s="14">
        <v>0</v>
      </c>
      <c r="SW18" s="14"/>
      <c r="SX18" s="14"/>
      <c r="SY18" s="14">
        <v>0</v>
      </c>
      <c r="SZ18" s="14">
        <v>0</v>
      </c>
      <c r="TA18" s="14">
        <v>0</v>
      </c>
      <c r="TB18" s="14">
        <v>0</v>
      </c>
      <c r="TC18" s="14">
        <v>0</v>
      </c>
      <c r="TD18" s="14">
        <f t="shared" si="311"/>
        <v>0</v>
      </c>
      <c r="TE18" s="14"/>
      <c r="TF18" s="14"/>
      <c r="TG18" s="15"/>
      <c r="TH18" s="14"/>
      <c r="TI18" s="14"/>
      <c r="TJ18" s="14"/>
      <c r="TK18" s="14">
        <v>0</v>
      </c>
      <c r="TL18" s="14"/>
      <c r="TM18" s="14"/>
      <c r="TN18" s="14">
        <v>0</v>
      </c>
      <c r="TO18" s="14">
        <v>0</v>
      </c>
      <c r="TP18" s="14">
        <v>0</v>
      </c>
      <c r="TQ18" s="14">
        <v>0</v>
      </c>
      <c r="TR18" s="14">
        <v>0</v>
      </c>
      <c r="TS18" s="14">
        <f t="shared" si="312"/>
        <v>0</v>
      </c>
      <c r="TT18" s="14"/>
      <c r="TU18" s="14"/>
      <c r="TV18" s="15"/>
      <c r="TW18" s="14"/>
      <c r="TX18" s="14"/>
      <c r="TY18" s="14"/>
      <c r="TZ18" s="14">
        <v>0</v>
      </c>
      <c r="UA18" s="14"/>
      <c r="UB18" s="14"/>
      <c r="UC18" s="14">
        <v>0</v>
      </c>
      <c r="UD18" s="14">
        <v>0</v>
      </c>
      <c r="UE18" s="14">
        <v>0</v>
      </c>
      <c r="UF18" s="14">
        <v>0</v>
      </c>
      <c r="UG18" s="14">
        <v>0</v>
      </c>
      <c r="UH18" s="14">
        <f t="shared" si="313"/>
        <v>0</v>
      </c>
      <c r="UI18" s="14"/>
      <c r="UJ18" s="14"/>
      <c r="UK18" s="15"/>
      <c r="UL18" s="14"/>
      <c r="UM18" s="14"/>
      <c r="UN18" s="14"/>
      <c r="UO18" s="14">
        <v>0</v>
      </c>
      <c r="UP18" s="14"/>
      <c r="UQ18" s="14"/>
      <c r="UR18" s="14">
        <v>0</v>
      </c>
      <c r="US18" s="14">
        <v>0</v>
      </c>
      <c r="UT18" s="14">
        <v>0</v>
      </c>
      <c r="UU18" s="14">
        <v>0</v>
      </c>
      <c r="UV18" s="14">
        <v>0</v>
      </c>
      <c r="UW18" s="14">
        <f t="shared" si="314"/>
        <v>0</v>
      </c>
      <c r="UX18" s="14"/>
      <c r="UY18" s="14"/>
      <c r="UZ18" s="15"/>
      <c r="VA18" s="14"/>
      <c r="VB18" s="14"/>
      <c r="VC18" s="14"/>
      <c r="VD18" s="14">
        <v>0</v>
      </c>
      <c r="VE18" s="14"/>
      <c r="VF18" s="14"/>
      <c r="VG18" s="14">
        <v>0</v>
      </c>
      <c r="VH18" s="14">
        <v>0</v>
      </c>
      <c r="VI18" s="14">
        <v>0</v>
      </c>
      <c r="VJ18" s="14">
        <v>0</v>
      </c>
      <c r="VK18" s="14">
        <v>0</v>
      </c>
      <c r="VL18" s="14">
        <f t="shared" si="315"/>
        <v>0</v>
      </c>
      <c r="VM18" s="14"/>
      <c r="VN18" s="14"/>
      <c r="VO18" s="15"/>
      <c r="VP18" s="14"/>
      <c r="VQ18" s="14"/>
      <c r="VR18" s="14"/>
      <c r="VS18" s="14">
        <v>0</v>
      </c>
      <c r="VT18" s="14"/>
      <c r="VU18" s="14"/>
      <c r="VV18" s="14">
        <v>0</v>
      </c>
      <c r="VW18" s="14">
        <v>0</v>
      </c>
      <c r="VX18" s="14">
        <v>0</v>
      </c>
      <c r="VY18" s="14">
        <v>0</v>
      </c>
      <c r="VZ18" s="14">
        <v>0</v>
      </c>
      <c r="WA18" s="14">
        <f t="shared" si="316"/>
        <v>0</v>
      </c>
      <c r="WB18" s="14"/>
      <c r="WC18" s="14"/>
      <c r="WD18" s="15"/>
      <c r="WE18" s="14"/>
      <c r="WF18" s="14"/>
      <c r="WG18" s="14"/>
      <c r="WH18" s="14">
        <v>0</v>
      </c>
      <c r="WI18" s="14"/>
      <c r="WJ18" s="14"/>
      <c r="WK18" s="14">
        <v>0</v>
      </c>
      <c r="WL18" s="14">
        <v>0</v>
      </c>
      <c r="WM18" s="14">
        <v>0</v>
      </c>
      <c r="WN18" s="14">
        <v>0</v>
      </c>
      <c r="WO18" s="14">
        <v>0</v>
      </c>
      <c r="WP18" s="14">
        <f t="shared" si="317"/>
        <v>0</v>
      </c>
      <c r="WQ18" s="14"/>
      <c r="WR18" s="14"/>
      <c r="WS18" s="15"/>
      <c r="WT18" s="14"/>
      <c r="WU18" s="14"/>
      <c r="WV18" s="14"/>
      <c r="WW18" s="14">
        <v>0</v>
      </c>
      <c r="WX18" s="14"/>
      <c r="WY18" s="14"/>
      <c r="WZ18" s="14">
        <v>0</v>
      </c>
      <c r="XA18" s="14">
        <v>0</v>
      </c>
      <c r="XB18" s="14">
        <v>0</v>
      </c>
      <c r="XC18" s="14">
        <v>0</v>
      </c>
      <c r="XD18" s="14">
        <v>0</v>
      </c>
      <c r="XE18" s="14">
        <f t="shared" si="318"/>
        <v>0</v>
      </c>
      <c r="XF18" s="14"/>
      <c r="XG18" s="14"/>
      <c r="XH18" s="15"/>
      <c r="XI18" s="14"/>
      <c r="XJ18" s="14"/>
      <c r="XK18" s="14"/>
      <c r="XL18" s="14">
        <v>0</v>
      </c>
      <c r="XM18" s="14"/>
      <c r="XN18" s="14"/>
      <c r="XO18" s="14">
        <v>0</v>
      </c>
      <c r="XP18" s="14">
        <v>0</v>
      </c>
      <c r="XQ18" s="14">
        <v>0</v>
      </c>
      <c r="XR18" s="14">
        <v>0</v>
      </c>
      <c r="XS18" s="14">
        <v>0</v>
      </c>
      <c r="XT18" s="14">
        <f t="shared" si="319"/>
        <v>0</v>
      </c>
      <c r="XU18" s="14"/>
      <c r="XV18" s="14"/>
      <c r="XW18" s="15"/>
      <c r="XX18" s="14"/>
      <c r="XY18" s="14"/>
      <c r="XZ18" s="14"/>
      <c r="YA18" s="14">
        <v>0</v>
      </c>
      <c r="YB18" s="14"/>
      <c r="YC18" s="14"/>
      <c r="YD18" s="14">
        <v>0</v>
      </c>
      <c r="YE18" s="14">
        <v>0</v>
      </c>
      <c r="YF18" s="14">
        <v>0</v>
      </c>
      <c r="YG18" s="14">
        <v>0</v>
      </c>
      <c r="YH18" s="14">
        <v>0</v>
      </c>
      <c r="YI18" s="14">
        <f t="shared" si="320"/>
        <v>0</v>
      </c>
      <c r="YJ18" s="14"/>
      <c r="YK18" s="14"/>
      <c r="YL18" s="15"/>
      <c r="YM18" s="14"/>
      <c r="YN18" s="14"/>
      <c r="YO18" s="14"/>
      <c r="YP18" s="14">
        <v>0</v>
      </c>
      <c r="YQ18" s="14"/>
      <c r="YR18" s="14"/>
      <c r="YS18" s="14">
        <v>0</v>
      </c>
      <c r="YT18" s="14">
        <v>0</v>
      </c>
      <c r="YU18" s="14">
        <v>0</v>
      </c>
      <c r="YV18" s="14">
        <v>0</v>
      </c>
      <c r="YW18" s="14">
        <v>0</v>
      </c>
      <c r="YX18" s="14">
        <f t="shared" si="321"/>
        <v>0</v>
      </c>
      <c r="YY18" s="14"/>
      <c r="YZ18" s="14"/>
      <c r="ZA18" s="15"/>
      <c r="ZB18" s="14"/>
      <c r="ZC18" s="14"/>
      <c r="ZD18" s="14"/>
      <c r="ZE18" s="14">
        <v>0</v>
      </c>
      <c r="ZF18" s="14"/>
      <c r="ZG18" s="14"/>
      <c r="ZH18" s="14">
        <v>0</v>
      </c>
      <c r="ZI18" s="14">
        <v>0</v>
      </c>
      <c r="ZJ18" s="14">
        <v>0</v>
      </c>
      <c r="ZK18" s="14">
        <v>0</v>
      </c>
      <c r="ZL18" s="14">
        <v>0</v>
      </c>
      <c r="ZM18" s="14">
        <f t="shared" si="322"/>
        <v>0</v>
      </c>
      <c r="ZN18" s="14"/>
      <c r="ZO18" s="14"/>
      <c r="ZP18" s="15"/>
      <c r="ZQ18" s="14"/>
      <c r="ZR18" s="14"/>
      <c r="ZS18" s="14"/>
      <c r="ZT18" s="14">
        <v>0</v>
      </c>
      <c r="ZU18" s="14"/>
      <c r="ZV18" s="14"/>
      <c r="ZW18" s="14">
        <v>0</v>
      </c>
      <c r="ZX18" s="14">
        <v>0</v>
      </c>
      <c r="ZY18" s="14">
        <v>0</v>
      </c>
      <c r="ZZ18" s="14">
        <v>0</v>
      </c>
      <c r="AAA18" s="14">
        <v>0</v>
      </c>
      <c r="AAB18" s="14">
        <f t="shared" si="323"/>
        <v>0</v>
      </c>
      <c r="AAC18" s="14"/>
      <c r="AAD18" s="14"/>
      <c r="AAE18" s="15"/>
      <c r="AAF18" s="14"/>
      <c r="AAG18" s="14"/>
      <c r="AAH18" s="14"/>
      <c r="AAI18" s="14">
        <v>0</v>
      </c>
      <c r="AAJ18" s="14"/>
      <c r="AAK18" s="14"/>
      <c r="AAL18" s="14">
        <v>0</v>
      </c>
      <c r="AAM18" s="14">
        <v>0</v>
      </c>
      <c r="AAN18" s="14">
        <v>0</v>
      </c>
      <c r="AAO18" s="14">
        <v>0</v>
      </c>
      <c r="AAP18" s="14">
        <v>0</v>
      </c>
      <c r="AAQ18" s="14">
        <f t="shared" si="324"/>
        <v>0</v>
      </c>
      <c r="AAR18" s="14"/>
      <c r="AAS18" s="14"/>
      <c r="AAT18" s="15"/>
      <c r="AAU18" s="14"/>
      <c r="AAV18" s="14"/>
      <c r="AAW18" s="14"/>
      <c r="AAX18" s="14">
        <v>0</v>
      </c>
      <c r="AAY18" s="14"/>
      <c r="AAZ18" s="14"/>
      <c r="ABA18" s="14">
        <v>0</v>
      </c>
      <c r="ABB18" s="14">
        <v>0</v>
      </c>
      <c r="ABC18" s="14">
        <v>0</v>
      </c>
      <c r="ABD18" s="14">
        <v>0</v>
      </c>
      <c r="ABE18" s="14">
        <v>0</v>
      </c>
      <c r="ABF18" s="14">
        <f t="shared" si="325"/>
        <v>0</v>
      </c>
      <c r="ABG18" s="14"/>
      <c r="ABH18" s="14"/>
      <c r="ABI18" s="15"/>
      <c r="ABJ18" s="14"/>
      <c r="ABK18" s="14"/>
      <c r="ABL18" s="14"/>
      <c r="ABM18" s="14">
        <v>0</v>
      </c>
      <c r="ABN18" s="14"/>
      <c r="ABO18" s="14"/>
      <c r="ABP18" s="14">
        <v>0</v>
      </c>
      <c r="ABQ18" s="14">
        <v>0</v>
      </c>
      <c r="ABR18" s="14">
        <v>0</v>
      </c>
      <c r="ABS18" s="14">
        <v>0</v>
      </c>
      <c r="ABT18" s="14">
        <v>0</v>
      </c>
      <c r="ABU18" s="14">
        <f t="shared" si="326"/>
        <v>0</v>
      </c>
      <c r="ABV18" s="14"/>
      <c r="ABW18" s="14"/>
      <c r="ABX18" s="15"/>
      <c r="ABY18" s="14"/>
      <c r="ABZ18" s="14"/>
      <c r="ACA18" s="14"/>
      <c r="ACB18" s="14">
        <v>0</v>
      </c>
      <c r="ACC18" s="14"/>
      <c r="ACD18" s="14"/>
      <c r="ACE18" s="14">
        <v>0</v>
      </c>
      <c r="ACF18" s="14">
        <v>0</v>
      </c>
      <c r="ACG18" s="14">
        <v>0</v>
      </c>
      <c r="ACH18" s="14">
        <v>0</v>
      </c>
      <c r="ACI18" s="14">
        <v>0</v>
      </c>
      <c r="ACJ18" s="14">
        <f t="shared" si="327"/>
        <v>0</v>
      </c>
      <c r="ACK18" s="14"/>
      <c r="ACL18" s="14"/>
      <c r="ACM18" s="15"/>
      <c r="ACN18" s="14"/>
      <c r="ACO18" s="14"/>
      <c r="ACP18" s="14"/>
      <c r="ACQ18" s="14">
        <v>0</v>
      </c>
      <c r="ACR18" s="14"/>
      <c r="ACS18" s="14"/>
      <c r="ACT18" s="14">
        <v>0</v>
      </c>
      <c r="ACU18" s="14">
        <v>0</v>
      </c>
      <c r="ACV18" s="14">
        <v>0</v>
      </c>
      <c r="ACW18" s="14">
        <v>0</v>
      </c>
      <c r="ACX18" s="14">
        <v>0</v>
      </c>
      <c r="ACY18" s="14">
        <f t="shared" si="328"/>
        <v>0</v>
      </c>
      <c r="ACZ18" s="14"/>
      <c r="ADA18" s="14"/>
      <c r="ADB18" s="15"/>
      <c r="ADC18" s="14"/>
      <c r="ADD18" s="14"/>
      <c r="ADE18" s="14"/>
      <c r="ADF18" s="14">
        <v>0</v>
      </c>
      <c r="ADG18" s="14"/>
      <c r="ADH18" s="14"/>
      <c r="ADI18" s="14">
        <v>0</v>
      </c>
      <c r="ADJ18" s="14">
        <v>0</v>
      </c>
      <c r="ADK18" s="14">
        <v>0</v>
      </c>
      <c r="ADL18" s="14">
        <v>0</v>
      </c>
      <c r="ADM18" s="14">
        <v>0</v>
      </c>
      <c r="ADN18" s="14">
        <f t="shared" si="329"/>
        <v>0</v>
      </c>
      <c r="ADO18" s="14"/>
      <c r="ADP18" s="14"/>
      <c r="ADQ18" s="15"/>
      <c r="ADR18" s="14"/>
      <c r="ADS18" s="14"/>
      <c r="ADT18" s="14"/>
      <c r="ADU18" s="14">
        <v>0</v>
      </c>
      <c r="ADV18" s="14"/>
      <c r="ADW18" s="14"/>
      <c r="ADX18" s="14">
        <v>0</v>
      </c>
      <c r="ADY18" s="14">
        <v>0</v>
      </c>
      <c r="ADZ18" s="14">
        <v>0</v>
      </c>
      <c r="AEA18" s="14">
        <v>0</v>
      </c>
      <c r="AEB18" s="14">
        <v>0</v>
      </c>
      <c r="AEC18" s="14">
        <f t="shared" si="330"/>
        <v>0</v>
      </c>
      <c r="AED18" s="14"/>
      <c r="AEE18" s="14"/>
      <c r="AEF18" s="15"/>
      <c r="AEG18" s="14"/>
      <c r="AEH18" s="14"/>
      <c r="AEI18" s="14"/>
      <c r="AEJ18" s="14">
        <v>0</v>
      </c>
      <c r="AEK18" s="14"/>
      <c r="AEL18" s="14"/>
      <c r="AEM18" s="14">
        <v>0</v>
      </c>
      <c r="AEN18" s="14">
        <v>0</v>
      </c>
      <c r="AEO18" s="14">
        <v>0</v>
      </c>
      <c r="AEP18" s="14">
        <v>0</v>
      </c>
      <c r="AEQ18" s="14">
        <v>0</v>
      </c>
      <c r="AER18" s="14">
        <f t="shared" si="331"/>
        <v>0</v>
      </c>
      <c r="AES18" s="14"/>
      <c r="AET18" s="14"/>
      <c r="AEU18" s="15"/>
      <c r="AEV18" s="14"/>
      <c r="AEW18" s="14"/>
      <c r="AEX18" s="14"/>
      <c r="AEY18" s="14">
        <v>0</v>
      </c>
      <c r="AEZ18" s="14"/>
      <c r="AFA18" s="14"/>
      <c r="AFB18" s="14">
        <v>0</v>
      </c>
      <c r="AFC18" s="14">
        <v>0</v>
      </c>
      <c r="AFD18" s="14">
        <v>0</v>
      </c>
      <c r="AFE18" s="14">
        <v>0</v>
      </c>
      <c r="AFF18" s="14">
        <v>0</v>
      </c>
      <c r="AFG18" s="14">
        <f t="shared" si="332"/>
        <v>0</v>
      </c>
      <c r="AFH18" s="14"/>
      <c r="AFI18" s="14"/>
      <c r="AFJ18" s="15"/>
      <c r="AFK18" s="14"/>
      <c r="AFL18" s="14"/>
      <c r="AFM18" s="14"/>
      <c r="AFN18" s="14">
        <v>0</v>
      </c>
      <c r="AFO18" s="14"/>
      <c r="AFP18" s="14"/>
      <c r="AFQ18" s="14">
        <v>0</v>
      </c>
      <c r="AFR18" s="14">
        <v>0</v>
      </c>
      <c r="AFS18" s="14">
        <v>0</v>
      </c>
      <c r="AFT18" s="14">
        <v>0</v>
      </c>
      <c r="AFU18" s="14">
        <v>0</v>
      </c>
      <c r="AFV18" s="14">
        <f t="shared" si="333"/>
        <v>0</v>
      </c>
      <c r="AFW18" s="14"/>
      <c r="AFX18" s="14"/>
      <c r="AFY18" s="15"/>
      <c r="AFZ18" s="14"/>
      <c r="AGA18" s="14"/>
      <c r="AGB18" s="14"/>
      <c r="AGC18" s="14">
        <v>0</v>
      </c>
      <c r="AGD18" s="14"/>
      <c r="AGE18" s="14"/>
      <c r="AGF18" s="14">
        <v>0</v>
      </c>
      <c r="AGG18" s="14">
        <v>0</v>
      </c>
      <c r="AGH18" s="14">
        <v>0</v>
      </c>
      <c r="AGI18" s="14">
        <v>0</v>
      </c>
      <c r="AGJ18" s="14">
        <v>0</v>
      </c>
      <c r="AGK18" s="14">
        <f t="shared" si="334"/>
        <v>0</v>
      </c>
      <c r="AGL18" s="14"/>
      <c r="AGM18" s="14"/>
      <c r="AGN18" s="15"/>
      <c r="AGO18" s="14"/>
      <c r="AGP18" s="14"/>
      <c r="AGQ18" s="14"/>
      <c r="AGR18" s="14">
        <v>0</v>
      </c>
      <c r="AGS18" s="14"/>
      <c r="AGT18" s="14"/>
      <c r="AGU18" s="14">
        <v>0</v>
      </c>
      <c r="AGV18" s="14">
        <v>0</v>
      </c>
      <c r="AGW18" s="14">
        <v>0</v>
      </c>
      <c r="AGX18" s="14">
        <v>0</v>
      </c>
      <c r="AGY18" s="14">
        <v>0</v>
      </c>
      <c r="AGZ18" s="14">
        <f t="shared" si="335"/>
        <v>0</v>
      </c>
      <c r="AHA18" s="14"/>
      <c r="AHB18" s="14"/>
      <c r="AHC18" s="15"/>
      <c r="AHD18" s="14"/>
      <c r="AHE18" s="14"/>
      <c r="AHF18" s="14"/>
      <c r="AHG18" s="14">
        <v>0</v>
      </c>
      <c r="AHH18" s="14"/>
      <c r="AHI18" s="14"/>
      <c r="AHJ18" s="14">
        <v>0</v>
      </c>
      <c r="AHK18" s="14">
        <v>0</v>
      </c>
      <c r="AHL18" s="14">
        <v>0</v>
      </c>
      <c r="AHM18" s="14">
        <v>0</v>
      </c>
      <c r="AHN18" s="14">
        <v>0</v>
      </c>
      <c r="AHO18" s="14">
        <f t="shared" si="336"/>
        <v>0</v>
      </c>
      <c r="AHP18" s="14"/>
      <c r="AHQ18" s="14"/>
      <c r="AHR18" s="15"/>
      <c r="AHS18" s="14"/>
      <c r="AHT18" s="14"/>
      <c r="AHU18" s="14"/>
      <c r="AHV18" s="14">
        <v>0</v>
      </c>
      <c r="AHW18" s="14"/>
      <c r="AHX18" s="14"/>
      <c r="AHY18" s="14">
        <v>0</v>
      </c>
      <c r="AHZ18" s="14">
        <v>0</v>
      </c>
      <c r="AIA18" s="14">
        <v>0</v>
      </c>
      <c r="AIB18" s="14">
        <v>0</v>
      </c>
      <c r="AIC18" s="14">
        <v>0</v>
      </c>
      <c r="AID18" s="14">
        <f t="shared" si="337"/>
        <v>0</v>
      </c>
      <c r="AIE18" s="14"/>
      <c r="AIF18" s="14"/>
      <c r="AIG18" s="15"/>
      <c r="AIH18" s="14"/>
      <c r="AII18" s="14"/>
      <c r="AIJ18" s="14"/>
      <c r="AIK18" s="14">
        <v>0</v>
      </c>
      <c r="AIL18" s="14"/>
      <c r="AIM18" s="14"/>
      <c r="AIN18" s="14">
        <v>0</v>
      </c>
      <c r="AIO18" s="14">
        <v>0</v>
      </c>
      <c r="AIP18" s="14">
        <v>0</v>
      </c>
      <c r="AIQ18" s="14">
        <v>0</v>
      </c>
      <c r="AIR18" s="14">
        <v>0</v>
      </c>
      <c r="AIS18" s="14">
        <f t="shared" si="338"/>
        <v>0</v>
      </c>
      <c r="AIT18" s="14"/>
      <c r="AIU18" s="14"/>
      <c r="AIV18" s="15"/>
      <c r="AIW18" s="14"/>
      <c r="AIX18" s="14"/>
      <c r="AIY18" s="14"/>
      <c r="AIZ18" s="14">
        <v>0</v>
      </c>
      <c r="AJA18" s="14"/>
      <c r="AJB18" s="14"/>
      <c r="AJC18" s="14">
        <v>0</v>
      </c>
      <c r="AJD18" s="14">
        <v>0</v>
      </c>
      <c r="AJE18" s="14">
        <v>0</v>
      </c>
      <c r="AJF18" s="14">
        <v>0</v>
      </c>
      <c r="AJG18" s="14">
        <v>0</v>
      </c>
      <c r="AJH18" s="14">
        <f t="shared" si="339"/>
        <v>0</v>
      </c>
      <c r="AJI18" s="14"/>
      <c r="AJJ18" s="14"/>
      <c r="AJK18" s="15"/>
      <c r="AJL18" s="14"/>
      <c r="AJM18" s="14"/>
      <c r="AJN18" s="14"/>
      <c r="AJO18" s="14">
        <v>0</v>
      </c>
      <c r="AJP18" s="14"/>
      <c r="AJQ18" s="14"/>
      <c r="AJR18" s="14">
        <v>0</v>
      </c>
      <c r="AJS18" s="14">
        <v>0</v>
      </c>
      <c r="AJT18" s="14">
        <v>0</v>
      </c>
      <c r="AJU18" s="14">
        <v>0</v>
      </c>
      <c r="AJV18" s="14">
        <v>0</v>
      </c>
      <c r="AJW18" s="14">
        <f t="shared" si="340"/>
        <v>0</v>
      </c>
      <c r="AJX18" s="14"/>
      <c r="AJY18" s="14"/>
      <c r="AJZ18" s="15"/>
      <c r="AKA18" s="14"/>
      <c r="AKB18" s="14"/>
      <c r="AKC18" s="14"/>
      <c r="AKD18" s="14">
        <v>0</v>
      </c>
      <c r="AKE18" s="14"/>
      <c r="AKF18" s="14"/>
      <c r="AKG18" s="14">
        <v>0</v>
      </c>
      <c r="AKH18" s="14">
        <v>0</v>
      </c>
      <c r="AKI18" s="14">
        <v>0</v>
      </c>
      <c r="AKJ18" s="14">
        <v>0</v>
      </c>
      <c r="AKK18" s="14">
        <v>0</v>
      </c>
      <c r="AKL18" s="14">
        <f t="shared" si="341"/>
        <v>0</v>
      </c>
      <c r="AKM18" s="14"/>
      <c r="AKN18" s="14"/>
      <c r="AKO18" s="15"/>
      <c r="AKP18" s="14"/>
      <c r="AKQ18" s="14"/>
      <c r="AKR18" s="14"/>
      <c r="AKS18" s="14">
        <v>0</v>
      </c>
      <c r="AKT18" s="14"/>
      <c r="AKU18" s="14"/>
      <c r="AKV18" s="14">
        <v>0</v>
      </c>
      <c r="AKW18" s="14">
        <v>0</v>
      </c>
      <c r="AKX18" s="14">
        <v>0</v>
      </c>
      <c r="AKY18" s="14">
        <v>0</v>
      </c>
      <c r="AKZ18" s="14">
        <v>0</v>
      </c>
      <c r="ALA18" s="14">
        <f t="shared" si="342"/>
        <v>0</v>
      </c>
      <c r="ALB18" s="14"/>
      <c r="ALC18" s="14"/>
      <c r="ALD18" s="15"/>
      <c r="ALE18" s="14"/>
      <c r="ALF18" s="14"/>
      <c r="ALG18" s="14"/>
      <c r="ALH18" s="14">
        <v>0</v>
      </c>
      <c r="ALI18" s="14"/>
      <c r="ALJ18" s="14"/>
      <c r="ALK18" s="14">
        <v>0</v>
      </c>
      <c r="ALL18" s="14">
        <v>0</v>
      </c>
      <c r="ALM18" s="14">
        <v>0</v>
      </c>
      <c r="ALN18" s="14">
        <v>0</v>
      </c>
      <c r="ALO18" s="14">
        <v>0</v>
      </c>
      <c r="ALP18" s="14">
        <f t="shared" si="343"/>
        <v>0</v>
      </c>
      <c r="ALQ18" s="14"/>
      <c r="ALR18" s="14"/>
      <c r="ALS18" s="15"/>
      <c r="ALT18" s="14"/>
      <c r="ALU18" s="14"/>
      <c r="ALV18" s="14"/>
      <c r="ALW18" s="14">
        <v>0</v>
      </c>
      <c r="ALX18" s="14"/>
      <c r="ALY18" s="14"/>
      <c r="ALZ18" s="14">
        <v>0</v>
      </c>
      <c r="AMA18" s="14">
        <v>0</v>
      </c>
      <c r="AMB18" s="14">
        <v>0</v>
      </c>
      <c r="AMC18" s="14">
        <v>0</v>
      </c>
      <c r="AMD18" s="14">
        <v>0</v>
      </c>
      <c r="AME18" s="14">
        <f t="shared" si="344"/>
        <v>0</v>
      </c>
      <c r="AMF18" s="14"/>
      <c r="AMG18" s="14"/>
      <c r="AMH18" s="15"/>
      <c r="AMI18" s="14"/>
      <c r="AMJ18" s="14"/>
      <c r="AMK18" s="14"/>
      <c r="AML18" s="14">
        <v>0</v>
      </c>
      <c r="AMM18" s="14"/>
      <c r="AMN18" s="14"/>
      <c r="AMO18" s="14">
        <v>0</v>
      </c>
      <c r="AMP18" s="14">
        <v>0</v>
      </c>
      <c r="AMQ18" s="14">
        <v>0</v>
      </c>
      <c r="AMR18" s="14">
        <v>0</v>
      </c>
      <c r="AMS18" s="14">
        <v>0</v>
      </c>
      <c r="AMT18" s="14">
        <f t="shared" si="345"/>
        <v>0</v>
      </c>
      <c r="AMU18" s="14"/>
      <c r="AMV18" s="14"/>
      <c r="AMW18" s="15"/>
      <c r="AMX18" s="14"/>
      <c r="AMY18" s="14"/>
      <c r="AMZ18" s="14"/>
      <c r="ANA18" s="14">
        <v>0</v>
      </c>
      <c r="ANB18" s="14"/>
      <c r="ANC18" s="14"/>
      <c r="AND18" s="14">
        <v>0</v>
      </c>
      <c r="ANE18" s="14">
        <v>0</v>
      </c>
      <c r="ANF18" s="14">
        <v>0</v>
      </c>
      <c r="ANG18" s="14">
        <v>0</v>
      </c>
      <c r="ANH18" s="14">
        <v>0</v>
      </c>
      <c r="ANI18" s="14">
        <f t="shared" si="346"/>
        <v>0</v>
      </c>
      <c r="ANJ18" s="14"/>
      <c r="ANK18" s="14"/>
      <c r="ANL18" s="15"/>
      <c r="ANM18" s="14"/>
      <c r="ANN18" s="14"/>
      <c r="ANO18" s="14"/>
      <c r="ANP18" s="14">
        <v>0</v>
      </c>
      <c r="ANQ18" s="14"/>
      <c r="ANR18" s="14"/>
      <c r="ANS18" s="14">
        <v>0</v>
      </c>
      <c r="ANT18" s="14">
        <v>0</v>
      </c>
      <c r="ANU18" s="14">
        <v>0</v>
      </c>
      <c r="ANV18" s="14">
        <v>0</v>
      </c>
      <c r="ANW18" s="14">
        <v>0</v>
      </c>
      <c r="ANX18" s="14">
        <f t="shared" si="347"/>
        <v>0</v>
      </c>
      <c r="ANY18" s="14"/>
      <c r="ANZ18" s="14"/>
      <c r="AOA18" s="15"/>
      <c r="AOB18" s="14"/>
      <c r="AOC18" s="14"/>
      <c r="AOD18" s="14"/>
      <c r="AOE18" s="14">
        <v>0</v>
      </c>
      <c r="AOF18" s="14"/>
      <c r="AOG18" s="14"/>
      <c r="AOH18" s="14">
        <v>0</v>
      </c>
      <c r="AOI18" s="14">
        <v>0</v>
      </c>
      <c r="AOJ18" s="14">
        <v>0</v>
      </c>
      <c r="AOK18" s="14">
        <v>0</v>
      </c>
      <c r="AOL18" s="14">
        <v>0</v>
      </c>
      <c r="AOM18" s="14">
        <f t="shared" si="348"/>
        <v>0</v>
      </c>
      <c r="AON18" s="14"/>
      <c r="AOO18" s="14"/>
      <c r="AOP18" s="15"/>
      <c r="AOQ18" s="14"/>
      <c r="AOR18" s="14"/>
      <c r="AOS18" s="14"/>
      <c r="AOT18" s="14">
        <v>0</v>
      </c>
      <c r="AOU18" s="14"/>
      <c r="AOV18" s="14"/>
      <c r="AOW18" s="14">
        <v>0</v>
      </c>
      <c r="AOX18" s="14">
        <v>0</v>
      </c>
      <c r="AOY18" s="14">
        <v>0</v>
      </c>
      <c r="AOZ18" s="14">
        <v>0</v>
      </c>
      <c r="APA18" s="14">
        <v>0</v>
      </c>
      <c r="APB18" s="14">
        <f t="shared" si="349"/>
        <v>0</v>
      </c>
      <c r="APC18" s="14"/>
      <c r="APD18" s="14"/>
      <c r="APE18" s="15"/>
      <c r="APF18" s="14"/>
      <c r="APG18" s="14"/>
      <c r="APH18" s="14"/>
      <c r="API18" s="14">
        <v>0</v>
      </c>
      <c r="APJ18" s="14"/>
      <c r="APK18" s="14"/>
      <c r="APL18" s="14">
        <v>0</v>
      </c>
      <c r="APM18" s="14">
        <v>0</v>
      </c>
      <c r="APN18" s="14">
        <v>0</v>
      </c>
      <c r="APO18" s="14">
        <v>0</v>
      </c>
      <c r="APP18" s="14">
        <v>0</v>
      </c>
      <c r="APQ18" s="14">
        <f t="shared" si="350"/>
        <v>0</v>
      </c>
      <c r="APR18" s="14"/>
      <c r="APS18" s="14"/>
      <c r="APT18" s="15"/>
      <c r="APU18" s="14"/>
      <c r="APV18" s="14"/>
      <c r="APW18" s="14"/>
      <c r="APX18" s="14">
        <v>0</v>
      </c>
      <c r="APY18" s="14"/>
      <c r="APZ18" s="14"/>
      <c r="AQA18" s="14">
        <v>0</v>
      </c>
      <c r="AQB18" s="14">
        <v>0</v>
      </c>
      <c r="AQC18" s="14">
        <v>0</v>
      </c>
      <c r="AQD18" s="14">
        <v>0</v>
      </c>
      <c r="AQE18" s="14">
        <v>0</v>
      </c>
      <c r="AQF18" s="14">
        <f t="shared" si="351"/>
        <v>0</v>
      </c>
      <c r="AQG18" s="14"/>
      <c r="AQH18" s="14"/>
      <c r="AQI18" s="15"/>
      <c r="AQJ18" s="14"/>
      <c r="AQK18" s="14"/>
      <c r="AQL18" s="14"/>
      <c r="AQM18" s="14">
        <v>0</v>
      </c>
      <c r="AQN18" s="14"/>
      <c r="AQO18" s="14"/>
      <c r="AQP18" s="14">
        <v>0</v>
      </c>
      <c r="AQQ18" s="14">
        <v>0</v>
      </c>
      <c r="AQR18" s="14">
        <v>0</v>
      </c>
      <c r="AQS18" s="14">
        <v>0</v>
      </c>
      <c r="AQT18" s="14">
        <v>0</v>
      </c>
      <c r="AQU18" s="14">
        <f t="shared" si="352"/>
        <v>0</v>
      </c>
      <c r="AQV18" s="14"/>
      <c r="AQW18" s="14"/>
      <c r="AQX18" s="15"/>
      <c r="AQY18" s="14"/>
      <c r="AQZ18" s="14"/>
      <c r="ARA18" s="14"/>
      <c r="ARB18" s="14">
        <v>0</v>
      </c>
      <c r="ARC18" s="14"/>
      <c r="ARD18" s="14"/>
      <c r="ARE18" s="14">
        <v>0</v>
      </c>
      <c r="ARF18" s="14">
        <v>0</v>
      </c>
      <c r="ARG18" s="14">
        <v>0</v>
      </c>
      <c r="ARH18" s="14">
        <v>0</v>
      </c>
      <c r="ARI18" s="14">
        <v>0</v>
      </c>
      <c r="ARJ18" s="14">
        <f t="shared" si="353"/>
        <v>0</v>
      </c>
      <c r="ARK18" s="14"/>
      <c r="ARL18" s="14"/>
      <c r="ARM18" s="15"/>
      <c r="ARN18" s="14"/>
      <c r="ARO18" s="14"/>
      <c r="ARP18" s="14"/>
      <c r="ARQ18" s="14">
        <v>0</v>
      </c>
      <c r="ARR18" s="14"/>
      <c r="ARS18" s="14"/>
      <c r="ART18" s="14">
        <v>0</v>
      </c>
      <c r="ARU18" s="14">
        <v>0</v>
      </c>
      <c r="ARV18" s="14">
        <v>0</v>
      </c>
      <c r="ARW18" s="14">
        <v>0</v>
      </c>
      <c r="ARX18" s="14">
        <v>0</v>
      </c>
      <c r="ARY18" s="14">
        <f t="shared" si="354"/>
        <v>0</v>
      </c>
      <c r="ARZ18" s="14"/>
      <c r="ASA18" s="14"/>
      <c r="ASB18" s="15"/>
      <c r="ASC18" s="14"/>
      <c r="ASD18" s="14"/>
      <c r="ASE18" s="14"/>
      <c r="ASF18" s="14">
        <v>0</v>
      </c>
      <c r="ASG18" s="14"/>
      <c r="ASH18" s="14"/>
      <c r="ASI18" s="14">
        <v>0</v>
      </c>
      <c r="ASJ18" s="14">
        <v>0</v>
      </c>
      <c r="ASK18" s="14">
        <v>0</v>
      </c>
      <c r="ASL18" s="14">
        <v>0</v>
      </c>
      <c r="ASM18" s="14">
        <v>0</v>
      </c>
      <c r="ASN18" s="14">
        <f t="shared" si="355"/>
        <v>0</v>
      </c>
      <c r="ASO18" s="14"/>
      <c r="ASP18" s="14"/>
      <c r="ASQ18" s="15"/>
      <c r="ASR18" s="14"/>
      <c r="ASS18" s="14"/>
      <c r="AST18" s="14"/>
      <c r="ASU18" s="14">
        <v>0</v>
      </c>
      <c r="ASV18" s="14"/>
      <c r="ASW18" s="14"/>
      <c r="ASX18" s="14">
        <v>0</v>
      </c>
      <c r="ASY18" s="14">
        <v>0</v>
      </c>
      <c r="ASZ18" s="14">
        <v>0</v>
      </c>
      <c r="ATA18" s="14">
        <v>0</v>
      </c>
      <c r="ATB18" s="14">
        <v>0</v>
      </c>
      <c r="ATC18" s="14">
        <f t="shared" si="356"/>
        <v>0</v>
      </c>
      <c r="ATD18" s="14"/>
      <c r="ATE18" s="14"/>
      <c r="ATF18" s="15"/>
      <c r="ATG18" s="14"/>
      <c r="ATH18" s="14"/>
      <c r="ATI18" s="14"/>
      <c r="ATJ18" s="14">
        <v>0</v>
      </c>
      <c r="ATK18" s="14"/>
      <c r="ATL18" s="14"/>
      <c r="ATM18" s="14">
        <v>0</v>
      </c>
      <c r="ATN18" s="14">
        <v>0</v>
      </c>
      <c r="ATO18" s="14">
        <v>0</v>
      </c>
      <c r="ATP18" s="14">
        <v>0</v>
      </c>
      <c r="ATQ18" s="14">
        <v>0</v>
      </c>
      <c r="ATR18" s="14">
        <f t="shared" si="357"/>
        <v>0</v>
      </c>
      <c r="ATS18" s="14"/>
      <c r="ATT18" s="14"/>
      <c r="ATU18" s="15"/>
      <c r="ATV18" s="14"/>
      <c r="ATW18" s="14"/>
      <c r="ATX18" s="14"/>
      <c r="ATY18" s="14">
        <v>0</v>
      </c>
      <c r="ATZ18" s="14"/>
      <c r="AUA18" s="14"/>
      <c r="AUB18" s="14">
        <v>0</v>
      </c>
      <c r="AUC18" s="14">
        <v>0</v>
      </c>
      <c r="AUD18" s="14">
        <v>0</v>
      </c>
      <c r="AUE18" s="14">
        <v>0</v>
      </c>
      <c r="AUF18" s="14">
        <v>0</v>
      </c>
      <c r="AUG18" s="14">
        <f t="shared" si="358"/>
        <v>0</v>
      </c>
      <c r="AUH18" s="14"/>
      <c r="AUI18" s="14"/>
      <c r="AUJ18" s="15"/>
      <c r="AUK18" s="14"/>
      <c r="AUL18" s="14"/>
      <c r="AUM18" s="14"/>
      <c r="AUN18" s="14">
        <v>0</v>
      </c>
      <c r="AUO18" s="14"/>
      <c r="AUP18" s="14"/>
      <c r="AUQ18" s="14">
        <v>0</v>
      </c>
      <c r="AUR18" s="14">
        <v>0</v>
      </c>
      <c r="AUS18" s="14">
        <v>0</v>
      </c>
      <c r="AUT18" s="14">
        <v>0</v>
      </c>
      <c r="AUU18" s="14">
        <v>0</v>
      </c>
      <c r="AUV18" s="14">
        <f t="shared" si="359"/>
        <v>0</v>
      </c>
      <c r="AUW18" s="14"/>
      <c r="AUX18" s="14"/>
      <c r="AUY18" s="15"/>
      <c r="AUZ18" s="14"/>
      <c r="AVA18" s="14"/>
      <c r="AVB18" s="14"/>
      <c r="AVC18" s="14">
        <v>0</v>
      </c>
      <c r="AVD18" s="14"/>
      <c r="AVE18" s="14"/>
      <c r="AVF18" s="14">
        <v>0</v>
      </c>
      <c r="AVG18" s="14">
        <v>0</v>
      </c>
      <c r="AVH18" s="14">
        <v>0</v>
      </c>
      <c r="AVI18" s="14">
        <v>0</v>
      </c>
      <c r="AVJ18" s="14">
        <v>0</v>
      </c>
      <c r="AVK18" s="14">
        <f t="shared" si="360"/>
        <v>0</v>
      </c>
      <c r="AVL18" s="14"/>
      <c r="AVM18" s="14"/>
      <c r="AVN18" s="15"/>
      <c r="AVO18" s="14"/>
      <c r="AVP18" s="14"/>
      <c r="AVQ18" s="14"/>
      <c r="AVR18" s="14">
        <v>0</v>
      </c>
      <c r="AVS18" s="14"/>
      <c r="AVT18" s="14"/>
      <c r="AVU18" s="14">
        <v>0</v>
      </c>
      <c r="AVV18" s="14">
        <v>0</v>
      </c>
      <c r="AVW18" s="14">
        <v>0</v>
      </c>
      <c r="AVX18" s="14">
        <v>0</v>
      </c>
      <c r="AVY18" s="14">
        <v>0</v>
      </c>
      <c r="AVZ18" s="14">
        <f t="shared" si="361"/>
        <v>0</v>
      </c>
      <c r="AWA18" s="14"/>
      <c r="AWB18" s="14"/>
      <c r="AWC18" s="15"/>
      <c r="AWD18" s="14"/>
      <c r="AWE18" s="14"/>
      <c r="AWF18" s="14"/>
      <c r="AWG18" s="14">
        <v>0</v>
      </c>
      <c r="AWH18" s="14"/>
      <c r="AWI18" s="14"/>
      <c r="AWJ18" s="14">
        <v>0</v>
      </c>
      <c r="AWK18" s="14">
        <v>0</v>
      </c>
      <c r="AWL18" s="14">
        <v>0</v>
      </c>
      <c r="AWM18" s="14">
        <v>0</v>
      </c>
      <c r="AWN18" s="14">
        <v>0</v>
      </c>
      <c r="AWO18" s="14">
        <f t="shared" si="362"/>
        <v>0</v>
      </c>
      <c r="AWP18" s="14"/>
      <c r="AWQ18" s="14"/>
      <c r="AWR18" s="15"/>
      <c r="AWS18" s="14"/>
      <c r="AWT18" s="14"/>
      <c r="AWU18" s="14"/>
      <c r="AWV18" s="14">
        <v>0</v>
      </c>
      <c r="AWW18" s="14"/>
      <c r="AWX18" s="14"/>
      <c r="AWY18" s="14">
        <v>0</v>
      </c>
      <c r="AWZ18" s="14">
        <v>0</v>
      </c>
      <c r="AXA18" s="14">
        <v>0</v>
      </c>
      <c r="AXB18" s="14">
        <v>0</v>
      </c>
      <c r="AXC18" s="14">
        <v>0</v>
      </c>
      <c r="AXD18" s="14">
        <f t="shared" si="363"/>
        <v>0</v>
      </c>
      <c r="AXE18" s="14"/>
      <c r="AXF18" s="14"/>
      <c r="AXG18" s="15"/>
      <c r="AXH18" s="14"/>
      <c r="AXI18" s="14"/>
      <c r="AXJ18" s="14"/>
      <c r="AXK18" s="14">
        <v>0</v>
      </c>
      <c r="AXL18" s="14"/>
      <c r="AXM18" s="14"/>
      <c r="AXN18" s="14">
        <v>0</v>
      </c>
      <c r="AXO18" s="14">
        <v>0</v>
      </c>
      <c r="AXP18" s="14">
        <v>0</v>
      </c>
      <c r="AXQ18" s="14">
        <v>0</v>
      </c>
      <c r="AXR18" s="14">
        <v>0</v>
      </c>
      <c r="AXS18" s="14">
        <f t="shared" si="364"/>
        <v>0</v>
      </c>
      <c r="AXT18" s="14"/>
      <c r="AXU18" s="14"/>
      <c r="AXV18" s="15"/>
      <c r="AXW18" s="14"/>
      <c r="AXX18" s="14"/>
      <c r="AXY18" s="14"/>
      <c r="AXZ18" s="14">
        <v>0</v>
      </c>
      <c r="AYA18" s="14"/>
      <c r="AYB18" s="14"/>
      <c r="AYC18" s="14">
        <v>0</v>
      </c>
      <c r="AYD18" s="14">
        <v>0</v>
      </c>
      <c r="AYE18" s="14">
        <v>0</v>
      </c>
      <c r="AYF18" s="14">
        <v>0</v>
      </c>
      <c r="AYG18" s="14">
        <v>0</v>
      </c>
      <c r="AYH18" s="14">
        <f t="shared" si="365"/>
        <v>0</v>
      </c>
      <c r="AYI18" s="14"/>
      <c r="AYJ18" s="14"/>
      <c r="AYK18" s="15"/>
      <c r="AYL18" s="14"/>
      <c r="AYM18" s="14"/>
      <c r="AYN18" s="14"/>
      <c r="AYO18" s="14">
        <v>0</v>
      </c>
      <c r="AYP18" s="14"/>
      <c r="AYQ18" s="14"/>
      <c r="AYR18" s="14">
        <v>0</v>
      </c>
      <c r="AYS18" s="14">
        <v>0</v>
      </c>
      <c r="AYT18" s="14">
        <v>0</v>
      </c>
      <c r="AYU18" s="14">
        <v>0</v>
      </c>
      <c r="AYV18" s="14">
        <v>0</v>
      </c>
      <c r="AYW18" s="14">
        <f t="shared" si="366"/>
        <v>0</v>
      </c>
      <c r="AYX18" s="14"/>
      <c r="AYY18" s="14"/>
      <c r="AYZ18" s="15"/>
      <c r="AZA18" s="14"/>
      <c r="AZB18" s="14"/>
      <c r="AZC18" s="14"/>
      <c r="AZD18" s="14">
        <v>0</v>
      </c>
      <c r="AZE18" s="14"/>
      <c r="AZF18" s="14"/>
      <c r="AZG18" s="14">
        <v>0</v>
      </c>
      <c r="AZH18" s="14">
        <v>0</v>
      </c>
      <c r="AZI18" s="14">
        <v>0</v>
      </c>
      <c r="AZJ18" s="14">
        <v>0</v>
      </c>
      <c r="AZK18" s="14">
        <v>0</v>
      </c>
      <c r="AZL18" s="14">
        <f t="shared" si="367"/>
        <v>0</v>
      </c>
      <c r="AZM18" s="14"/>
      <c r="AZN18" s="14"/>
      <c r="AZO18" s="15"/>
      <c r="AZP18" s="14"/>
      <c r="AZQ18" s="14"/>
      <c r="AZR18" s="14"/>
      <c r="AZS18" s="14">
        <v>0</v>
      </c>
      <c r="AZT18" s="14"/>
      <c r="AZU18" s="14"/>
      <c r="AZV18" s="14">
        <v>0</v>
      </c>
      <c r="AZW18" s="14">
        <v>0</v>
      </c>
      <c r="AZX18" s="14">
        <v>0</v>
      </c>
      <c r="AZY18" s="14">
        <v>0</v>
      </c>
      <c r="AZZ18" s="14">
        <v>0</v>
      </c>
      <c r="BAA18" s="14">
        <f t="shared" si="368"/>
        <v>0</v>
      </c>
      <c r="BAB18" s="14"/>
      <c r="BAC18" s="14"/>
      <c r="BAD18" s="15"/>
      <c r="BAE18" s="14"/>
      <c r="BAF18" s="14"/>
      <c r="BAG18" s="14"/>
      <c r="BAH18" s="14">
        <v>0</v>
      </c>
      <c r="BAI18" s="14"/>
      <c r="BAJ18" s="14"/>
      <c r="BAK18" s="14">
        <v>0</v>
      </c>
      <c r="BAL18" s="14">
        <v>0</v>
      </c>
      <c r="BAM18" s="14">
        <v>0</v>
      </c>
      <c r="BAN18" s="14">
        <v>0</v>
      </c>
      <c r="BAO18" s="14">
        <v>0</v>
      </c>
      <c r="BAP18" s="14">
        <f t="shared" si="369"/>
        <v>0</v>
      </c>
      <c r="BAQ18" s="14"/>
      <c r="BAR18" s="14"/>
      <c r="BAS18" s="15"/>
      <c r="BAT18" s="14"/>
      <c r="BAU18" s="14"/>
      <c r="BAV18" s="14"/>
      <c r="BAW18" s="14">
        <v>0</v>
      </c>
      <c r="BAX18" s="14"/>
      <c r="BAY18" s="14"/>
      <c r="BAZ18" s="14">
        <v>0</v>
      </c>
      <c r="BBA18" s="14">
        <v>0</v>
      </c>
      <c r="BBB18" s="14">
        <v>0</v>
      </c>
      <c r="BBC18" s="14">
        <v>0</v>
      </c>
      <c r="BBD18" s="14">
        <v>0</v>
      </c>
      <c r="BBE18" s="14">
        <f t="shared" si="370"/>
        <v>0</v>
      </c>
      <c r="BBF18" s="14"/>
      <c r="BBG18" s="14"/>
      <c r="BBH18" s="15"/>
      <c r="BBI18" s="14"/>
      <c r="BBJ18" s="14"/>
      <c r="BBK18" s="14"/>
      <c r="BBL18" s="14">
        <v>0</v>
      </c>
      <c r="BBM18" s="14"/>
      <c r="BBN18" s="14"/>
      <c r="BBO18" s="14">
        <v>0</v>
      </c>
      <c r="BBP18" s="14">
        <v>0</v>
      </c>
      <c r="BBQ18" s="14">
        <v>0</v>
      </c>
      <c r="BBR18" s="14">
        <v>0</v>
      </c>
      <c r="BBS18" s="14">
        <v>0</v>
      </c>
      <c r="BBT18" s="14">
        <f t="shared" si="371"/>
        <v>0</v>
      </c>
      <c r="BBU18" s="14"/>
      <c r="BBV18" s="14"/>
      <c r="BBW18" s="15"/>
      <c r="BBX18" s="14"/>
      <c r="BBY18" s="14"/>
      <c r="BBZ18" s="14"/>
      <c r="BCA18" s="14">
        <v>0</v>
      </c>
      <c r="BCB18" s="14"/>
      <c r="BCC18" s="14"/>
      <c r="BCD18" s="14">
        <v>0</v>
      </c>
      <c r="BCE18" s="14">
        <v>0</v>
      </c>
      <c r="BCF18" s="14">
        <v>0</v>
      </c>
      <c r="BCG18" s="14">
        <v>0</v>
      </c>
      <c r="BCH18" s="14">
        <v>0</v>
      </c>
      <c r="BCI18" s="14">
        <f t="shared" si="372"/>
        <v>0</v>
      </c>
      <c r="BCJ18" s="14"/>
      <c r="BCK18" s="14"/>
      <c r="BCL18" s="15"/>
      <c r="BCM18" s="14"/>
      <c r="BCN18" s="14"/>
      <c r="BCO18" s="14"/>
      <c r="BCP18" s="14">
        <v>0</v>
      </c>
      <c r="BCQ18" s="14"/>
      <c r="BCR18" s="14"/>
      <c r="BCS18" s="14">
        <v>0</v>
      </c>
      <c r="BCT18" s="14">
        <v>0</v>
      </c>
      <c r="BCU18" s="14">
        <v>0</v>
      </c>
      <c r="BCV18" s="14">
        <v>0</v>
      </c>
      <c r="BCW18" s="14">
        <v>0</v>
      </c>
      <c r="BCX18" s="14">
        <f t="shared" si="373"/>
        <v>0</v>
      </c>
      <c r="BCY18" s="14"/>
      <c r="BCZ18" s="14"/>
      <c r="BDA18" s="15"/>
      <c r="BDB18" s="14"/>
      <c r="BDC18" s="14"/>
      <c r="BDD18" s="14"/>
      <c r="BDE18" s="14">
        <v>0</v>
      </c>
      <c r="BDF18" s="14"/>
      <c r="BDG18" s="14"/>
      <c r="BDH18" s="14">
        <v>0</v>
      </c>
      <c r="BDI18" s="14">
        <v>0</v>
      </c>
      <c r="BDJ18" s="14">
        <v>0</v>
      </c>
      <c r="BDK18" s="14">
        <v>0</v>
      </c>
      <c r="BDL18" s="14">
        <v>0</v>
      </c>
      <c r="BDM18" s="14">
        <f t="shared" si="374"/>
        <v>0</v>
      </c>
      <c r="BDN18" s="14"/>
      <c r="BDO18" s="14"/>
      <c r="BDP18" s="15"/>
      <c r="BDQ18" s="14"/>
      <c r="BDR18" s="14"/>
      <c r="BDS18" s="14"/>
      <c r="BDT18" s="14">
        <v>0</v>
      </c>
      <c r="BDU18" s="14"/>
      <c r="BDV18" s="14"/>
      <c r="BDW18" s="14">
        <v>0</v>
      </c>
      <c r="BDX18" s="14">
        <v>0</v>
      </c>
      <c r="BDY18" s="14">
        <v>0</v>
      </c>
      <c r="BDZ18" s="14">
        <v>0</v>
      </c>
      <c r="BEA18" s="14">
        <v>0</v>
      </c>
      <c r="BEB18" s="14">
        <f t="shared" si="375"/>
        <v>0</v>
      </c>
      <c r="BEC18" s="14"/>
      <c r="BED18" s="14"/>
      <c r="BEE18" s="15"/>
      <c r="BEF18" s="14"/>
      <c r="BEG18" s="14"/>
      <c r="BEH18" s="14"/>
      <c r="BEI18" s="14">
        <v>0</v>
      </c>
      <c r="BEJ18" s="14"/>
      <c r="BEK18" s="14"/>
      <c r="BEL18" s="14">
        <v>0</v>
      </c>
      <c r="BEM18" s="14">
        <v>0</v>
      </c>
      <c r="BEN18" s="14">
        <v>0</v>
      </c>
      <c r="BEO18" s="14">
        <v>0</v>
      </c>
      <c r="BEP18" s="14">
        <v>0</v>
      </c>
      <c r="BEQ18" s="14">
        <f t="shared" si="376"/>
        <v>0</v>
      </c>
      <c r="BER18" s="14"/>
      <c r="BES18" s="14"/>
      <c r="BET18" s="15"/>
      <c r="BEU18" s="14"/>
      <c r="BEV18" s="14"/>
      <c r="BEW18" s="14"/>
      <c r="BEX18" s="14">
        <v>0</v>
      </c>
      <c r="BEY18" s="14"/>
      <c r="BEZ18" s="14"/>
      <c r="BFA18" s="14">
        <v>0</v>
      </c>
      <c r="BFB18" s="14">
        <v>0</v>
      </c>
      <c r="BFC18" s="14">
        <v>0</v>
      </c>
      <c r="BFD18" s="14">
        <v>0</v>
      </c>
      <c r="BFE18" s="14">
        <v>0</v>
      </c>
      <c r="BFF18" s="14">
        <f t="shared" si="377"/>
        <v>0</v>
      </c>
      <c r="BFG18" s="14"/>
      <c r="BFH18" s="14"/>
      <c r="BFI18" s="15"/>
      <c r="BFJ18" s="14"/>
      <c r="BFK18" s="14"/>
      <c r="BFL18" s="14"/>
      <c r="BFM18" s="14">
        <v>0</v>
      </c>
      <c r="BFN18" s="14"/>
      <c r="BFO18" s="14"/>
      <c r="BFP18" s="14">
        <v>0</v>
      </c>
      <c r="BFQ18" s="14">
        <v>0</v>
      </c>
      <c r="BFR18" s="14">
        <v>0</v>
      </c>
      <c r="BFS18" s="14">
        <v>0</v>
      </c>
      <c r="BFT18" s="14">
        <v>0</v>
      </c>
      <c r="BFU18" s="14">
        <f t="shared" si="378"/>
        <v>0</v>
      </c>
      <c r="BFV18" s="14"/>
      <c r="BFW18" s="14"/>
      <c r="BFX18" s="15"/>
      <c r="BFY18" s="14"/>
      <c r="BFZ18" s="14"/>
      <c r="BGA18" s="14"/>
      <c r="BGB18" s="14">
        <v>0</v>
      </c>
      <c r="BGC18" s="14"/>
      <c r="BGD18" s="14"/>
      <c r="BGE18" s="14">
        <v>0</v>
      </c>
      <c r="BGF18" s="14">
        <v>0</v>
      </c>
      <c r="BGG18" s="14">
        <v>0</v>
      </c>
      <c r="BGH18" s="14">
        <v>0</v>
      </c>
      <c r="BGI18" s="14">
        <v>0</v>
      </c>
      <c r="BGJ18" s="14">
        <f t="shared" si="379"/>
        <v>0</v>
      </c>
      <c r="BGK18" s="14"/>
      <c r="BGL18" s="14"/>
      <c r="BGM18" s="15"/>
      <c r="BGN18" s="14"/>
      <c r="BGO18" s="14"/>
      <c r="BGP18" s="14"/>
      <c r="BGQ18" s="14">
        <v>0</v>
      </c>
      <c r="BGR18" s="14"/>
      <c r="BGS18" s="14"/>
      <c r="BGT18" s="14">
        <v>0</v>
      </c>
      <c r="BGU18" s="14">
        <v>0</v>
      </c>
      <c r="BGV18" s="14">
        <v>0</v>
      </c>
      <c r="BGW18" s="14">
        <v>0</v>
      </c>
      <c r="BGX18" s="14">
        <v>0</v>
      </c>
      <c r="BGY18" s="14">
        <f t="shared" si="380"/>
        <v>0</v>
      </c>
      <c r="BGZ18" s="14"/>
      <c r="BHA18" s="14"/>
      <c r="BHB18" s="15"/>
      <c r="BHC18" s="14"/>
      <c r="BHD18" s="14"/>
      <c r="BHE18" s="14"/>
      <c r="BHF18" s="14">
        <v>0</v>
      </c>
      <c r="BHG18" s="14"/>
      <c r="BHH18" s="14"/>
      <c r="BHI18" s="14">
        <v>0</v>
      </c>
      <c r="BHJ18" s="14">
        <v>0</v>
      </c>
      <c r="BHK18" s="14">
        <v>0</v>
      </c>
      <c r="BHL18" s="14">
        <v>0</v>
      </c>
      <c r="BHM18" s="14">
        <v>0</v>
      </c>
      <c r="BHN18" s="14">
        <f t="shared" si="381"/>
        <v>0</v>
      </c>
      <c r="BHO18" s="14"/>
      <c r="BHP18" s="14"/>
      <c r="BHQ18" s="15"/>
      <c r="BHR18" s="14"/>
      <c r="BHS18" s="14"/>
      <c r="BHT18" s="14"/>
      <c r="BHU18" s="14">
        <v>0</v>
      </c>
      <c r="BHV18" s="14"/>
      <c r="BHW18" s="14"/>
      <c r="BHX18" s="14">
        <v>0</v>
      </c>
      <c r="BHY18" s="14">
        <v>0</v>
      </c>
      <c r="BHZ18" s="14">
        <v>0</v>
      </c>
      <c r="BIA18" s="14">
        <v>0</v>
      </c>
      <c r="BIB18" s="14">
        <v>0</v>
      </c>
      <c r="BIC18" s="14">
        <f t="shared" si="382"/>
        <v>0</v>
      </c>
      <c r="BID18" s="14"/>
      <c r="BIE18" s="14"/>
      <c r="BIF18" s="15"/>
      <c r="BIG18" s="14"/>
      <c r="BIH18" s="14"/>
      <c r="BII18" s="14"/>
      <c r="BIJ18" s="14">
        <v>0</v>
      </c>
      <c r="BIK18" s="14"/>
      <c r="BIL18" s="14"/>
      <c r="BIM18" s="14">
        <v>0</v>
      </c>
      <c r="BIN18" s="14">
        <v>0</v>
      </c>
      <c r="BIO18" s="14">
        <v>0</v>
      </c>
      <c r="BIP18" s="14">
        <v>0</v>
      </c>
      <c r="BIQ18" s="14">
        <v>0</v>
      </c>
      <c r="BIR18" s="14">
        <f t="shared" si="383"/>
        <v>0</v>
      </c>
      <c r="BIS18" s="14"/>
      <c r="BIT18" s="14"/>
      <c r="BIU18" s="15"/>
      <c r="BIV18" s="14"/>
      <c r="BIW18" s="14"/>
      <c r="BIX18" s="14"/>
      <c r="BIY18" s="14">
        <v>0</v>
      </c>
      <c r="BIZ18" s="14"/>
      <c r="BJA18" s="14"/>
      <c r="BJB18" s="14">
        <v>0</v>
      </c>
      <c r="BJC18" s="14">
        <v>0</v>
      </c>
      <c r="BJD18" s="14">
        <v>0</v>
      </c>
      <c r="BJE18" s="14">
        <v>0</v>
      </c>
      <c r="BJF18" s="14">
        <v>0</v>
      </c>
      <c r="BJG18" s="14">
        <f t="shared" si="384"/>
        <v>0</v>
      </c>
      <c r="BJH18" s="14"/>
      <c r="BJI18" s="14"/>
      <c r="BJJ18" s="15"/>
      <c r="BJK18" s="14"/>
      <c r="BJL18" s="14"/>
      <c r="BJM18" s="14"/>
      <c r="BJN18" s="14">
        <v>0</v>
      </c>
      <c r="BJO18" s="14"/>
      <c r="BJP18" s="14"/>
      <c r="BJQ18" s="14">
        <v>0</v>
      </c>
      <c r="BJR18" s="14">
        <v>0</v>
      </c>
      <c r="BJS18" s="14">
        <v>0</v>
      </c>
      <c r="BJT18" s="14">
        <v>0</v>
      </c>
      <c r="BJU18" s="14">
        <v>0</v>
      </c>
      <c r="BJV18" s="14">
        <f t="shared" si="385"/>
        <v>0</v>
      </c>
      <c r="BJW18" s="14"/>
      <c r="BJX18" s="14"/>
      <c r="BJY18" s="15"/>
      <c r="BJZ18" s="14"/>
      <c r="BKA18" s="14"/>
      <c r="BKB18" s="14"/>
      <c r="BKC18" s="14">
        <v>0</v>
      </c>
      <c r="BKD18" s="14"/>
      <c r="BKE18" s="14"/>
      <c r="BKF18" s="14">
        <v>0</v>
      </c>
      <c r="BKG18" s="14">
        <v>0</v>
      </c>
      <c r="BKH18" s="14">
        <v>0</v>
      </c>
      <c r="BKI18" s="14">
        <v>0</v>
      </c>
      <c r="BKJ18" s="14">
        <v>0</v>
      </c>
      <c r="BKK18" s="14">
        <f t="shared" si="386"/>
        <v>0</v>
      </c>
      <c r="BKL18" s="14"/>
      <c r="BKM18" s="14"/>
      <c r="BKN18" s="15"/>
      <c r="BKO18" s="14"/>
      <c r="BKP18" s="14"/>
      <c r="BKQ18" s="14"/>
      <c r="BKR18" s="14">
        <v>0</v>
      </c>
      <c r="BKS18" s="14"/>
      <c r="BKT18" s="14"/>
      <c r="BKU18" s="14">
        <v>0</v>
      </c>
      <c r="BKV18" s="14">
        <v>0</v>
      </c>
      <c r="BKW18" s="14">
        <v>0</v>
      </c>
      <c r="BKX18" s="14">
        <v>0</v>
      </c>
      <c r="BKY18" s="14">
        <v>0</v>
      </c>
      <c r="BKZ18" s="14">
        <f t="shared" si="387"/>
        <v>0</v>
      </c>
      <c r="BLA18" s="14"/>
      <c r="BLB18" s="14"/>
      <c r="BLC18" s="15"/>
      <c r="BLD18" s="14"/>
      <c r="BLE18" s="14"/>
      <c r="BLF18" s="14"/>
      <c r="BLG18" s="14">
        <v>0</v>
      </c>
      <c r="BLH18" s="14"/>
      <c r="BLI18" s="14"/>
      <c r="BLJ18" s="14">
        <v>0</v>
      </c>
      <c r="BLK18" s="14">
        <v>0</v>
      </c>
      <c r="BLL18" s="14">
        <v>0</v>
      </c>
      <c r="BLM18" s="14">
        <v>0</v>
      </c>
      <c r="BLN18" s="14">
        <v>0</v>
      </c>
      <c r="BLO18" s="14">
        <f t="shared" si="388"/>
        <v>0</v>
      </c>
      <c r="BLP18" s="14"/>
      <c r="BLQ18" s="14"/>
      <c r="BLR18" s="15"/>
      <c r="BLS18" s="14"/>
      <c r="BLT18" s="14"/>
      <c r="BLU18" s="14"/>
      <c r="BLV18" s="14">
        <v>0</v>
      </c>
      <c r="BLW18" s="14"/>
      <c r="BLX18" s="14"/>
      <c r="BLY18" s="14">
        <v>0</v>
      </c>
      <c r="BLZ18" s="14">
        <v>0</v>
      </c>
      <c r="BMA18" s="14">
        <v>0</v>
      </c>
      <c r="BMB18" s="14">
        <v>0</v>
      </c>
      <c r="BMC18" s="14">
        <v>0</v>
      </c>
      <c r="BMD18" s="14">
        <f t="shared" si="389"/>
        <v>0</v>
      </c>
      <c r="BME18" s="14"/>
      <c r="BMF18" s="14"/>
      <c r="BMG18" s="15"/>
      <c r="BMH18" s="14"/>
      <c r="BMI18" s="14"/>
      <c r="BMJ18" s="14"/>
      <c r="BMK18" s="14">
        <v>0</v>
      </c>
      <c r="BML18" s="14"/>
      <c r="BMM18" s="14"/>
      <c r="BMN18" s="14">
        <v>0</v>
      </c>
      <c r="BMO18" s="14">
        <v>0</v>
      </c>
      <c r="BMP18" s="14">
        <v>0</v>
      </c>
      <c r="BMQ18" s="14">
        <v>0</v>
      </c>
      <c r="BMR18" s="14">
        <v>0</v>
      </c>
      <c r="BMS18" s="14">
        <f t="shared" si="390"/>
        <v>0</v>
      </c>
      <c r="BMT18" s="14"/>
      <c r="BMU18" s="14"/>
      <c r="BMV18" s="15"/>
      <c r="BMW18" s="14"/>
      <c r="BMX18" s="14"/>
      <c r="BMY18" s="14"/>
      <c r="BMZ18" s="14">
        <v>0</v>
      </c>
      <c r="BNA18" s="14"/>
      <c r="BNB18" s="14"/>
      <c r="BNC18" s="14">
        <v>0</v>
      </c>
      <c r="BND18" s="14">
        <v>0</v>
      </c>
      <c r="BNE18" s="14">
        <v>0</v>
      </c>
      <c r="BNF18" s="14">
        <v>0</v>
      </c>
      <c r="BNG18" s="14">
        <v>0</v>
      </c>
      <c r="BNH18" s="14">
        <f t="shared" si="391"/>
        <v>0</v>
      </c>
      <c r="BNI18" s="14"/>
      <c r="BNJ18" s="14"/>
      <c r="BNK18" s="15"/>
      <c r="BNL18" s="14"/>
      <c r="BNM18" s="14"/>
      <c r="BNN18" s="14"/>
      <c r="BNO18" s="14">
        <v>0</v>
      </c>
      <c r="BNP18" s="14"/>
      <c r="BNQ18" s="14"/>
      <c r="BNR18" s="14">
        <v>0</v>
      </c>
      <c r="BNS18" s="14">
        <v>0</v>
      </c>
      <c r="BNT18" s="14">
        <v>0</v>
      </c>
      <c r="BNU18" s="14">
        <v>0</v>
      </c>
      <c r="BNV18" s="14">
        <v>0</v>
      </c>
      <c r="BNW18" s="14">
        <f t="shared" si="392"/>
        <v>0</v>
      </c>
      <c r="BNX18" s="14"/>
      <c r="BNY18" s="14"/>
      <c r="BNZ18" s="15"/>
      <c r="BOA18" s="14"/>
      <c r="BOB18" s="14"/>
      <c r="BOC18" s="14"/>
      <c r="BOD18" s="14">
        <v>0</v>
      </c>
      <c r="BOE18" s="14"/>
      <c r="BOF18" s="14"/>
      <c r="BOG18" s="14">
        <v>0</v>
      </c>
      <c r="BOH18" s="14">
        <v>0</v>
      </c>
      <c r="BOI18" s="14">
        <v>0</v>
      </c>
      <c r="BOJ18" s="14">
        <v>0</v>
      </c>
      <c r="BOK18" s="14">
        <v>0</v>
      </c>
      <c r="BOL18" s="14">
        <f t="shared" si="393"/>
        <v>0</v>
      </c>
      <c r="BOM18" s="14"/>
      <c r="BON18" s="14"/>
      <c r="BOO18" s="15"/>
      <c r="BOP18" s="14"/>
      <c r="BOQ18" s="14"/>
      <c r="BOR18" s="14"/>
      <c r="BOS18" s="14">
        <v>0</v>
      </c>
      <c r="BOT18" s="14"/>
      <c r="BOU18" s="14"/>
      <c r="BOV18" s="14">
        <v>0</v>
      </c>
      <c r="BOW18" s="14">
        <v>0</v>
      </c>
      <c r="BOX18" s="14">
        <v>0</v>
      </c>
      <c r="BOY18" s="14">
        <v>0</v>
      </c>
      <c r="BOZ18" s="14">
        <v>0</v>
      </c>
      <c r="BPA18" s="14">
        <f t="shared" si="394"/>
        <v>0</v>
      </c>
      <c r="BPB18" s="14"/>
      <c r="BPC18" s="14"/>
      <c r="BPD18" s="15"/>
      <c r="BPE18" s="14"/>
      <c r="BPF18" s="14"/>
      <c r="BPG18" s="14"/>
      <c r="BPH18" s="14">
        <v>0</v>
      </c>
      <c r="BPI18" s="14"/>
      <c r="BPJ18" s="14"/>
      <c r="BPK18" s="14">
        <v>0</v>
      </c>
      <c r="BPL18" s="14">
        <v>0</v>
      </c>
      <c r="BPM18" s="14">
        <v>0</v>
      </c>
      <c r="BPN18" s="14">
        <v>0</v>
      </c>
      <c r="BPO18" s="14">
        <v>0</v>
      </c>
      <c r="BPP18" s="14">
        <f t="shared" si="395"/>
        <v>0</v>
      </c>
      <c r="BPQ18" s="14"/>
      <c r="BPR18" s="14"/>
      <c r="BPS18" s="15"/>
      <c r="BPT18" s="14"/>
      <c r="BPU18" s="14"/>
      <c r="BPV18" s="14"/>
      <c r="BPW18" s="14">
        <v>0</v>
      </c>
      <c r="BPX18" s="14"/>
      <c r="BPY18" s="14"/>
      <c r="BPZ18" s="14">
        <v>0</v>
      </c>
      <c r="BQA18" s="14">
        <v>0</v>
      </c>
      <c r="BQB18" s="14">
        <v>0</v>
      </c>
      <c r="BQC18" s="14">
        <v>0</v>
      </c>
      <c r="BQD18" s="14">
        <v>0</v>
      </c>
      <c r="BQE18" s="14">
        <f t="shared" si="396"/>
        <v>0</v>
      </c>
      <c r="BQF18" s="14"/>
      <c r="BQG18" s="14"/>
      <c r="BQH18" s="15"/>
      <c r="BQI18" s="14"/>
      <c r="BQJ18" s="14"/>
      <c r="BQK18" s="14"/>
      <c r="BQL18" s="14">
        <v>0</v>
      </c>
      <c r="BQM18" s="14"/>
      <c r="BQN18" s="14"/>
      <c r="BQO18" s="14">
        <v>0</v>
      </c>
      <c r="BQP18" s="14">
        <v>0</v>
      </c>
      <c r="BQQ18" s="14">
        <v>0</v>
      </c>
      <c r="BQR18" s="14">
        <v>0</v>
      </c>
      <c r="BQS18" s="14">
        <v>0</v>
      </c>
      <c r="BQT18" s="14">
        <f t="shared" si="397"/>
        <v>0</v>
      </c>
      <c r="BQU18" s="14"/>
      <c r="BQV18" s="14"/>
      <c r="BQW18" s="15"/>
      <c r="BQX18" s="14"/>
      <c r="BQY18" s="14"/>
      <c r="BQZ18" s="14"/>
      <c r="BRA18" s="14">
        <v>0</v>
      </c>
      <c r="BRB18" s="14"/>
      <c r="BRC18" s="14"/>
      <c r="BRD18" s="14">
        <v>0</v>
      </c>
      <c r="BRE18" s="14">
        <v>0</v>
      </c>
      <c r="BRF18" s="14">
        <v>0</v>
      </c>
      <c r="BRG18" s="14">
        <v>0</v>
      </c>
      <c r="BRH18" s="14">
        <v>0</v>
      </c>
      <c r="BRI18" s="14">
        <f t="shared" si="398"/>
        <v>0</v>
      </c>
      <c r="BRJ18" s="14"/>
      <c r="BRK18" s="14"/>
      <c r="BRL18" s="15"/>
      <c r="BRM18" s="14"/>
      <c r="BRN18" s="14"/>
      <c r="BRO18" s="14"/>
      <c r="BRP18" s="14">
        <v>0</v>
      </c>
      <c r="BRQ18" s="14"/>
      <c r="BRR18" s="14"/>
      <c r="BRS18" s="14">
        <v>0</v>
      </c>
      <c r="BRT18" s="14">
        <v>0</v>
      </c>
      <c r="BRU18" s="14">
        <v>0</v>
      </c>
      <c r="BRV18" s="14">
        <v>0</v>
      </c>
      <c r="BRW18" s="14">
        <v>0</v>
      </c>
      <c r="BRX18" s="14">
        <f t="shared" si="399"/>
        <v>0</v>
      </c>
      <c r="BRY18" s="14"/>
      <c r="BRZ18" s="114">
        <f t="shared" si="271"/>
        <v>0</v>
      </c>
      <c r="BSA18" s="114">
        <f t="shared" si="272"/>
        <v>0</v>
      </c>
      <c r="BSB18" s="114">
        <f t="shared" si="273"/>
        <v>0</v>
      </c>
      <c r="BSC18" s="114">
        <f t="shared" si="274"/>
        <v>0</v>
      </c>
      <c r="BSD18" s="114">
        <f t="shared" si="275"/>
        <v>0</v>
      </c>
      <c r="BSE18" s="115">
        <f t="shared" si="276"/>
        <v>0</v>
      </c>
    </row>
    <row r="19" spans="1:1851" s="112" customFormat="1" ht="12.75">
      <c r="A19" s="15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277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278"/>
        <v>0</v>
      </c>
      <c r="AD19" s="14"/>
      <c r="AE19" s="14"/>
      <c r="AF19" s="15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279"/>
        <v>0</v>
      </c>
      <c r="AS19" s="14"/>
      <c r="AT19" s="14"/>
      <c r="AU19" s="15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280"/>
        <v>0</v>
      </c>
      <c r="BH19" s="14"/>
      <c r="BI19" s="14"/>
      <c r="BJ19" s="15"/>
      <c r="BK19" s="14"/>
      <c r="BL19" s="14"/>
      <c r="BM19" s="14"/>
      <c r="BN19" s="14">
        <v>0</v>
      </c>
      <c r="BO19" s="14"/>
      <c r="BP19" s="14"/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f t="shared" si="281"/>
        <v>0</v>
      </c>
      <c r="BW19" s="14"/>
      <c r="BX19" s="14"/>
      <c r="BY19" s="15"/>
      <c r="BZ19" s="14"/>
      <c r="CA19" s="14"/>
      <c r="CB19" s="14"/>
      <c r="CC19" s="14">
        <v>0</v>
      </c>
      <c r="CD19" s="14"/>
      <c r="CE19" s="14"/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f t="shared" si="282"/>
        <v>0</v>
      </c>
      <c r="CL19" s="14"/>
      <c r="CM19" s="14"/>
      <c r="CN19" s="15"/>
      <c r="CO19" s="14"/>
      <c r="CP19" s="14"/>
      <c r="CQ19" s="14"/>
      <c r="CR19" s="14">
        <v>0</v>
      </c>
      <c r="CS19" s="14"/>
      <c r="CT19" s="14"/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f t="shared" si="283"/>
        <v>0</v>
      </c>
      <c r="DA19" s="14"/>
      <c r="DB19" s="14"/>
      <c r="DC19" s="15"/>
      <c r="DD19" s="14"/>
      <c r="DE19" s="14"/>
      <c r="DF19" s="14"/>
      <c r="DG19" s="14">
        <v>0</v>
      </c>
      <c r="DH19" s="14"/>
      <c r="DI19" s="14"/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f t="shared" si="284"/>
        <v>0</v>
      </c>
      <c r="DP19" s="14"/>
      <c r="DQ19" s="14"/>
      <c r="DR19" s="15"/>
      <c r="DS19" s="14"/>
      <c r="DT19" s="14"/>
      <c r="DU19" s="14"/>
      <c r="DV19" s="14">
        <v>0</v>
      </c>
      <c r="DW19" s="14"/>
      <c r="DX19" s="14"/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f t="shared" si="285"/>
        <v>0</v>
      </c>
      <c r="EE19" s="14"/>
      <c r="EF19" s="14"/>
      <c r="EG19" s="15"/>
      <c r="EH19" s="14"/>
      <c r="EI19" s="14"/>
      <c r="EJ19" s="14"/>
      <c r="EK19" s="14">
        <v>0</v>
      </c>
      <c r="EL19" s="14"/>
      <c r="EM19" s="14"/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f t="shared" si="286"/>
        <v>0</v>
      </c>
      <c r="ET19" s="14"/>
      <c r="EU19" s="14"/>
      <c r="EV19" s="15"/>
      <c r="EW19" s="14"/>
      <c r="EX19" s="14"/>
      <c r="EY19" s="14"/>
      <c r="EZ19" s="14">
        <v>0</v>
      </c>
      <c r="FA19" s="14"/>
      <c r="FB19" s="14"/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f t="shared" si="287"/>
        <v>0</v>
      </c>
      <c r="FI19" s="14"/>
      <c r="FJ19" s="14"/>
      <c r="FK19" s="15"/>
      <c r="FL19" s="14"/>
      <c r="FM19" s="14"/>
      <c r="FN19" s="14"/>
      <c r="FO19" s="14">
        <v>0</v>
      </c>
      <c r="FP19" s="14"/>
      <c r="FQ19" s="14"/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f t="shared" si="288"/>
        <v>0</v>
      </c>
      <c r="FX19" s="14"/>
      <c r="FY19" s="14"/>
      <c r="FZ19" s="15"/>
      <c r="GA19" s="14"/>
      <c r="GB19" s="14"/>
      <c r="GC19" s="14"/>
      <c r="GD19" s="14">
        <v>0</v>
      </c>
      <c r="GE19" s="14"/>
      <c r="GF19" s="14"/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f t="shared" si="289"/>
        <v>0</v>
      </c>
      <c r="GM19" s="14"/>
      <c r="GN19" s="14"/>
      <c r="GO19" s="15"/>
      <c r="GP19" s="14"/>
      <c r="GQ19" s="14"/>
      <c r="GR19" s="14"/>
      <c r="GS19" s="14">
        <v>0</v>
      </c>
      <c r="GT19" s="14"/>
      <c r="GU19" s="14"/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f t="shared" si="290"/>
        <v>0</v>
      </c>
      <c r="HB19" s="14"/>
      <c r="HC19" s="14"/>
      <c r="HD19" s="15"/>
      <c r="HE19" s="14"/>
      <c r="HF19" s="14"/>
      <c r="HG19" s="14"/>
      <c r="HH19" s="14">
        <v>0</v>
      </c>
      <c r="HI19" s="14"/>
      <c r="HJ19" s="14"/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f t="shared" si="291"/>
        <v>0</v>
      </c>
      <c r="HQ19" s="14"/>
      <c r="HR19" s="14"/>
      <c r="HS19" s="15"/>
      <c r="HT19" s="14"/>
      <c r="HU19" s="14"/>
      <c r="HV19" s="14"/>
      <c r="HW19" s="14">
        <v>0</v>
      </c>
      <c r="HX19" s="14"/>
      <c r="HY19" s="14"/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f t="shared" si="292"/>
        <v>0</v>
      </c>
      <c r="IF19" s="14"/>
      <c r="IG19" s="14"/>
      <c r="IH19" s="15"/>
      <c r="II19" s="14"/>
      <c r="IJ19" s="14"/>
      <c r="IK19" s="14"/>
      <c r="IL19" s="14">
        <v>0</v>
      </c>
      <c r="IM19" s="14"/>
      <c r="IN19" s="14"/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f t="shared" si="293"/>
        <v>0</v>
      </c>
      <c r="IU19" s="14"/>
      <c r="IV19" s="14"/>
      <c r="IW19" s="15"/>
      <c r="IX19" s="14"/>
      <c r="IY19" s="14"/>
      <c r="IZ19" s="14"/>
      <c r="JA19" s="14">
        <v>0</v>
      </c>
      <c r="JB19" s="14"/>
      <c r="JC19" s="14"/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f t="shared" si="294"/>
        <v>0</v>
      </c>
      <c r="JJ19" s="14"/>
      <c r="JK19" s="14"/>
      <c r="JL19" s="15"/>
      <c r="JM19" s="14"/>
      <c r="JN19" s="14"/>
      <c r="JO19" s="14"/>
      <c r="JP19" s="14">
        <v>0</v>
      </c>
      <c r="JQ19" s="14"/>
      <c r="JR19" s="14"/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f t="shared" si="295"/>
        <v>0</v>
      </c>
      <c r="JY19" s="14"/>
      <c r="JZ19" s="14"/>
      <c r="KA19" s="15"/>
      <c r="KB19" s="14"/>
      <c r="KC19" s="14"/>
      <c r="KD19" s="14"/>
      <c r="KE19" s="14">
        <v>0</v>
      </c>
      <c r="KF19" s="14"/>
      <c r="KG19" s="14"/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f t="shared" si="296"/>
        <v>0</v>
      </c>
      <c r="KN19" s="14"/>
      <c r="KO19" s="14"/>
      <c r="KP19" s="15"/>
      <c r="KQ19" s="14"/>
      <c r="KR19" s="14"/>
      <c r="KS19" s="14"/>
      <c r="KT19" s="14">
        <v>0</v>
      </c>
      <c r="KU19" s="14"/>
      <c r="KV19" s="14"/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f t="shared" si="297"/>
        <v>0</v>
      </c>
      <c r="LC19" s="14"/>
      <c r="LD19" s="14"/>
      <c r="LE19" s="15"/>
      <c r="LF19" s="14"/>
      <c r="LG19" s="14"/>
      <c r="LH19" s="14"/>
      <c r="LI19" s="14">
        <v>0</v>
      </c>
      <c r="LJ19" s="14"/>
      <c r="LK19" s="14"/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f t="shared" si="298"/>
        <v>0</v>
      </c>
      <c r="LR19" s="14"/>
      <c r="LS19" s="14"/>
      <c r="LT19" s="15"/>
      <c r="LU19" s="14"/>
      <c r="LV19" s="14"/>
      <c r="LW19" s="14"/>
      <c r="LX19" s="14">
        <v>0</v>
      </c>
      <c r="LY19" s="14"/>
      <c r="LZ19" s="14"/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f t="shared" si="299"/>
        <v>0</v>
      </c>
      <c r="MG19" s="14"/>
      <c r="MH19" s="14"/>
      <c r="MI19" s="15"/>
      <c r="MJ19" s="14"/>
      <c r="MK19" s="14"/>
      <c r="ML19" s="14"/>
      <c r="MM19" s="14">
        <v>0</v>
      </c>
      <c r="MN19" s="14"/>
      <c r="MO19" s="14"/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f t="shared" si="300"/>
        <v>0</v>
      </c>
      <c r="MV19" s="14"/>
      <c r="MW19" s="14"/>
      <c r="MX19" s="15"/>
      <c r="MY19" s="14"/>
      <c r="MZ19" s="14"/>
      <c r="NA19" s="14"/>
      <c r="NB19" s="14">
        <v>0</v>
      </c>
      <c r="NC19" s="14"/>
      <c r="ND19" s="14"/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f t="shared" si="301"/>
        <v>0</v>
      </c>
      <c r="NK19" s="14"/>
      <c r="NL19" s="14"/>
      <c r="NM19" s="15"/>
      <c r="NN19" s="14"/>
      <c r="NO19" s="14"/>
      <c r="NP19" s="14"/>
      <c r="NQ19" s="14">
        <v>0</v>
      </c>
      <c r="NR19" s="14"/>
      <c r="NS19" s="14"/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f t="shared" si="302"/>
        <v>0</v>
      </c>
      <c r="NZ19" s="14"/>
      <c r="OA19" s="14"/>
      <c r="OB19" s="15"/>
      <c r="OC19" s="14"/>
      <c r="OD19" s="14"/>
      <c r="OE19" s="14"/>
      <c r="OF19" s="14">
        <v>0</v>
      </c>
      <c r="OG19" s="14"/>
      <c r="OH19" s="14"/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f t="shared" si="303"/>
        <v>0</v>
      </c>
      <c r="OO19" s="14"/>
      <c r="OP19" s="14"/>
      <c r="OQ19" s="15"/>
      <c r="OR19" s="14"/>
      <c r="OS19" s="14"/>
      <c r="OT19" s="14"/>
      <c r="OU19" s="14">
        <v>0</v>
      </c>
      <c r="OV19" s="14"/>
      <c r="OW19" s="14"/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f t="shared" si="304"/>
        <v>0</v>
      </c>
      <c r="PD19" s="14"/>
      <c r="PE19" s="14"/>
      <c r="PF19" s="15"/>
      <c r="PG19" s="14"/>
      <c r="PH19" s="14"/>
      <c r="PI19" s="14"/>
      <c r="PJ19" s="14">
        <v>0</v>
      </c>
      <c r="PK19" s="14"/>
      <c r="PL19" s="14"/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f t="shared" si="305"/>
        <v>0</v>
      </c>
      <c r="PS19" s="14"/>
      <c r="PT19" s="14"/>
      <c r="PU19" s="15"/>
      <c r="PV19" s="14"/>
      <c r="PW19" s="14"/>
      <c r="PX19" s="14"/>
      <c r="PY19" s="14">
        <v>0</v>
      </c>
      <c r="PZ19" s="14"/>
      <c r="QA19" s="14"/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f t="shared" si="306"/>
        <v>0</v>
      </c>
      <c r="QH19" s="14"/>
      <c r="QI19" s="14"/>
      <c r="QJ19" s="15"/>
      <c r="QK19" s="14"/>
      <c r="QL19" s="14"/>
      <c r="QM19" s="14"/>
      <c r="QN19" s="14">
        <v>0</v>
      </c>
      <c r="QO19" s="14"/>
      <c r="QP19" s="14"/>
      <c r="QQ19" s="14">
        <v>0</v>
      </c>
      <c r="QR19" s="14">
        <v>0</v>
      </c>
      <c r="QS19" s="14">
        <v>0</v>
      </c>
      <c r="QT19" s="14">
        <v>0</v>
      </c>
      <c r="QU19" s="14">
        <v>0</v>
      </c>
      <c r="QV19" s="14">
        <f t="shared" si="307"/>
        <v>0</v>
      </c>
      <c r="QW19" s="14"/>
      <c r="QX19" s="14"/>
      <c r="QY19" s="15"/>
      <c r="QZ19" s="14"/>
      <c r="RA19" s="14"/>
      <c r="RB19" s="14"/>
      <c r="RC19" s="14">
        <v>0</v>
      </c>
      <c r="RD19" s="14"/>
      <c r="RE19" s="14"/>
      <c r="RF19" s="14">
        <v>0</v>
      </c>
      <c r="RG19" s="14">
        <v>0</v>
      </c>
      <c r="RH19" s="14">
        <v>0</v>
      </c>
      <c r="RI19" s="14">
        <v>0</v>
      </c>
      <c r="RJ19" s="14">
        <v>0</v>
      </c>
      <c r="RK19" s="14">
        <f t="shared" si="308"/>
        <v>0</v>
      </c>
      <c r="RL19" s="14"/>
      <c r="RM19" s="14"/>
      <c r="RN19" s="15"/>
      <c r="RO19" s="14"/>
      <c r="RP19" s="14"/>
      <c r="RQ19" s="14"/>
      <c r="RR19" s="14">
        <v>0</v>
      </c>
      <c r="RS19" s="14"/>
      <c r="RT19" s="14"/>
      <c r="RU19" s="14">
        <v>0</v>
      </c>
      <c r="RV19" s="14">
        <v>0</v>
      </c>
      <c r="RW19" s="14">
        <v>0</v>
      </c>
      <c r="RX19" s="14">
        <v>0</v>
      </c>
      <c r="RY19" s="14">
        <v>0</v>
      </c>
      <c r="RZ19" s="14">
        <f t="shared" si="309"/>
        <v>0</v>
      </c>
      <c r="SA19" s="14"/>
      <c r="SB19" s="14"/>
      <c r="SC19" s="15"/>
      <c r="SD19" s="14"/>
      <c r="SE19" s="14"/>
      <c r="SF19" s="14"/>
      <c r="SG19" s="14">
        <v>0</v>
      </c>
      <c r="SH19" s="14"/>
      <c r="SI19" s="14"/>
      <c r="SJ19" s="14">
        <v>0</v>
      </c>
      <c r="SK19" s="14">
        <v>0</v>
      </c>
      <c r="SL19" s="14">
        <v>0</v>
      </c>
      <c r="SM19" s="14">
        <v>0</v>
      </c>
      <c r="SN19" s="14">
        <v>0</v>
      </c>
      <c r="SO19" s="14">
        <f t="shared" si="310"/>
        <v>0</v>
      </c>
      <c r="SP19" s="14"/>
      <c r="SQ19" s="14"/>
      <c r="SR19" s="15"/>
      <c r="SS19" s="14"/>
      <c r="ST19" s="14"/>
      <c r="SU19" s="14"/>
      <c r="SV19" s="14">
        <v>0</v>
      </c>
      <c r="SW19" s="14"/>
      <c r="SX19" s="14"/>
      <c r="SY19" s="14">
        <v>0</v>
      </c>
      <c r="SZ19" s="14">
        <v>0</v>
      </c>
      <c r="TA19" s="14">
        <v>0</v>
      </c>
      <c r="TB19" s="14">
        <v>0</v>
      </c>
      <c r="TC19" s="14">
        <v>0</v>
      </c>
      <c r="TD19" s="14">
        <f t="shared" si="311"/>
        <v>0</v>
      </c>
      <c r="TE19" s="14"/>
      <c r="TF19" s="14"/>
      <c r="TG19" s="15"/>
      <c r="TH19" s="14"/>
      <c r="TI19" s="14"/>
      <c r="TJ19" s="14"/>
      <c r="TK19" s="14">
        <v>0</v>
      </c>
      <c r="TL19" s="14"/>
      <c r="TM19" s="14"/>
      <c r="TN19" s="14">
        <v>0</v>
      </c>
      <c r="TO19" s="14">
        <v>0</v>
      </c>
      <c r="TP19" s="14">
        <v>0</v>
      </c>
      <c r="TQ19" s="14">
        <v>0</v>
      </c>
      <c r="TR19" s="14">
        <v>0</v>
      </c>
      <c r="TS19" s="14">
        <f t="shared" si="312"/>
        <v>0</v>
      </c>
      <c r="TT19" s="14"/>
      <c r="TU19" s="14"/>
      <c r="TV19" s="15"/>
      <c r="TW19" s="14"/>
      <c r="TX19" s="14"/>
      <c r="TY19" s="14"/>
      <c r="TZ19" s="14">
        <v>0</v>
      </c>
      <c r="UA19" s="14"/>
      <c r="UB19" s="14"/>
      <c r="UC19" s="14">
        <v>0</v>
      </c>
      <c r="UD19" s="14">
        <v>0</v>
      </c>
      <c r="UE19" s="14">
        <v>0</v>
      </c>
      <c r="UF19" s="14">
        <v>0</v>
      </c>
      <c r="UG19" s="14">
        <v>0</v>
      </c>
      <c r="UH19" s="14">
        <f t="shared" si="313"/>
        <v>0</v>
      </c>
      <c r="UI19" s="14"/>
      <c r="UJ19" s="14"/>
      <c r="UK19" s="15"/>
      <c r="UL19" s="14"/>
      <c r="UM19" s="14"/>
      <c r="UN19" s="14"/>
      <c r="UO19" s="14">
        <v>0</v>
      </c>
      <c r="UP19" s="14"/>
      <c r="UQ19" s="14"/>
      <c r="UR19" s="14">
        <v>0</v>
      </c>
      <c r="US19" s="14">
        <v>0</v>
      </c>
      <c r="UT19" s="14">
        <v>0</v>
      </c>
      <c r="UU19" s="14">
        <v>0</v>
      </c>
      <c r="UV19" s="14">
        <v>0</v>
      </c>
      <c r="UW19" s="14">
        <f t="shared" si="314"/>
        <v>0</v>
      </c>
      <c r="UX19" s="14"/>
      <c r="UY19" s="14"/>
      <c r="UZ19" s="15"/>
      <c r="VA19" s="14"/>
      <c r="VB19" s="14"/>
      <c r="VC19" s="14"/>
      <c r="VD19" s="14">
        <v>0</v>
      </c>
      <c r="VE19" s="14"/>
      <c r="VF19" s="14"/>
      <c r="VG19" s="14">
        <v>0</v>
      </c>
      <c r="VH19" s="14">
        <v>0</v>
      </c>
      <c r="VI19" s="14">
        <v>0</v>
      </c>
      <c r="VJ19" s="14">
        <v>0</v>
      </c>
      <c r="VK19" s="14">
        <v>0</v>
      </c>
      <c r="VL19" s="14">
        <f t="shared" si="315"/>
        <v>0</v>
      </c>
      <c r="VM19" s="14"/>
      <c r="VN19" s="14"/>
      <c r="VO19" s="15"/>
      <c r="VP19" s="14"/>
      <c r="VQ19" s="14"/>
      <c r="VR19" s="14"/>
      <c r="VS19" s="14">
        <v>0</v>
      </c>
      <c r="VT19" s="14"/>
      <c r="VU19" s="14"/>
      <c r="VV19" s="14">
        <v>0</v>
      </c>
      <c r="VW19" s="14">
        <v>0</v>
      </c>
      <c r="VX19" s="14">
        <v>0</v>
      </c>
      <c r="VY19" s="14">
        <v>0</v>
      </c>
      <c r="VZ19" s="14">
        <v>0</v>
      </c>
      <c r="WA19" s="14">
        <f t="shared" si="316"/>
        <v>0</v>
      </c>
      <c r="WB19" s="14"/>
      <c r="WC19" s="14"/>
      <c r="WD19" s="15"/>
      <c r="WE19" s="14"/>
      <c r="WF19" s="14"/>
      <c r="WG19" s="14"/>
      <c r="WH19" s="14">
        <v>0</v>
      </c>
      <c r="WI19" s="14"/>
      <c r="WJ19" s="14"/>
      <c r="WK19" s="14">
        <v>0</v>
      </c>
      <c r="WL19" s="14">
        <v>0</v>
      </c>
      <c r="WM19" s="14">
        <v>0</v>
      </c>
      <c r="WN19" s="14">
        <v>0</v>
      </c>
      <c r="WO19" s="14">
        <v>0</v>
      </c>
      <c r="WP19" s="14">
        <f t="shared" si="317"/>
        <v>0</v>
      </c>
      <c r="WQ19" s="14"/>
      <c r="WR19" s="14"/>
      <c r="WS19" s="15"/>
      <c r="WT19" s="14"/>
      <c r="WU19" s="14"/>
      <c r="WV19" s="14"/>
      <c r="WW19" s="14">
        <v>0</v>
      </c>
      <c r="WX19" s="14"/>
      <c r="WY19" s="14"/>
      <c r="WZ19" s="14">
        <v>0</v>
      </c>
      <c r="XA19" s="14">
        <v>0</v>
      </c>
      <c r="XB19" s="14">
        <v>0</v>
      </c>
      <c r="XC19" s="14">
        <v>0</v>
      </c>
      <c r="XD19" s="14">
        <v>0</v>
      </c>
      <c r="XE19" s="14">
        <f t="shared" si="318"/>
        <v>0</v>
      </c>
      <c r="XF19" s="14"/>
      <c r="XG19" s="14"/>
      <c r="XH19" s="15"/>
      <c r="XI19" s="14"/>
      <c r="XJ19" s="14"/>
      <c r="XK19" s="14"/>
      <c r="XL19" s="14">
        <v>0</v>
      </c>
      <c r="XM19" s="14"/>
      <c r="XN19" s="14"/>
      <c r="XO19" s="14">
        <v>0</v>
      </c>
      <c r="XP19" s="14">
        <v>0</v>
      </c>
      <c r="XQ19" s="14">
        <v>0</v>
      </c>
      <c r="XR19" s="14">
        <v>0</v>
      </c>
      <c r="XS19" s="14">
        <v>0</v>
      </c>
      <c r="XT19" s="14">
        <f t="shared" si="319"/>
        <v>0</v>
      </c>
      <c r="XU19" s="14"/>
      <c r="XV19" s="14"/>
      <c r="XW19" s="15"/>
      <c r="XX19" s="14"/>
      <c r="XY19" s="14"/>
      <c r="XZ19" s="14"/>
      <c r="YA19" s="14">
        <v>0</v>
      </c>
      <c r="YB19" s="14"/>
      <c r="YC19" s="14"/>
      <c r="YD19" s="14">
        <v>0</v>
      </c>
      <c r="YE19" s="14">
        <v>0</v>
      </c>
      <c r="YF19" s="14">
        <v>0</v>
      </c>
      <c r="YG19" s="14">
        <v>0</v>
      </c>
      <c r="YH19" s="14">
        <v>0</v>
      </c>
      <c r="YI19" s="14">
        <f t="shared" si="320"/>
        <v>0</v>
      </c>
      <c r="YJ19" s="14"/>
      <c r="YK19" s="14"/>
      <c r="YL19" s="15"/>
      <c r="YM19" s="14"/>
      <c r="YN19" s="14"/>
      <c r="YO19" s="14"/>
      <c r="YP19" s="14">
        <v>0</v>
      </c>
      <c r="YQ19" s="14"/>
      <c r="YR19" s="14"/>
      <c r="YS19" s="14">
        <v>0</v>
      </c>
      <c r="YT19" s="14">
        <v>0</v>
      </c>
      <c r="YU19" s="14">
        <v>0</v>
      </c>
      <c r="YV19" s="14">
        <v>0</v>
      </c>
      <c r="YW19" s="14">
        <v>0</v>
      </c>
      <c r="YX19" s="14">
        <f t="shared" si="321"/>
        <v>0</v>
      </c>
      <c r="YY19" s="14"/>
      <c r="YZ19" s="14"/>
      <c r="ZA19" s="15"/>
      <c r="ZB19" s="14"/>
      <c r="ZC19" s="14"/>
      <c r="ZD19" s="14"/>
      <c r="ZE19" s="14">
        <v>0</v>
      </c>
      <c r="ZF19" s="14"/>
      <c r="ZG19" s="14"/>
      <c r="ZH19" s="14">
        <v>0</v>
      </c>
      <c r="ZI19" s="14">
        <v>0</v>
      </c>
      <c r="ZJ19" s="14">
        <v>0</v>
      </c>
      <c r="ZK19" s="14">
        <v>0</v>
      </c>
      <c r="ZL19" s="14">
        <v>0</v>
      </c>
      <c r="ZM19" s="14">
        <f t="shared" si="322"/>
        <v>0</v>
      </c>
      <c r="ZN19" s="14"/>
      <c r="ZO19" s="14"/>
      <c r="ZP19" s="15"/>
      <c r="ZQ19" s="14"/>
      <c r="ZR19" s="14"/>
      <c r="ZS19" s="14"/>
      <c r="ZT19" s="14">
        <v>0</v>
      </c>
      <c r="ZU19" s="14"/>
      <c r="ZV19" s="14"/>
      <c r="ZW19" s="14">
        <v>0</v>
      </c>
      <c r="ZX19" s="14">
        <v>0</v>
      </c>
      <c r="ZY19" s="14">
        <v>0</v>
      </c>
      <c r="ZZ19" s="14">
        <v>0</v>
      </c>
      <c r="AAA19" s="14">
        <v>0</v>
      </c>
      <c r="AAB19" s="14">
        <f t="shared" si="323"/>
        <v>0</v>
      </c>
      <c r="AAC19" s="14"/>
      <c r="AAD19" s="14"/>
      <c r="AAE19" s="15"/>
      <c r="AAF19" s="14"/>
      <c r="AAG19" s="14"/>
      <c r="AAH19" s="14"/>
      <c r="AAI19" s="14">
        <v>0</v>
      </c>
      <c r="AAJ19" s="14"/>
      <c r="AAK19" s="14"/>
      <c r="AAL19" s="14">
        <v>0</v>
      </c>
      <c r="AAM19" s="14">
        <v>0</v>
      </c>
      <c r="AAN19" s="14">
        <v>0</v>
      </c>
      <c r="AAO19" s="14">
        <v>0</v>
      </c>
      <c r="AAP19" s="14">
        <v>0</v>
      </c>
      <c r="AAQ19" s="14">
        <f t="shared" si="324"/>
        <v>0</v>
      </c>
      <c r="AAR19" s="14"/>
      <c r="AAS19" s="14"/>
      <c r="AAT19" s="15"/>
      <c r="AAU19" s="14"/>
      <c r="AAV19" s="14"/>
      <c r="AAW19" s="14"/>
      <c r="AAX19" s="14">
        <v>0</v>
      </c>
      <c r="AAY19" s="14"/>
      <c r="AAZ19" s="14"/>
      <c r="ABA19" s="14">
        <v>0</v>
      </c>
      <c r="ABB19" s="14">
        <v>0</v>
      </c>
      <c r="ABC19" s="14">
        <v>0</v>
      </c>
      <c r="ABD19" s="14">
        <v>0</v>
      </c>
      <c r="ABE19" s="14">
        <v>0</v>
      </c>
      <c r="ABF19" s="14">
        <f t="shared" si="325"/>
        <v>0</v>
      </c>
      <c r="ABG19" s="14"/>
      <c r="ABH19" s="14"/>
      <c r="ABI19" s="15"/>
      <c r="ABJ19" s="14"/>
      <c r="ABK19" s="14"/>
      <c r="ABL19" s="14"/>
      <c r="ABM19" s="14">
        <v>0</v>
      </c>
      <c r="ABN19" s="14"/>
      <c r="ABO19" s="14"/>
      <c r="ABP19" s="14">
        <v>0</v>
      </c>
      <c r="ABQ19" s="14">
        <v>0</v>
      </c>
      <c r="ABR19" s="14">
        <v>0</v>
      </c>
      <c r="ABS19" s="14">
        <v>0</v>
      </c>
      <c r="ABT19" s="14">
        <v>0</v>
      </c>
      <c r="ABU19" s="14">
        <f t="shared" si="326"/>
        <v>0</v>
      </c>
      <c r="ABV19" s="14"/>
      <c r="ABW19" s="14"/>
      <c r="ABX19" s="15"/>
      <c r="ABY19" s="14"/>
      <c r="ABZ19" s="14"/>
      <c r="ACA19" s="14"/>
      <c r="ACB19" s="14">
        <v>0</v>
      </c>
      <c r="ACC19" s="14"/>
      <c r="ACD19" s="14"/>
      <c r="ACE19" s="14">
        <v>0</v>
      </c>
      <c r="ACF19" s="14">
        <v>0</v>
      </c>
      <c r="ACG19" s="14">
        <v>0</v>
      </c>
      <c r="ACH19" s="14">
        <v>0</v>
      </c>
      <c r="ACI19" s="14">
        <v>0</v>
      </c>
      <c r="ACJ19" s="14">
        <f t="shared" si="327"/>
        <v>0</v>
      </c>
      <c r="ACK19" s="14"/>
      <c r="ACL19" s="14"/>
      <c r="ACM19" s="15"/>
      <c r="ACN19" s="14"/>
      <c r="ACO19" s="14"/>
      <c r="ACP19" s="14"/>
      <c r="ACQ19" s="14">
        <v>0</v>
      </c>
      <c r="ACR19" s="14"/>
      <c r="ACS19" s="14"/>
      <c r="ACT19" s="14">
        <v>0</v>
      </c>
      <c r="ACU19" s="14">
        <v>0</v>
      </c>
      <c r="ACV19" s="14">
        <v>0</v>
      </c>
      <c r="ACW19" s="14">
        <v>0</v>
      </c>
      <c r="ACX19" s="14">
        <v>0</v>
      </c>
      <c r="ACY19" s="14">
        <f t="shared" si="328"/>
        <v>0</v>
      </c>
      <c r="ACZ19" s="14"/>
      <c r="ADA19" s="14"/>
      <c r="ADB19" s="15"/>
      <c r="ADC19" s="14"/>
      <c r="ADD19" s="14"/>
      <c r="ADE19" s="14"/>
      <c r="ADF19" s="14">
        <v>0</v>
      </c>
      <c r="ADG19" s="14"/>
      <c r="ADH19" s="14"/>
      <c r="ADI19" s="14">
        <v>0</v>
      </c>
      <c r="ADJ19" s="14">
        <v>0</v>
      </c>
      <c r="ADK19" s="14">
        <v>0</v>
      </c>
      <c r="ADL19" s="14">
        <v>0</v>
      </c>
      <c r="ADM19" s="14">
        <v>0</v>
      </c>
      <c r="ADN19" s="14">
        <f t="shared" si="329"/>
        <v>0</v>
      </c>
      <c r="ADO19" s="14"/>
      <c r="ADP19" s="14"/>
      <c r="ADQ19" s="15"/>
      <c r="ADR19" s="14"/>
      <c r="ADS19" s="14"/>
      <c r="ADT19" s="14"/>
      <c r="ADU19" s="14">
        <v>0</v>
      </c>
      <c r="ADV19" s="14"/>
      <c r="ADW19" s="14"/>
      <c r="ADX19" s="14">
        <v>0</v>
      </c>
      <c r="ADY19" s="14">
        <v>0</v>
      </c>
      <c r="ADZ19" s="14">
        <v>0</v>
      </c>
      <c r="AEA19" s="14">
        <v>0</v>
      </c>
      <c r="AEB19" s="14">
        <v>0</v>
      </c>
      <c r="AEC19" s="14">
        <f t="shared" si="330"/>
        <v>0</v>
      </c>
      <c r="AED19" s="14"/>
      <c r="AEE19" s="14"/>
      <c r="AEF19" s="15"/>
      <c r="AEG19" s="14"/>
      <c r="AEH19" s="14"/>
      <c r="AEI19" s="14"/>
      <c r="AEJ19" s="14">
        <v>0</v>
      </c>
      <c r="AEK19" s="14"/>
      <c r="AEL19" s="14"/>
      <c r="AEM19" s="14">
        <v>0</v>
      </c>
      <c r="AEN19" s="14">
        <v>0</v>
      </c>
      <c r="AEO19" s="14">
        <v>0</v>
      </c>
      <c r="AEP19" s="14">
        <v>0</v>
      </c>
      <c r="AEQ19" s="14">
        <v>0</v>
      </c>
      <c r="AER19" s="14">
        <f t="shared" si="331"/>
        <v>0</v>
      </c>
      <c r="AES19" s="14"/>
      <c r="AET19" s="14"/>
      <c r="AEU19" s="15"/>
      <c r="AEV19" s="14"/>
      <c r="AEW19" s="14"/>
      <c r="AEX19" s="14"/>
      <c r="AEY19" s="14">
        <v>0</v>
      </c>
      <c r="AEZ19" s="14"/>
      <c r="AFA19" s="14"/>
      <c r="AFB19" s="14">
        <v>0</v>
      </c>
      <c r="AFC19" s="14">
        <v>0</v>
      </c>
      <c r="AFD19" s="14">
        <v>0</v>
      </c>
      <c r="AFE19" s="14">
        <v>0</v>
      </c>
      <c r="AFF19" s="14">
        <v>0</v>
      </c>
      <c r="AFG19" s="14">
        <f t="shared" si="332"/>
        <v>0</v>
      </c>
      <c r="AFH19" s="14"/>
      <c r="AFI19" s="14"/>
      <c r="AFJ19" s="15"/>
      <c r="AFK19" s="14"/>
      <c r="AFL19" s="14"/>
      <c r="AFM19" s="14"/>
      <c r="AFN19" s="14">
        <v>0</v>
      </c>
      <c r="AFO19" s="14"/>
      <c r="AFP19" s="14"/>
      <c r="AFQ19" s="14">
        <v>0</v>
      </c>
      <c r="AFR19" s="14">
        <v>0</v>
      </c>
      <c r="AFS19" s="14">
        <v>0</v>
      </c>
      <c r="AFT19" s="14">
        <v>0</v>
      </c>
      <c r="AFU19" s="14">
        <v>0</v>
      </c>
      <c r="AFV19" s="14">
        <f t="shared" si="333"/>
        <v>0</v>
      </c>
      <c r="AFW19" s="14"/>
      <c r="AFX19" s="14"/>
      <c r="AFY19" s="15"/>
      <c r="AFZ19" s="14"/>
      <c r="AGA19" s="14"/>
      <c r="AGB19" s="14"/>
      <c r="AGC19" s="14">
        <v>0</v>
      </c>
      <c r="AGD19" s="14"/>
      <c r="AGE19" s="14"/>
      <c r="AGF19" s="14">
        <v>0</v>
      </c>
      <c r="AGG19" s="14">
        <v>0</v>
      </c>
      <c r="AGH19" s="14">
        <v>0</v>
      </c>
      <c r="AGI19" s="14">
        <v>0</v>
      </c>
      <c r="AGJ19" s="14">
        <v>0</v>
      </c>
      <c r="AGK19" s="14">
        <f t="shared" si="334"/>
        <v>0</v>
      </c>
      <c r="AGL19" s="14"/>
      <c r="AGM19" s="14"/>
      <c r="AGN19" s="15"/>
      <c r="AGO19" s="14"/>
      <c r="AGP19" s="14"/>
      <c r="AGQ19" s="14"/>
      <c r="AGR19" s="14">
        <v>0</v>
      </c>
      <c r="AGS19" s="14"/>
      <c r="AGT19" s="14"/>
      <c r="AGU19" s="14">
        <v>0</v>
      </c>
      <c r="AGV19" s="14">
        <v>0</v>
      </c>
      <c r="AGW19" s="14">
        <v>0</v>
      </c>
      <c r="AGX19" s="14">
        <v>0</v>
      </c>
      <c r="AGY19" s="14">
        <v>0</v>
      </c>
      <c r="AGZ19" s="14">
        <f t="shared" si="335"/>
        <v>0</v>
      </c>
      <c r="AHA19" s="14"/>
      <c r="AHB19" s="14"/>
      <c r="AHC19" s="15"/>
      <c r="AHD19" s="14"/>
      <c r="AHE19" s="14"/>
      <c r="AHF19" s="14"/>
      <c r="AHG19" s="14">
        <v>0</v>
      </c>
      <c r="AHH19" s="14"/>
      <c r="AHI19" s="14"/>
      <c r="AHJ19" s="14">
        <v>0</v>
      </c>
      <c r="AHK19" s="14">
        <v>0</v>
      </c>
      <c r="AHL19" s="14">
        <v>0</v>
      </c>
      <c r="AHM19" s="14">
        <v>0</v>
      </c>
      <c r="AHN19" s="14">
        <v>0</v>
      </c>
      <c r="AHO19" s="14">
        <f t="shared" si="336"/>
        <v>0</v>
      </c>
      <c r="AHP19" s="14"/>
      <c r="AHQ19" s="14"/>
      <c r="AHR19" s="15"/>
      <c r="AHS19" s="14"/>
      <c r="AHT19" s="14"/>
      <c r="AHU19" s="14"/>
      <c r="AHV19" s="14">
        <v>0</v>
      </c>
      <c r="AHW19" s="14"/>
      <c r="AHX19" s="14"/>
      <c r="AHY19" s="14">
        <v>0</v>
      </c>
      <c r="AHZ19" s="14">
        <v>0</v>
      </c>
      <c r="AIA19" s="14">
        <v>0</v>
      </c>
      <c r="AIB19" s="14">
        <v>0</v>
      </c>
      <c r="AIC19" s="14">
        <v>0</v>
      </c>
      <c r="AID19" s="14">
        <f t="shared" si="337"/>
        <v>0</v>
      </c>
      <c r="AIE19" s="14"/>
      <c r="AIF19" s="14"/>
      <c r="AIG19" s="15"/>
      <c r="AIH19" s="14"/>
      <c r="AII19" s="14"/>
      <c r="AIJ19" s="14"/>
      <c r="AIK19" s="14">
        <v>0</v>
      </c>
      <c r="AIL19" s="14"/>
      <c r="AIM19" s="14"/>
      <c r="AIN19" s="14">
        <v>0</v>
      </c>
      <c r="AIO19" s="14">
        <v>0</v>
      </c>
      <c r="AIP19" s="14">
        <v>0</v>
      </c>
      <c r="AIQ19" s="14">
        <v>0</v>
      </c>
      <c r="AIR19" s="14">
        <v>0</v>
      </c>
      <c r="AIS19" s="14">
        <f t="shared" si="338"/>
        <v>0</v>
      </c>
      <c r="AIT19" s="14"/>
      <c r="AIU19" s="14"/>
      <c r="AIV19" s="15"/>
      <c r="AIW19" s="14"/>
      <c r="AIX19" s="14"/>
      <c r="AIY19" s="14"/>
      <c r="AIZ19" s="14">
        <v>0</v>
      </c>
      <c r="AJA19" s="14"/>
      <c r="AJB19" s="14"/>
      <c r="AJC19" s="14">
        <v>0</v>
      </c>
      <c r="AJD19" s="14">
        <v>0</v>
      </c>
      <c r="AJE19" s="14">
        <v>0</v>
      </c>
      <c r="AJF19" s="14">
        <v>0</v>
      </c>
      <c r="AJG19" s="14">
        <v>0</v>
      </c>
      <c r="AJH19" s="14">
        <f t="shared" si="339"/>
        <v>0</v>
      </c>
      <c r="AJI19" s="14"/>
      <c r="AJJ19" s="14"/>
      <c r="AJK19" s="15"/>
      <c r="AJL19" s="14"/>
      <c r="AJM19" s="14"/>
      <c r="AJN19" s="14"/>
      <c r="AJO19" s="14">
        <v>0</v>
      </c>
      <c r="AJP19" s="14"/>
      <c r="AJQ19" s="14"/>
      <c r="AJR19" s="14">
        <v>0</v>
      </c>
      <c r="AJS19" s="14">
        <v>0</v>
      </c>
      <c r="AJT19" s="14">
        <v>0</v>
      </c>
      <c r="AJU19" s="14">
        <v>0</v>
      </c>
      <c r="AJV19" s="14">
        <v>0</v>
      </c>
      <c r="AJW19" s="14">
        <f t="shared" si="340"/>
        <v>0</v>
      </c>
      <c r="AJX19" s="14"/>
      <c r="AJY19" s="14"/>
      <c r="AJZ19" s="15"/>
      <c r="AKA19" s="14"/>
      <c r="AKB19" s="14"/>
      <c r="AKC19" s="14"/>
      <c r="AKD19" s="14">
        <v>0</v>
      </c>
      <c r="AKE19" s="14"/>
      <c r="AKF19" s="14"/>
      <c r="AKG19" s="14">
        <v>0</v>
      </c>
      <c r="AKH19" s="14">
        <v>0</v>
      </c>
      <c r="AKI19" s="14">
        <v>0</v>
      </c>
      <c r="AKJ19" s="14">
        <v>0</v>
      </c>
      <c r="AKK19" s="14">
        <v>0</v>
      </c>
      <c r="AKL19" s="14">
        <f t="shared" si="341"/>
        <v>0</v>
      </c>
      <c r="AKM19" s="14"/>
      <c r="AKN19" s="14"/>
      <c r="AKO19" s="15"/>
      <c r="AKP19" s="14"/>
      <c r="AKQ19" s="14"/>
      <c r="AKR19" s="14"/>
      <c r="AKS19" s="14">
        <v>0</v>
      </c>
      <c r="AKT19" s="14"/>
      <c r="AKU19" s="14"/>
      <c r="AKV19" s="14">
        <v>0</v>
      </c>
      <c r="AKW19" s="14">
        <v>0</v>
      </c>
      <c r="AKX19" s="14">
        <v>0</v>
      </c>
      <c r="AKY19" s="14">
        <v>0</v>
      </c>
      <c r="AKZ19" s="14">
        <v>0</v>
      </c>
      <c r="ALA19" s="14">
        <f t="shared" si="342"/>
        <v>0</v>
      </c>
      <c r="ALB19" s="14"/>
      <c r="ALC19" s="14"/>
      <c r="ALD19" s="15"/>
      <c r="ALE19" s="14"/>
      <c r="ALF19" s="14"/>
      <c r="ALG19" s="14"/>
      <c r="ALH19" s="14">
        <v>0</v>
      </c>
      <c r="ALI19" s="14"/>
      <c r="ALJ19" s="14"/>
      <c r="ALK19" s="14">
        <v>0</v>
      </c>
      <c r="ALL19" s="14">
        <v>0</v>
      </c>
      <c r="ALM19" s="14">
        <v>0</v>
      </c>
      <c r="ALN19" s="14">
        <v>0</v>
      </c>
      <c r="ALO19" s="14">
        <v>0</v>
      </c>
      <c r="ALP19" s="14">
        <f t="shared" si="343"/>
        <v>0</v>
      </c>
      <c r="ALQ19" s="14"/>
      <c r="ALR19" s="14"/>
      <c r="ALS19" s="15"/>
      <c r="ALT19" s="14"/>
      <c r="ALU19" s="14"/>
      <c r="ALV19" s="14"/>
      <c r="ALW19" s="14">
        <v>0</v>
      </c>
      <c r="ALX19" s="14"/>
      <c r="ALY19" s="14"/>
      <c r="ALZ19" s="14">
        <v>0</v>
      </c>
      <c r="AMA19" s="14">
        <v>0</v>
      </c>
      <c r="AMB19" s="14">
        <v>0</v>
      </c>
      <c r="AMC19" s="14">
        <v>0</v>
      </c>
      <c r="AMD19" s="14">
        <v>0</v>
      </c>
      <c r="AME19" s="14">
        <f t="shared" si="344"/>
        <v>0</v>
      </c>
      <c r="AMF19" s="14"/>
      <c r="AMG19" s="14"/>
      <c r="AMH19" s="15"/>
      <c r="AMI19" s="14"/>
      <c r="AMJ19" s="14"/>
      <c r="AMK19" s="14"/>
      <c r="AML19" s="14">
        <v>0</v>
      </c>
      <c r="AMM19" s="14"/>
      <c r="AMN19" s="14"/>
      <c r="AMO19" s="14">
        <v>0</v>
      </c>
      <c r="AMP19" s="14">
        <v>0</v>
      </c>
      <c r="AMQ19" s="14">
        <v>0</v>
      </c>
      <c r="AMR19" s="14">
        <v>0</v>
      </c>
      <c r="AMS19" s="14">
        <v>0</v>
      </c>
      <c r="AMT19" s="14">
        <f t="shared" si="345"/>
        <v>0</v>
      </c>
      <c r="AMU19" s="14"/>
      <c r="AMV19" s="14"/>
      <c r="AMW19" s="15"/>
      <c r="AMX19" s="14"/>
      <c r="AMY19" s="14"/>
      <c r="AMZ19" s="14"/>
      <c r="ANA19" s="14">
        <v>0</v>
      </c>
      <c r="ANB19" s="14"/>
      <c r="ANC19" s="14"/>
      <c r="AND19" s="14">
        <v>0</v>
      </c>
      <c r="ANE19" s="14">
        <v>0</v>
      </c>
      <c r="ANF19" s="14">
        <v>0</v>
      </c>
      <c r="ANG19" s="14">
        <v>0</v>
      </c>
      <c r="ANH19" s="14">
        <v>0</v>
      </c>
      <c r="ANI19" s="14">
        <f t="shared" si="346"/>
        <v>0</v>
      </c>
      <c r="ANJ19" s="14"/>
      <c r="ANK19" s="14"/>
      <c r="ANL19" s="15"/>
      <c r="ANM19" s="14"/>
      <c r="ANN19" s="14"/>
      <c r="ANO19" s="14"/>
      <c r="ANP19" s="14">
        <v>0</v>
      </c>
      <c r="ANQ19" s="14"/>
      <c r="ANR19" s="14"/>
      <c r="ANS19" s="14">
        <v>0</v>
      </c>
      <c r="ANT19" s="14">
        <v>0</v>
      </c>
      <c r="ANU19" s="14">
        <v>0</v>
      </c>
      <c r="ANV19" s="14">
        <v>0</v>
      </c>
      <c r="ANW19" s="14">
        <v>0</v>
      </c>
      <c r="ANX19" s="14">
        <f t="shared" si="347"/>
        <v>0</v>
      </c>
      <c r="ANY19" s="14"/>
      <c r="ANZ19" s="14"/>
      <c r="AOA19" s="15"/>
      <c r="AOB19" s="14"/>
      <c r="AOC19" s="14"/>
      <c r="AOD19" s="14"/>
      <c r="AOE19" s="14">
        <v>0</v>
      </c>
      <c r="AOF19" s="14"/>
      <c r="AOG19" s="14"/>
      <c r="AOH19" s="14">
        <v>0</v>
      </c>
      <c r="AOI19" s="14">
        <v>0</v>
      </c>
      <c r="AOJ19" s="14">
        <v>0</v>
      </c>
      <c r="AOK19" s="14">
        <v>0</v>
      </c>
      <c r="AOL19" s="14">
        <v>0</v>
      </c>
      <c r="AOM19" s="14">
        <f t="shared" si="348"/>
        <v>0</v>
      </c>
      <c r="AON19" s="14"/>
      <c r="AOO19" s="14"/>
      <c r="AOP19" s="15"/>
      <c r="AOQ19" s="14"/>
      <c r="AOR19" s="14"/>
      <c r="AOS19" s="14"/>
      <c r="AOT19" s="14">
        <v>0</v>
      </c>
      <c r="AOU19" s="14"/>
      <c r="AOV19" s="14"/>
      <c r="AOW19" s="14">
        <v>0</v>
      </c>
      <c r="AOX19" s="14">
        <v>0</v>
      </c>
      <c r="AOY19" s="14">
        <v>0</v>
      </c>
      <c r="AOZ19" s="14">
        <v>0</v>
      </c>
      <c r="APA19" s="14">
        <v>0</v>
      </c>
      <c r="APB19" s="14">
        <f t="shared" si="349"/>
        <v>0</v>
      </c>
      <c r="APC19" s="14"/>
      <c r="APD19" s="14"/>
      <c r="APE19" s="15"/>
      <c r="APF19" s="14"/>
      <c r="APG19" s="14"/>
      <c r="APH19" s="14"/>
      <c r="API19" s="14">
        <v>0</v>
      </c>
      <c r="APJ19" s="14"/>
      <c r="APK19" s="14"/>
      <c r="APL19" s="14">
        <v>0</v>
      </c>
      <c r="APM19" s="14">
        <v>0</v>
      </c>
      <c r="APN19" s="14">
        <v>0</v>
      </c>
      <c r="APO19" s="14">
        <v>0</v>
      </c>
      <c r="APP19" s="14">
        <v>0</v>
      </c>
      <c r="APQ19" s="14">
        <f t="shared" si="350"/>
        <v>0</v>
      </c>
      <c r="APR19" s="14"/>
      <c r="APS19" s="14"/>
      <c r="APT19" s="15"/>
      <c r="APU19" s="14"/>
      <c r="APV19" s="14"/>
      <c r="APW19" s="14"/>
      <c r="APX19" s="14">
        <v>0</v>
      </c>
      <c r="APY19" s="14"/>
      <c r="APZ19" s="14"/>
      <c r="AQA19" s="14">
        <v>0</v>
      </c>
      <c r="AQB19" s="14">
        <v>0</v>
      </c>
      <c r="AQC19" s="14">
        <v>0</v>
      </c>
      <c r="AQD19" s="14">
        <v>0</v>
      </c>
      <c r="AQE19" s="14">
        <v>0</v>
      </c>
      <c r="AQF19" s="14">
        <f t="shared" si="351"/>
        <v>0</v>
      </c>
      <c r="AQG19" s="14"/>
      <c r="AQH19" s="14"/>
      <c r="AQI19" s="15"/>
      <c r="AQJ19" s="14"/>
      <c r="AQK19" s="14"/>
      <c r="AQL19" s="14"/>
      <c r="AQM19" s="14">
        <v>0</v>
      </c>
      <c r="AQN19" s="14"/>
      <c r="AQO19" s="14"/>
      <c r="AQP19" s="14">
        <v>0</v>
      </c>
      <c r="AQQ19" s="14">
        <v>0</v>
      </c>
      <c r="AQR19" s="14">
        <v>0</v>
      </c>
      <c r="AQS19" s="14">
        <v>0</v>
      </c>
      <c r="AQT19" s="14">
        <v>0</v>
      </c>
      <c r="AQU19" s="14">
        <f t="shared" si="352"/>
        <v>0</v>
      </c>
      <c r="AQV19" s="14"/>
      <c r="AQW19" s="14"/>
      <c r="AQX19" s="15"/>
      <c r="AQY19" s="14"/>
      <c r="AQZ19" s="14"/>
      <c r="ARA19" s="14"/>
      <c r="ARB19" s="14">
        <v>0</v>
      </c>
      <c r="ARC19" s="14"/>
      <c r="ARD19" s="14"/>
      <c r="ARE19" s="14">
        <v>0</v>
      </c>
      <c r="ARF19" s="14">
        <v>0</v>
      </c>
      <c r="ARG19" s="14">
        <v>0</v>
      </c>
      <c r="ARH19" s="14">
        <v>0</v>
      </c>
      <c r="ARI19" s="14">
        <v>0</v>
      </c>
      <c r="ARJ19" s="14">
        <f t="shared" si="353"/>
        <v>0</v>
      </c>
      <c r="ARK19" s="14"/>
      <c r="ARL19" s="14"/>
      <c r="ARM19" s="15"/>
      <c r="ARN19" s="14"/>
      <c r="ARO19" s="14"/>
      <c r="ARP19" s="14"/>
      <c r="ARQ19" s="14">
        <v>0</v>
      </c>
      <c r="ARR19" s="14"/>
      <c r="ARS19" s="14"/>
      <c r="ART19" s="14">
        <v>0</v>
      </c>
      <c r="ARU19" s="14">
        <v>0</v>
      </c>
      <c r="ARV19" s="14">
        <v>0</v>
      </c>
      <c r="ARW19" s="14">
        <v>0</v>
      </c>
      <c r="ARX19" s="14">
        <v>0</v>
      </c>
      <c r="ARY19" s="14">
        <f t="shared" si="354"/>
        <v>0</v>
      </c>
      <c r="ARZ19" s="14"/>
      <c r="ASA19" s="14"/>
      <c r="ASB19" s="15"/>
      <c r="ASC19" s="14"/>
      <c r="ASD19" s="14"/>
      <c r="ASE19" s="14"/>
      <c r="ASF19" s="14">
        <v>0</v>
      </c>
      <c r="ASG19" s="14"/>
      <c r="ASH19" s="14"/>
      <c r="ASI19" s="14">
        <v>0</v>
      </c>
      <c r="ASJ19" s="14">
        <v>0</v>
      </c>
      <c r="ASK19" s="14">
        <v>0</v>
      </c>
      <c r="ASL19" s="14">
        <v>0</v>
      </c>
      <c r="ASM19" s="14">
        <v>0</v>
      </c>
      <c r="ASN19" s="14">
        <f t="shared" si="355"/>
        <v>0</v>
      </c>
      <c r="ASO19" s="14"/>
      <c r="ASP19" s="14"/>
      <c r="ASQ19" s="15"/>
      <c r="ASR19" s="14"/>
      <c r="ASS19" s="14"/>
      <c r="AST19" s="14"/>
      <c r="ASU19" s="14">
        <v>0</v>
      </c>
      <c r="ASV19" s="14"/>
      <c r="ASW19" s="14"/>
      <c r="ASX19" s="14">
        <v>0</v>
      </c>
      <c r="ASY19" s="14">
        <v>0</v>
      </c>
      <c r="ASZ19" s="14">
        <v>0</v>
      </c>
      <c r="ATA19" s="14">
        <v>0</v>
      </c>
      <c r="ATB19" s="14">
        <v>0</v>
      </c>
      <c r="ATC19" s="14">
        <f t="shared" si="356"/>
        <v>0</v>
      </c>
      <c r="ATD19" s="14"/>
      <c r="ATE19" s="14"/>
      <c r="ATF19" s="15"/>
      <c r="ATG19" s="14"/>
      <c r="ATH19" s="14"/>
      <c r="ATI19" s="14"/>
      <c r="ATJ19" s="14">
        <v>0</v>
      </c>
      <c r="ATK19" s="14"/>
      <c r="ATL19" s="14"/>
      <c r="ATM19" s="14">
        <v>0</v>
      </c>
      <c r="ATN19" s="14">
        <v>0</v>
      </c>
      <c r="ATO19" s="14">
        <v>0</v>
      </c>
      <c r="ATP19" s="14">
        <v>0</v>
      </c>
      <c r="ATQ19" s="14">
        <v>0</v>
      </c>
      <c r="ATR19" s="14">
        <f t="shared" si="357"/>
        <v>0</v>
      </c>
      <c r="ATS19" s="14"/>
      <c r="ATT19" s="14"/>
      <c r="ATU19" s="15"/>
      <c r="ATV19" s="14"/>
      <c r="ATW19" s="14"/>
      <c r="ATX19" s="14"/>
      <c r="ATY19" s="14">
        <v>0</v>
      </c>
      <c r="ATZ19" s="14"/>
      <c r="AUA19" s="14"/>
      <c r="AUB19" s="14">
        <v>0</v>
      </c>
      <c r="AUC19" s="14">
        <v>0</v>
      </c>
      <c r="AUD19" s="14">
        <v>0</v>
      </c>
      <c r="AUE19" s="14">
        <v>0</v>
      </c>
      <c r="AUF19" s="14">
        <v>0</v>
      </c>
      <c r="AUG19" s="14">
        <f t="shared" si="358"/>
        <v>0</v>
      </c>
      <c r="AUH19" s="14"/>
      <c r="AUI19" s="14"/>
      <c r="AUJ19" s="15"/>
      <c r="AUK19" s="14"/>
      <c r="AUL19" s="14"/>
      <c r="AUM19" s="14"/>
      <c r="AUN19" s="14">
        <v>0</v>
      </c>
      <c r="AUO19" s="14"/>
      <c r="AUP19" s="14"/>
      <c r="AUQ19" s="14">
        <v>0</v>
      </c>
      <c r="AUR19" s="14">
        <v>0</v>
      </c>
      <c r="AUS19" s="14">
        <v>0</v>
      </c>
      <c r="AUT19" s="14">
        <v>0</v>
      </c>
      <c r="AUU19" s="14">
        <v>0</v>
      </c>
      <c r="AUV19" s="14">
        <f t="shared" si="359"/>
        <v>0</v>
      </c>
      <c r="AUW19" s="14"/>
      <c r="AUX19" s="14"/>
      <c r="AUY19" s="15"/>
      <c r="AUZ19" s="14"/>
      <c r="AVA19" s="14"/>
      <c r="AVB19" s="14"/>
      <c r="AVC19" s="14">
        <v>0</v>
      </c>
      <c r="AVD19" s="14"/>
      <c r="AVE19" s="14"/>
      <c r="AVF19" s="14">
        <v>0</v>
      </c>
      <c r="AVG19" s="14">
        <v>0</v>
      </c>
      <c r="AVH19" s="14">
        <v>0</v>
      </c>
      <c r="AVI19" s="14">
        <v>0</v>
      </c>
      <c r="AVJ19" s="14">
        <v>0</v>
      </c>
      <c r="AVK19" s="14">
        <f t="shared" si="360"/>
        <v>0</v>
      </c>
      <c r="AVL19" s="14"/>
      <c r="AVM19" s="14"/>
      <c r="AVN19" s="15"/>
      <c r="AVO19" s="14"/>
      <c r="AVP19" s="14"/>
      <c r="AVQ19" s="14"/>
      <c r="AVR19" s="14">
        <v>0</v>
      </c>
      <c r="AVS19" s="14"/>
      <c r="AVT19" s="14"/>
      <c r="AVU19" s="14">
        <v>0</v>
      </c>
      <c r="AVV19" s="14">
        <v>0</v>
      </c>
      <c r="AVW19" s="14">
        <v>0</v>
      </c>
      <c r="AVX19" s="14">
        <v>0</v>
      </c>
      <c r="AVY19" s="14">
        <v>0</v>
      </c>
      <c r="AVZ19" s="14">
        <f t="shared" si="361"/>
        <v>0</v>
      </c>
      <c r="AWA19" s="14"/>
      <c r="AWB19" s="14"/>
      <c r="AWC19" s="15"/>
      <c r="AWD19" s="14"/>
      <c r="AWE19" s="14"/>
      <c r="AWF19" s="14"/>
      <c r="AWG19" s="14">
        <v>0</v>
      </c>
      <c r="AWH19" s="14"/>
      <c r="AWI19" s="14"/>
      <c r="AWJ19" s="14">
        <v>0</v>
      </c>
      <c r="AWK19" s="14">
        <v>0</v>
      </c>
      <c r="AWL19" s="14">
        <v>0</v>
      </c>
      <c r="AWM19" s="14">
        <v>0</v>
      </c>
      <c r="AWN19" s="14">
        <v>0</v>
      </c>
      <c r="AWO19" s="14">
        <f t="shared" si="362"/>
        <v>0</v>
      </c>
      <c r="AWP19" s="14"/>
      <c r="AWQ19" s="14"/>
      <c r="AWR19" s="15"/>
      <c r="AWS19" s="14"/>
      <c r="AWT19" s="14"/>
      <c r="AWU19" s="14"/>
      <c r="AWV19" s="14">
        <v>0</v>
      </c>
      <c r="AWW19" s="14"/>
      <c r="AWX19" s="14"/>
      <c r="AWY19" s="14">
        <v>0</v>
      </c>
      <c r="AWZ19" s="14">
        <v>0</v>
      </c>
      <c r="AXA19" s="14">
        <v>0</v>
      </c>
      <c r="AXB19" s="14">
        <v>0</v>
      </c>
      <c r="AXC19" s="14">
        <v>0</v>
      </c>
      <c r="AXD19" s="14">
        <f t="shared" si="363"/>
        <v>0</v>
      </c>
      <c r="AXE19" s="14"/>
      <c r="AXF19" s="14"/>
      <c r="AXG19" s="15"/>
      <c r="AXH19" s="14"/>
      <c r="AXI19" s="14"/>
      <c r="AXJ19" s="14"/>
      <c r="AXK19" s="14">
        <v>0</v>
      </c>
      <c r="AXL19" s="14"/>
      <c r="AXM19" s="14"/>
      <c r="AXN19" s="14">
        <v>0</v>
      </c>
      <c r="AXO19" s="14">
        <v>0</v>
      </c>
      <c r="AXP19" s="14">
        <v>0</v>
      </c>
      <c r="AXQ19" s="14">
        <v>0</v>
      </c>
      <c r="AXR19" s="14">
        <v>0</v>
      </c>
      <c r="AXS19" s="14">
        <f t="shared" si="364"/>
        <v>0</v>
      </c>
      <c r="AXT19" s="14"/>
      <c r="AXU19" s="14"/>
      <c r="AXV19" s="15"/>
      <c r="AXW19" s="14"/>
      <c r="AXX19" s="14"/>
      <c r="AXY19" s="14"/>
      <c r="AXZ19" s="14">
        <v>0</v>
      </c>
      <c r="AYA19" s="14"/>
      <c r="AYB19" s="14"/>
      <c r="AYC19" s="14">
        <v>0</v>
      </c>
      <c r="AYD19" s="14">
        <v>0</v>
      </c>
      <c r="AYE19" s="14">
        <v>0</v>
      </c>
      <c r="AYF19" s="14">
        <v>0</v>
      </c>
      <c r="AYG19" s="14">
        <v>0</v>
      </c>
      <c r="AYH19" s="14">
        <f t="shared" si="365"/>
        <v>0</v>
      </c>
      <c r="AYI19" s="14"/>
      <c r="AYJ19" s="14"/>
      <c r="AYK19" s="15"/>
      <c r="AYL19" s="14"/>
      <c r="AYM19" s="14"/>
      <c r="AYN19" s="14"/>
      <c r="AYO19" s="14">
        <v>0</v>
      </c>
      <c r="AYP19" s="14"/>
      <c r="AYQ19" s="14"/>
      <c r="AYR19" s="14">
        <v>0</v>
      </c>
      <c r="AYS19" s="14">
        <v>0</v>
      </c>
      <c r="AYT19" s="14">
        <v>0</v>
      </c>
      <c r="AYU19" s="14">
        <v>0</v>
      </c>
      <c r="AYV19" s="14">
        <v>0</v>
      </c>
      <c r="AYW19" s="14">
        <f t="shared" si="366"/>
        <v>0</v>
      </c>
      <c r="AYX19" s="14"/>
      <c r="AYY19" s="14"/>
      <c r="AYZ19" s="15"/>
      <c r="AZA19" s="14"/>
      <c r="AZB19" s="14"/>
      <c r="AZC19" s="14"/>
      <c r="AZD19" s="14">
        <v>0</v>
      </c>
      <c r="AZE19" s="14"/>
      <c r="AZF19" s="14"/>
      <c r="AZG19" s="14">
        <v>0</v>
      </c>
      <c r="AZH19" s="14">
        <v>0</v>
      </c>
      <c r="AZI19" s="14">
        <v>0</v>
      </c>
      <c r="AZJ19" s="14">
        <v>0</v>
      </c>
      <c r="AZK19" s="14">
        <v>0</v>
      </c>
      <c r="AZL19" s="14">
        <f t="shared" si="367"/>
        <v>0</v>
      </c>
      <c r="AZM19" s="14"/>
      <c r="AZN19" s="14"/>
      <c r="AZO19" s="15"/>
      <c r="AZP19" s="14"/>
      <c r="AZQ19" s="14"/>
      <c r="AZR19" s="14"/>
      <c r="AZS19" s="14">
        <v>0</v>
      </c>
      <c r="AZT19" s="14"/>
      <c r="AZU19" s="14"/>
      <c r="AZV19" s="14">
        <v>0</v>
      </c>
      <c r="AZW19" s="14">
        <v>0</v>
      </c>
      <c r="AZX19" s="14">
        <v>0</v>
      </c>
      <c r="AZY19" s="14">
        <v>0</v>
      </c>
      <c r="AZZ19" s="14">
        <v>0</v>
      </c>
      <c r="BAA19" s="14">
        <f t="shared" si="368"/>
        <v>0</v>
      </c>
      <c r="BAB19" s="14"/>
      <c r="BAC19" s="14"/>
      <c r="BAD19" s="15"/>
      <c r="BAE19" s="14"/>
      <c r="BAF19" s="14"/>
      <c r="BAG19" s="14"/>
      <c r="BAH19" s="14">
        <v>0</v>
      </c>
      <c r="BAI19" s="14"/>
      <c r="BAJ19" s="14"/>
      <c r="BAK19" s="14">
        <v>0</v>
      </c>
      <c r="BAL19" s="14">
        <v>0</v>
      </c>
      <c r="BAM19" s="14">
        <v>0</v>
      </c>
      <c r="BAN19" s="14">
        <v>0</v>
      </c>
      <c r="BAO19" s="14">
        <v>0</v>
      </c>
      <c r="BAP19" s="14">
        <f t="shared" si="369"/>
        <v>0</v>
      </c>
      <c r="BAQ19" s="14"/>
      <c r="BAR19" s="14"/>
      <c r="BAS19" s="15"/>
      <c r="BAT19" s="14"/>
      <c r="BAU19" s="14"/>
      <c r="BAV19" s="14"/>
      <c r="BAW19" s="14">
        <v>0</v>
      </c>
      <c r="BAX19" s="14"/>
      <c r="BAY19" s="14"/>
      <c r="BAZ19" s="14">
        <v>0</v>
      </c>
      <c r="BBA19" s="14">
        <v>0</v>
      </c>
      <c r="BBB19" s="14">
        <v>0</v>
      </c>
      <c r="BBC19" s="14">
        <v>0</v>
      </c>
      <c r="BBD19" s="14">
        <v>0</v>
      </c>
      <c r="BBE19" s="14">
        <f t="shared" si="370"/>
        <v>0</v>
      </c>
      <c r="BBF19" s="14"/>
      <c r="BBG19" s="14"/>
      <c r="BBH19" s="15"/>
      <c r="BBI19" s="14"/>
      <c r="BBJ19" s="14"/>
      <c r="BBK19" s="14"/>
      <c r="BBL19" s="14">
        <v>0</v>
      </c>
      <c r="BBM19" s="14"/>
      <c r="BBN19" s="14"/>
      <c r="BBO19" s="14">
        <v>0</v>
      </c>
      <c r="BBP19" s="14">
        <v>0</v>
      </c>
      <c r="BBQ19" s="14">
        <v>0</v>
      </c>
      <c r="BBR19" s="14">
        <v>0</v>
      </c>
      <c r="BBS19" s="14">
        <v>0</v>
      </c>
      <c r="BBT19" s="14">
        <f t="shared" si="371"/>
        <v>0</v>
      </c>
      <c r="BBU19" s="14"/>
      <c r="BBV19" s="14"/>
      <c r="BBW19" s="15"/>
      <c r="BBX19" s="14"/>
      <c r="BBY19" s="14"/>
      <c r="BBZ19" s="14"/>
      <c r="BCA19" s="14">
        <v>0</v>
      </c>
      <c r="BCB19" s="14"/>
      <c r="BCC19" s="14"/>
      <c r="BCD19" s="14">
        <v>0</v>
      </c>
      <c r="BCE19" s="14">
        <v>0</v>
      </c>
      <c r="BCF19" s="14">
        <v>0</v>
      </c>
      <c r="BCG19" s="14">
        <v>0</v>
      </c>
      <c r="BCH19" s="14">
        <v>0</v>
      </c>
      <c r="BCI19" s="14">
        <f t="shared" si="372"/>
        <v>0</v>
      </c>
      <c r="BCJ19" s="14"/>
      <c r="BCK19" s="14"/>
      <c r="BCL19" s="15"/>
      <c r="BCM19" s="14"/>
      <c r="BCN19" s="14"/>
      <c r="BCO19" s="14"/>
      <c r="BCP19" s="14">
        <v>0</v>
      </c>
      <c r="BCQ19" s="14"/>
      <c r="BCR19" s="14"/>
      <c r="BCS19" s="14">
        <v>0</v>
      </c>
      <c r="BCT19" s="14">
        <v>0</v>
      </c>
      <c r="BCU19" s="14">
        <v>0</v>
      </c>
      <c r="BCV19" s="14">
        <v>0</v>
      </c>
      <c r="BCW19" s="14">
        <v>0</v>
      </c>
      <c r="BCX19" s="14">
        <f t="shared" si="373"/>
        <v>0</v>
      </c>
      <c r="BCY19" s="14"/>
      <c r="BCZ19" s="14"/>
      <c r="BDA19" s="15"/>
      <c r="BDB19" s="14"/>
      <c r="BDC19" s="14"/>
      <c r="BDD19" s="14"/>
      <c r="BDE19" s="14">
        <v>0</v>
      </c>
      <c r="BDF19" s="14"/>
      <c r="BDG19" s="14"/>
      <c r="BDH19" s="14">
        <v>0</v>
      </c>
      <c r="BDI19" s="14">
        <v>0</v>
      </c>
      <c r="BDJ19" s="14">
        <v>0</v>
      </c>
      <c r="BDK19" s="14">
        <v>0</v>
      </c>
      <c r="BDL19" s="14">
        <v>0</v>
      </c>
      <c r="BDM19" s="14">
        <f t="shared" si="374"/>
        <v>0</v>
      </c>
      <c r="BDN19" s="14"/>
      <c r="BDO19" s="14"/>
      <c r="BDP19" s="15"/>
      <c r="BDQ19" s="14"/>
      <c r="BDR19" s="14"/>
      <c r="BDS19" s="14"/>
      <c r="BDT19" s="14">
        <v>0</v>
      </c>
      <c r="BDU19" s="14"/>
      <c r="BDV19" s="14"/>
      <c r="BDW19" s="14">
        <v>0</v>
      </c>
      <c r="BDX19" s="14">
        <v>0</v>
      </c>
      <c r="BDY19" s="14">
        <v>0</v>
      </c>
      <c r="BDZ19" s="14">
        <v>0</v>
      </c>
      <c r="BEA19" s="14">
        <v>0</v>
      </c>
      <c r="BEB19" s="14">
        <f t="shared" si="375"/>
        <v>0</v>
      </c>
      <c r="BEC19" s="14"/>
      <c r="BED19" s="14"/>
      <c r="BEE19" s="15"/>
      <c r="BEF19" s="14"/>
      <c r="BEG19" s="14"/>
      <c r="BEH19" s="14"/>
      <c r="BEI19" s="14">
        <v>0</v>
      </c>
      <c r="BEJ19" s="14"/>
      <c r="BEK19" s="14"/>
      <c r="BEL19" s="14">
        <v>0</v>
      </c>
      <c r="BEM19" s="14">
        <v>0</v>
      </c>
      <c r="BEN19" s="14">
        <v>0</v>
      </c>
      <c r="BEO19" s="14">
        <v>0</v>
      </c>
      <c r="BEP19" s="14">
        <v>0</v>
      </c>
      <c r="BEQ19" s="14">
        <f t="shared" si="376"/>
        <v>0</v>
      </c>
      <c r="BER19" s="14"/>
      <c r="BES19" s="14"/>
      <c r="BET19" s="15"/>
      <c r="BEU19" s="14"/>
      <c r="BEV19" s="14"/>
      <c r="BEW19" s="14"/>
      <c r="BEX19" s="14">
        <v>0</v>
      </c>
      <c r="BEY19" s="14"/>
      <c r="BEZ19" s="14"/>
      <c r="BFA19" s="14">
        <v>0</v>
      </c>
      <c r="BFB19" s="14">
        <v>0</v>
      </c>
      <c r="BFC19" s="14">
        <v>0</v>
      </c>
      <c r="BFD19" s="14">
        <v>0</v>
      </c>
      <c r="BFE19" s="14">
        <v>0</v>
      </c>
      <c r="BFF19" s="14">
        <f t="shared" si="377"/>
        <v>0</v>
      </c>
      <c r="BFG19" s="14"/>
      <c r="BFH19" s="14"/>
      <c r="BFI19" s="15"/>
      <c r="BFJ19" s="14"/>
      <c r="BFK19" s="14"/>
      <c r="BFL19" s="14"/>
      <c r="BFM19" s="14">
        <v>0</v>
      </c>
      <c r="BFN19" s="14"/>
      <c r="BFO19" s="14"/>
      <c r="BFP19" s="14">
        <v>0</v>
      </c>
      <c r="BFQ19" s="14">
        <v>0</v>
      </c>
      <c r="BFR19" s="14">
        <v>0</v>
      </c>
      <c r="BFS19" s="14">
        <v>0</v>
      </c>
      <c r="BFT19" s="14">
        <v>0</v>
      </c>
      <c r="BFU19" s="14">
        <f t="shared" si="378"/>
        <v>0</v>
      </c>
      <c r="BFV19" s="14"/>
      <c r="BFW19" s="14"/>
      <c r="BFX19" s="15"/>
      <c r="BFY19" s="14"/>
      <c r="BFZ19" s="14"/>
      <c r="BGA19" s="14"/>
      <c r="BGB19" s="14">
        <v>0</v>
      </c>
      <c r="BGC19" s="14"/>
      <c r="BGD19" s="14"/>
      <c r="BGE19" s="14">
        <v>0</v>
      </c>
      <c r="BGF19" s="14">
        <v>0</v>
      </c>
      <c r="BGG19" s="14">
        <v>0</v>
      </c>
      <c r="BGH19" s="14">
        <v>0</v>
      </c>
      <c r="BGI19" s="14">
        <v>0</v>
      </c>
      <c r="BGJ19" s="14">
        <f t="shared" si="379"/>
        <v>0</v>
      </c>
      <c r="BGK19" s="14"/>
      <c r="BGL19" s="14"/>
      <c r="BGM19" s="15"/>
      <c r="BGN19" s="14"/>
      <c r="BGO19" s="14"/>
      <c r="BGP19" s="14"/>
      <c r="BGQ19" s="14">
        <v>0</v>
      </c>
      <c r="BGR19" s="14"/>
      <c r="BGS19" s="14"/>
      <c r="BGT19" s="14">
        <v>0</v>
      </c>
      <c r="BGU19" s="14">
        <v>0</v>
      </c>
      <c r="BGV19" s="14">
        <v>0</v>
      </c>
      <c r="BGW19" s="14">
        <v>0</v>
      </c>
      <c r="BGX19" s="14">
        <v>0</v>
      </c>
      <c r="BGY19" s="14">
        <f t="shared" si="380"/>
        <v>0</v>
      </c>
      <c r="BGZ19" s="14"/>
      <c r="BHA19" s="14"/>
      <c r="BHB19" s="15"/>
      <c r="BHC19" s="14"/>
      <c r="BHD19" s="14"/>
      <c r="BHE19" s="14"/>
      <c r="BHF19" s="14">
        <v>0</v>
      </c>
      <c r="BHG19" s="14"/>
      <c r="BHH19" s="14"/>
      <c r="BHI19" s="14">
        <v>0</v>
      </c>
      <c r="BHJ19" s="14">
        <v>0</v>
      </c>
      <c r="BHK19" s="14">
        <v>0</v>
      </c>
      <c r="BHL19" s="14">
        <v>0</v>
      </c>
      <c r="BHM19" s="14">
        <v>0</v>
      </c>
      <c r="BHN19" s="14">
        <f t="shared" si="381"/>
        <v>0</v>
      </c>
      <c r="BHO19" s="14"/>
      <c r="BHP19" s="14"/>
      <c r="BHQ19" s="15"/>
      <c r="BHR19" s="14"/>
      <c r="BHS19" s="14"/>
      <c r="BHT19" s="14"/>
      <c r="BHU19" s="14">
        <v>0</v>
      </c>
      <c r="BHV19" s="14"/>
      <c r="BHW19" s="14"/>
      <c r="BHX19" s="14">
        <v>0</v>
      </c>
      <c r="BHY19" s="14">
        <v>0</v>
      </c>
      <c r="BHZ19" s="14">
        <v>0</v>
      </c>
      <c r="BIA19" s="14">
        <v>0</v>
      </c>
      <c r="BIB19" s="14">
        <v>0</v>
      </c>
      <c r="BIC19" s="14">
        <f t="shared" si="382"/>
        <v>0</v>
      </c>
      <c r="BID19" s="14"/>
      <c r="BIE19" s="14"/>
      <c r="BIF19" s="15"/>
      <c r="BIG19" s="14"/>
      <c r="BIH19" s="14"/>
      <c r="BII19" s="14"/>
      <c r="BIJ19" s="14">
        <v>0</v>
      </c>
      <c r="BIK19" s="14"/>
      <c r="BIL19" s="14"/>
      <c r="BIM19" s="14">
        <v>0</v>
      </c>
      <c r="BIN19" s="14">
        <v>0</v>
      </c>
      <c r="BIO19" s="14">
        <v>0</v>
      </c>
      <c r="BIP19" s="14">
        <v>0</v>
      </c>
      <c r="BIQ19" s="14">
        <v>0</v>
      </c>
      <c r="BIR19" s="14">
        <f t="shared" si="383"/>
        <v>0</v>
      </c>
      <c r="BIS19" s="14"/>
      <c r="BIT19" s="14"/>
      <c r="BIU19" s="15"/>
      <c r="BIV19" s="14"/>
      <c r="BIW19" s="14"/>
      <c r="BIX19" s="14"/>
      <c r="BIY19" s="14">
        <v>0</v>
      </c>
      <c r="BIZ19" s="14"/>
      <c r="BJA19" s="14"/>
      <c r="BJB19" s="14">
        <v>0</v>
      </c>
      <c r="BJC19" s="14">
        <v>0</v>
      </c>
      <c r="BJD19" s="14">
        <v>0</v>
      </c>
      <c r="BJE19" s="14">
        <v>0</v>
      </c>
      <c r="BJF19" s="14">
        <v>0</v>
      </c>
      <c r="BJG19" s="14">
        <f t="shared" si="384"/>
        <v>0</v>
      </c>
      <c r="BJH19" s="14"/>
      <c r="BJI19" s="14"/>
      <c r="BJJ19" s="15"/>
      <c r="BJK19" s="14"/>
      <c r="BJL19" s="14"/>
      <c r="BJM19" s="14"/>
      <c r="BJN19" s="14">
        <v>0</v>
      </c>
      <c r="BJO19" s="14"/>
      <c r="BJP19" s="14"/>
      <c r="BJQ19" s="14">
        <v>0</v>
      </c>
      <c r="BJR19" s="14">
        <v>0</v>
      </c>
      <c r="BJS19" s="14">
        <v>0</v>
      </c>
      <c r="BJT19" s="14">
        <v>0</v>
      </c>
      <c r="BJU19" s="14">
        <v>0</v>
      </c>
      <c r="BJV19" s="14">
        <f t="shared" si="385"/>
        <v>0</v>
      </c>
      <c r="BJW19" s="14"/>
      <c r="BJX19" s="14"/>
      <c r="BJY19" s="15"/>
      <c r="BJZ19" s="14"/>
      <c r="BKA19" s="14"/>
      <c r="BKB19" s="14"/>
      <c r="BKC19" s="14">
        <v>0</v>
      </c>
      <c r="BKD19" s="14"/>
      <c r="BKE19" s="14"/>
      <c r="BKF19" s="14">
        <v>0</v>
      </c>
      <c r="BKG19" s="14">
        <v>0</v>
      </c>
      <c r="BKH19" s="14">
        <v>0</v>
      </c>
      <c r="BKI19" s="14">
        <v>0</v>
      </c>
      <c r="BKJ19" s="14">
        <v>0</v>
      </c>
      <c r="BKK19" s="14">
        <f t="shared" si="386"/>
        <v>0</v>
      </c>
      <c r="BKL19" s="14"/>
      <c r="BKM19" s="14"/>
      <c r="BKN19" s="15"/>
      <c r="BKO19" s="14"/>
      <c r="BKP19" s="14"/>
      <c r="BKQ19" s="14"/>
      <c r="BKR19" s="14">
        <v>0</v>
      </c>
      <c r="BKS19" s="14"/>
      <c r="BKT19" s="14"/>
      <c r="BKU19" s="14">
        <v>0</v>
      </c>
      <c r="BKV19" s="14">
        <v>0</v>
      </c>
      <c r="BKW19" s="14">
        <v>0</v>
      </c>
      <c r="BKX19" s="14">
        <v>0</v>
      </c>
      <c r="BKY19" s="14">
        <v>0</v>
      </c>
      <c r="BKZ19" s="14">
        <f t="shared" si="387"/>
        <v>0</v>
      </c>
      <c r="BLA19" s="14"/>
      <c r="BLB19" s="14"/>
      <c r="BLC19" s="15"/>
      <c r="BLD19" s="14"/>
      <c r="BLE19" s="14"/>
      <c r="BLF19" s="14"/>
      <c r="BLG19" s="14">
        <v>0</v>
      </c>
      <c r="BLH19" s="14"/>
      <c r="BLI19" s="14"/>
      <c r="BLJ19" s="14">
        <v>0</v>
      </c>
      <c r="BLK19" s="14">
        <v>0</v>
      </c>
      <c r="BLL19" s="14">
        <v>0</v>
      </c>
      <c r="BLM19" s="14">
        <v>0</v>
      </c>
      <c r="BLN19" s="14">
        <v>0</v>
      </c>
      <c r="BLO19" s="14">
        <f t="shared" si="388"/>
        <v>0</v>
      </c>
      <c r="BLP19" s="14"/>
      <c r="BLQ19" s="14"/>
      <c r="BLR19" s="15"/>
      <c r="BLS19" s="14"/>
      <c r="BLT19" s="14"/>
      <c r="BLU19" s="14"/>
      <c r="BLV19" s="14">
        <v>0</v>
      </c>
      <c r="BLW19" s="14"/>
      <c r="BLX19" s="14"/>
      <c r="BLY19" s="14">
        <v>0</v>
      </c>
      <c r="BLZ19" s="14">
        <v>0</v>
      </c>
      <c r="BMA19" s="14">
        <v>0</v>
      </c>
      <c r="BMB19" s="14">
        <v>0</v>
      </c>
      <c r="BMC19" s="14">
        <v>0</v>
      </c>
      <c r="BMD19" s="14">
        <f t="shared" si="389"/>
        <v>0</v>
      </c>
      <c r="BME19" s="14"/>
      <c r="BMF19" s="14"/>
      <c r="BMG19" s="15"/>
      <c r="BMH19" s="14"/>
      <c r="BMI19" s="14"/>
      <c r="BMJ19" s="14"/>
      <c r="BMK19" s="14">
        <v>0</v>
      </c>
      <c r="BML19" s="14"/>
      <c r="BMM19" s="14"/>
      <c r="BMN19" s="14">
        <v>0</v>
      </c>
      <c r="BMO19" s="14">
        <v>0</v>
      </c>
      <c r="BMP19" s="14">
        <v>0</v>
      </c>
      <c r="BMQ19" s="14">
        <v>0</v>
      </c>
      <c r="BMR19" s="14">
        <v>0</v>
      </c>
      <c r="BMS19" s="14">
        <f t="shared" si="390"/>
        <v>0</v>
      </c>
      <c r="BMT19" s="14"/>
      <c r="BMU19" s="14"/>
      <c r="BMV19" s="15"/>
      <c r="BMW19" s="14"/>
      <c r="BMX19" s="14"/>
      <c r="BMY19" s="14"/>
      <c r="BMZ19" s="14">
        <v>0</v>
      </c>
      <c r="BNA19" s="14"/>
      <c r="BNB19" s="14"/>
      <c r="BNC19" s="14">
        <v>0</v>
      </c>
      <c r="BND19" s="14">
        <v>0</v>
      </c>
      <c r="BNE19" s="14">
        <v>0</v>
      </c>
      <c r="BNF19" s="14">
        <v>0</v>
      </c>
      <c r="BNG19" s="14">
        <v>0</v>
      </c>
      <c r="BNH19" s="14">
        <f t="shared" si="391"/>
        <v>0</v>
      </c>
      <c r="BNI19" s="14"/>
      <c r="BNJ19" s="14"/>
      <c r="BNK19" s="15"/>
      <c r="BNL19" s="14"/>
      <c r="BNM19" s="14"/>
      <c r="BNN19" s="14"/>
      <c r="BNO19" s="14">
        <v>0</v>
      </c>
      <c r="BNP19" s="14"/>
      <c r="BNQ19" s="14"/>
      <c r="BNR19" s="14">
        <v>0</v>
      </c>
      <c r="BNS19" s="14">
        <v>0</v>
      </c>
      <c r="BNT19" s="14">
        <v>0</v>
      </c>
      <c r="BNU19" s="14">
        <v>0</v>
      </c>
      <c r="BNV19" s="14">
        <v>0</v>
      </c>
      <c r="BNW19" s="14">
        <f t="shared" si="392"/>
        <v>0</v>
      </c>
      <c r="BNX19" s="14"/>
      <c r="BNY19" s="14"/>
      <c r="BNZ19" s="15"/>
      <c r="BOA19" s="14"/>
      <c r="BOB19" s="14"/>
      <c r="BOC19" s="14"/>
      <c r="BOD19" s="14">
        <v>0</v>
      </c>
      <c r="BOE19" s="14"/>
      <c r="BOF19" s="14"/>
      <c r="BOG19" s="14">
        <v>0</v>
      </c>
      <c r="BOH19" s="14">
        <v>0</v>
      </c>
      <c r="BOI19" s="14">
        <v>0</v>
      </c>
      <c r="BOJ19" s="14">
        <v>0</v>
      </c>
      <c r="BOK19" s="14">
        <v>0</v>
      </c>
      <c r="BOL19" s="14">
        <f t="shared" si="393"/>
        <v>0</v>
      </c>
      <c r="BOM19" s="14"/>
      <c r="BON19" s="14"/>
      <c r="BOO19" s="15"/>
      <c r="BOP19" s="14"/>
      <c r="BOQ19" s="14"/>
      <c r="BOR19" s="14"/>
      <c r="BOS19" s="14">
        <v>0</v>
      </c>
      <c r="BOT19" s="14"/>
      <c r="BOU19" s="14"/>
      <c r="BOV19" s="14">
        <v>0</v>
      </c>
      <c r="BOW19" s="14">
        <v>0</v>
      </c>
      <c r="BOX19" s="14">
        <v>0</v>
      </c>
      <c r="BOY19" s="14">
        <v>0</v>
      </c>
      <c r="BOZ19" s="14">
        <v>0</v>
      </c>
      <c r="BPA19" s="14">
        <f t="shared" si="394"/>
        <v>0</v>
      </c>
      <c r="BPB19" s="14"/>
      <c r="BPC19" s="14"/>
      <c r="BPD19" s="15"/>
      <c r="BPE19" s="14"/>
      <c r="BPF19" s="14"/>
      <c r="BPG19" s="14"/>
      <c r="BPH19" s="14">
        <v>0</v>
      </c>
      <c r="BPI19" s="14"/>
      <c r="BPJ19" s="14"/>
      <c r="BPK19" s="14">
        <v>0</v>
      </c>
      <c r="BPL19" s="14">
        <v>0</v>
      </c>
      <c r="BPM19" s="14">
        <v>0</v>
      </c>
      <c r="BPN19" s="14">
        <v>0</v>
      </c>
      <c r="BPO19" s="14">
        <v>0</v>
      </c>
      <c r="BPP19" s="14">
        <f t="shared" si="395"/>
        <v>0</v>
      </c>
      <c r="BPQ19" s="14"/>
      <c r="BPR19" s="14"/>
      <c r="BPS19" s="15"/>
      <c r="BPT19" s="14"/>
      <c r="BPU19" s="14"/>
      <c r="BPV19" s="14"/>
      <c r="BPW19" s="14">
        <v>0</v>
      </c>
      <c r="BPX19" s="14"/>
      <c r="BPY19" s="14"/>
      <c r="BPZ19" s="14">
        <v>0</v>
      </c>
      <c r="BQA19" s="14">
        <v>0</v>
      </c>
      <c r="BQB19" s="14">
        <v>0</v>
      </c>
      <c r="BQC19" s="14">
        <v>0</v>
      </c>
      <c r="BQD19" s="14">
        <v>0</v>
      </c>
      <c r="BQE19" s="14">
        <f t="shared" si="396"/>
        <v>0</v>
      </c>
      <c r="BQF19" s="14"/>
      <c r="BQG19" s="14"/>
      <c r="BQH19" s="15"/>
      <c r="BQI19" s="14"/>
      <c r="BQJ19" s="14"/>
      <c r="BQK19" s="14"/>
      <c r="BQL19" s="14">
        <v>0</v>
      </c>
      <c r="BQM19" s="14"/>
      <c r="BQN19" s="14"/>
      <c r="BQO19" s="14">
        <v>0</v>
      </c>
      <c r="BQP19" s="14">
        <v>0</v>
      </c>
      <c r="BQQ19" s="14">
        <v>0</v>
      </c>
      <c r="BQR19" s="14">
        <v>0</v>
      </c>
      <c r="BQS19" s="14">
        <v>0</v>
      </c>
      <c r="BQT19" s="14">
        <f t="shared" si="397"/>
        <v>0</v>
      </c>
      <c r="BQU19" s="14"/>
      <c r="BQV19" s="14"/>
      <c r="BQW19" s="15"/>
      <c r="BQX19" s="14"/>
      <c r="BQY19" s="14"/>
      <c r="BQZ19" s="14"/>
      <c r="BRA19" s="14">
        <v>0</v>
      </c>
      <c r="BRB19" s="14"/>
      <c r="BRC19" s="14"/>
      <c r="BRD19" s="14">
        <v>0</v>
      </c>
      <c r="BRE19" s="14">
        <v>0</v>
      </c>
      <c r="BRF19" s="14">
        <v>0</v>
      </c>
      <c r="BRG19" s="14">
        <v>0</v>
      </c>
      <c r="BRH19" s="14">
        <v>0</v>
      </c>
      <c r="BRI19" s="14">
        <f t="shared" si="398"/>
        <v>0</v>
      </c>
      <c r="BRJ19" s="14"/>
      <c r="BRK19" s="14"/>
      <c r="BRL19" s="15"/>
      <c r="BRM19" s="14"/>
      <c r="BRN19" s="14"/>
      <c r="BRO19" s="14"/>
      <c r="BRP19" s="14">
        <v>0</v>
      </c>
      <c r="BRQ19" s="14"/>
      <c r="BRR19" s="14"/>
      <c r="BRS19" s="14">
        <v>0</v>
      </c>
      <c r="BRT19" s="14">
        <v>0</v>
      </c>
      <c r="BRU19" s="14">
        <v>0</v>
      </c>
      <c r="BRV19" s="14">
        <v>0</v>
      </c>
      <c r="BRW19" s="14">
        <v>0</v>
      </c>
      <c r="BRX19" s="14">
        <f t="shared" si="399"/>
        <v>0</v>
      </c>
      <c r="BRY19" s="14"/>
      <c r="BRZ19" s="114">
        <f t="shared" si="271"/>
        <v>0</v>
      </c>
      <c r="BSA19" s="114">
        <f t="shared" si="272"/>
        <v>0</v>
      </c>
      <c r="BSB19" s="114">
        <f t="shared" si="273"/>
        <v>0</v>
      </c>
      <c r="BSC19" s="114">
        <f t="shared" si="274"/>
        <v>0</v>
      </c>
      <c r="BSD19" s="114">
        <f t="shared" si="275"/>
        <v>0</v>
      </c>
      <c r="BSE19" s="115">
        <f t="shared" si="276"/>
        <v>0</v>
      </c>
    </row>
    <row r="20" spans="1:1851" s="112" customFormat="1" ht="12.75">
      <c r="A20" s="15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277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278"/>
        <v>0</v>
      </c>
      <c r="AD20" s="14"/>
      <c r="AE20" s="14"/>
      <c r="AF20" s="15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279"/>
        <v>0</v>
      </c>
      <c r="AS20" s="14"/>
      <c r="AT20" s="14"/>
      <c r="AU20" s="15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280"/>
        <v>0</v>
      </c>
      <c r="BH20" s="14"/>
      <c r="BI20" s="14"/>
      <c r="BJ20" s="15"/>
      <c r="BK20" s="14"/>
      <c r="BL20" s="14"/>
      <c r="BM20" s="14"/>
      <c r="BN20" s="14">
        <v>0</v>
      </c>
      <c r="BO20" s="14"/>
      <c r="BP20" s="14"/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f t="shared" si="281"/>
        <v>0</v>
      </c>
      <c r="BW20" s="14"/>
      <c r="BX20" s="14"/>
      <c r="BY20" s="15"/>
      <c r="BZ20" s="14"/>
      <c r="CA20" s="14"/>
      <c r="CB20" s="14"/>
      <c r="CC20" s="14">
        <v>0</v>
      </c>
      <c r="CD20" s="14"/>
      <c r="CE20" s="14"/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f t="shared" si="282"/>
        <v>0</v>
      </c>
      <c r="CL20" s="14"/>
      <c r="CM20" s="14"/>
      <c r="CN20" s="15"/>
      <c r="CO20" s="14"/>
      <c r="CP20" s="14"/>
      <c r="CQ20" s="14"/>
      <c r="CR20" s="14">
        <v>0</v>
      </c>
      <c r="CS20" s="14"/>
      <c r="CT20" s="14"/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f t="shared" si="283"/>
        <v>0</v>
      </c>
      <c r="DA20" s="14"/>
      <c r="DB20" s="14"/>
      <c r="DC20" s="15"/>
      <c r="DD20" s="14"/>
      <c r="DE20" s="14"/>
      <c r="DF20" s="14"/>
      <c r="DG20" s="14">
        <v>0</v>
      </c>
      <c r="DH20" s="14"/>
      <c r="DI20" s="14"/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f t="shared" si="284"/>
        <v>0</v>
      </c>
      <c r="DP20" s="14"/>
      <c r="DQ20" s="14"/>
      <c r="DR20" s="15"/>
      <c r="DS20" s="14"/>
      <c r="DT20" s="14"/>
      <c r="DU20" s="14"/>
      <c r="DV20" s="14">
        <v>0</v>
      </c>
      <c r="DW20" s="14"/>
      <c r="DX20" s="14"/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f t="shared" si="285"/>
        <v>0</v>
      </c>
      <c r="EE20" s="14"/>
      <c r="EF20" s="14"/>
      <c r="EG20" s="15"/>
      <c r="EH20" s="14"/>
      <c r="EI20" s="14"/>
      <c r="EJ20" s="14"/>
      <c r="EK20" s="14">
        <v>0</v>
      </c>
      <c r="EL20" s="14"/>
      <c r="EM20" s="14"/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f t="shared" si="286"/>
        <v>0</v>
      </c>
      <c r="ET20" s="14"/>
      <c r="EU20" s="14"/>
      <c r="EV20" s="15"/>
      <c r="EW20" s="14"/>
      <c r="EX20" s="14"/>
      <c r="EY20" s="14"/>
      <c r="EZ20" s="14">
        <v>0</v>
      </c>
      <c r="FA20" s="14"/>
      <c r="FB20" s="14"/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f t="shared" si="287"/>
        <v>0</v>
      </c>
      <c r="FI20" s="14"/>
      <c r="FJ20" s="14"/>
      <c r="FK20" s="15"/>
      <c r="FL20" s="14"/>
      <c r="FM20" s="14"/>
      <c r="FN20" s="14"/>
      <c r="FO20" s="14">
        <v>0</v>
      </c>
      <c r="FP20" s="14"/>
      <c r="FQ20" s="14"/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f t="shared" si="288"/>
        <v>0</v>
      </c>
      <c r="FX20" s="14"/>
      <c r="FY20" s="14"/>
      <c r="FZ20" s="15"/>
      <c r="GA20" s="14"/>
      <c r="GB20" s="14"/>
      <c r="GC20" s="14"/>
      <c r="GD20" s="14">
        <v>0</v>
      </c>
      <c r="GE20" s="14"/>
      <c r="GF20" s="14"/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f t="shared" si="289"/>
        <v>0</v>
      </c>
      <c r="GM20" s="14"/>
      <c r="GN20" s="14"/>
      <c r="GO20" s="15"/>
      <c r="GP20" s="14"/>
      <c r="GQ20" s="14"/>
      <c r="GR20" s="14"/>
      <c r="GS20" s="14">
        <v>0</v>
      </c>
      <c r="GT20" s="14"/>
      <c r="GU20" s="14"/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f t="shared" si="290"/>
        <v>0</v>
      </c>
      <c r="HB20" s="14"/>
      <c r="HC20" s="14"/>
      <c r="HD20" s="15"/>
      <c r="HE20" s="14"/>
      <c r="HF20" s="14"/>
      <c r="HG20" s="14"/>
      <c r="HH20" s="14">
        <v>0</v>
      </c>
      <c r="HI20" s="14"/>
      <c r="HJ20" s="14"/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f t="shared" si="291"/>
        <v>0</v>
      </c>
      <c r="HQ20" s="14"/>
      <c r="HR20" s="14"/>
      <c r="HS20" s="15"/>
      <c r="HT20" s="14"/>
      <c r="HU20" s="14"/>
      <c r="HV20" s="14"/>
      <c r="HW20" s="14">
        <v>0</v>
      </c>
      <c r="HX20" s="14"/>
      <c r="HY20" s="14"/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f t="shared" si="292"/>
        <v>0</v>
      </c>
      <c r="IF20" s="14"/>
      <c r="IG20" s="14"/>
      <c r="IH20" s="15"/>
      <c r="II20" s="14"/>
      <c r="IJ20" s="14"/>
      <c r="IK20" s="14"/>
      <c r="IL20" s="14">
        <v>0</v>
      </c>
      <c r="IM20" s="14"/>
      <c r="IN20" s="14"/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f t="shared" si="293"/>
        <v>0</v>
      </c>
      <c r="IU20" s="14"/>
      <c r="IV20" s="14"/>
      <c r="IW20" s="15"/>
      <c r="IX20" s="14"/>
      <c r="IY20" s="14"/>
      <c r="IZ20" s="14"/>
      <c r="JA20" s="14">
        <v>0</v>
      </c>
      <c r="JB20" s="14"/>
      <c r="JC20" s="14"/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f t="shared" si="294"/>
        <v>0</v>
      </c>
      <c r="JJ20" s="14"/>
      <c r="JK20" s="14"/>
      <c r="JL20" s="15"/>
      <c r="JM20" s="14"/>
      <c r="JN20" s="14"/>
      <c r="JO20" s="14"/>
      <c r="JP20" s="14">
        <v>0</v>
      </c>
      <c r="JQ20" s="14"/>
      <c r="JR20" s="14"/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f t="shared" si="295"/>
        <v>0</v>
      </c>
      <c r="JY20" s="14"/>
      <c r="JZ20" s="14"/>
      <c r="KA20" s="15"/>
      <c r="KB20" s="14"/>
      <c r="KC20" s="14"/>
      <c r="KD20" s="14"/>
      <c r="KE20" s="14">
        <v>0</v>
      </c>
      <c r="KF20" s="14"/>
      <c r="KG20" s="14"/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f t="shared" si="296"/>
        <v>0</v>
      </c>
      <c r="KN20" s="14"/>
      <c r="KO20" s="14"/>
      <c r="KP20" s="15"/>
      <c r="KQ20" s="14"/>
      <c r="KR20" s="14"/>
      <c r="KS20" s="14"/>
      <c r="KT20" s="14">
        <v>0</v>
      </c>
      <c r="KU20" s="14"/>
      <c r="KV20" s="14"/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f t="shared" si="297"/>
        <v>0</v>
      </c>
      <c r="LC20" s="14"/>
      <c r="LD20" s="14"/>
      <c r="LE20" s="15"/>
      <c r="LF20" s="14"/>
      <c r="LG20" s="14"/>
      <c r="LH20" s="14"/>
      <c r="LI20" s="14">
        <v>0</v>
      </c>
      <c r="LJ20" s="14"/>
      <c r="LK20" s="14"/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f t="shared" si="298"/>
        <v>0</v>
      </c>
      <c r="LR20" s="14"/>
      <c r="LS20" s="14"/>
      <c r="LT20" s="15"/>
      <c r="LU20" s="14"/>
      <c r="LV20" s="14"/>
      <c r="LW20" s="14"/>
      <c r="LX20" s="14">
        <v>0</v>
      </c>
      <c r="LY20" s="14"/>
      <c r="LZ20" s="14"/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f t="shared" si="299"/>
        <v>0</v>
      </c>
      <c r="MG20" s="14"/>
      <c r="MH20" s="14"/>
      <c r="MI20" s="15"/>
      <c r="MJ20" s="14"/>
      <c r="MK20" s="14"/>
      <c r="ML20" s="14"/>
      <c r="MM20" s="14">
        <v>0</v>
      </c>
      <c r="MN20" s="14"/>
      <c r="MO20" s="14"/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f t="shared" si="300"/>
        <v>0</v>
      </c>
      <c r="MV20" s="14"/>
      <c r="MW20" s="14"/>
      <c r="MX20" s="15"/>
      <c r="MY20" s="14"/>
      <c r="MZ20" s="14"/>
      <c r="NA20" s="14"/>
      <c r="NB20" s="14">
        <v>0</v>
      </c>
      <c r="NC20" s="14"/>
      <c r="ND20" s="14"/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f t="shared" si="301"/>
        <v>0</v>
      </c>
      <c r="NK20" s="14"/>
      <c r="NL20" s="14"/>
      <c r="NM20" s="15"/>
      <c r="NN20" s="14"/>
      <c r="NO20" s="14"/>
      <c r="NP20" s="14"/>
      <c r="NQ20" s="14">
        <v>0</v>
      </c>
      <c r="NR20" s="14"/>
      <c r="NS20" s="14"/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f t="shared" si="302"/>
        <v>0</v>
      </c>
      <c r="NZ20" s="14"/>
      <c r="OA20" s="14"/>
      <c r="OB20" s="15"/>
      <c r="OC20" s="14"/>
      <c r="OD20" s="14"/>
      <c r="OE20" s="14"/>
      <c r="OF20" s="14">
        <v>0</v>
      </c>
      <c r="OG20" s="14"/>
      <c r="OH20" s="14"/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f t="shared" si="303"/>
        <v>0</v>
      </c>
      <c r="OO20" s="14"/>
      <c r="OP20" s="14"/>
      <c r="OQ20" s="15"/>
      <c r="OR20" s="14"/>
      <c r="OS20" s="14"/>
      <c r="OT20" s="14"/>
      <c r="OU20" s="14">
        <v>0</v>
      </c>
      <c r="OV20" s="14"/>
      <c r="OW20" s="14"/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f t="shared" si="304"/>
        <v>0</v>
      </c>
      <c r="PD20" s="14"/>
      <c r="PE20" s="14"/>
      <c r="PF20" s="15"/>
      <c r="PG20" s="14"/>
      <c r="PH20" s="14"/>
      <c r="PI20" s="14"/>
      <c r="PJ20" s="14">
        <v>0</v>
      </c>
      <c r="PK20" s="14"/>
      <c r="PL20" s="14"/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f t="shared" si="305"/>
        <v>0</v>
      </c>
      <c r="PS20" s="14"/>
      <c r="PT20" s="14"/>
      <c r="PU20" s="15"/>
      <c r="PV20" s="14"/>
      <c r="PW20" s="14"/>
      <c r="PX20" s="14"/>
      <c r="PY20" s="14">
        <v>0</v>
      </c>
      <c r="PZ20" s="14"/>
      <c r="QA20" s="14"/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f t="shared" si="306"/>
        <v>0</v>
      </c>
      <c r="QH20" s="14"/>
      <c r="QI20" s="14"/>
      <c r="QJ20" s="15"/>
      <c r="QK20" s="14"/>
      <c r="QL20" s="14"/>
      <c r="QM20" s="14"/>
      <c r="QN20" s="14">
        <v>0</v>
      </c>
      <c r="QO20" s="14"/>
      <c r="QP20" s="14"/>
      <c r="QQ20" s="14">
        <v>0</v>
      </c>
      <c r="QR20" s="14">
        <v>0</v>
      </c>
      <c r="QS20" s="14">
        <v>0</v>
      </c>
      <c r="QT20" s="14">
        <v>0</v>
      </c>
      <c r="QU20" s="14">
        <v>0</v>
      </c>
      <c r="QV20" s="14">
        <f t="shared" si="307"/>
        <v>0</v>
      </c>
      <c r="QW20" s="14"/>
      <c r="QX20" s="14"/>
      <c r="QY20" s="15"/>
      <c r="QZ20" s="14"/>
      <c r="RA20" s="14"/>
      <c r="RB20" s="14"/>
      <c r="RC20" s="14">
        <v>0</v>
      </c>
      <c r="RD20" s="14"/>
      <c r="RE20" s="14"/>
      <c r="RF20" s="14">
        <v>0</v>
      </c>
      <c r="RG20" s="14">
        <v>0</v>
      </c>
      <c r="RH20" s="14">
        <v>0</v>
      </c>
      <c r="RI20" s="14">
        <v>0</v>
      </c>
      <c r="RJ20" s="14">
        <v>0</v>
      </c>
      <c r="RK20" s="14">
        <f t="shared" si="308"/>
        <v>0</v>
      </c>
      <c r="RL20" s="14"/>
      <c r="RM20" s="14"/>
      <c r="RN20" s="15"/>
      <c r="RO20" s="14"/>
      <c r="RP20" s="14"/>
      <c r="RQ20" s="14"/>
      <c r="RR20" s="14">
        <v>0</v>
      </c>
      <c r="RS20" s="14"/>
      <c r="RT20" s="14"/>
      <c r="RU20" s="14">
        <v>0</v>
      </c>
      <c r="RV20" s="14">
        <v>0</v>
      </c>
      <c r="RW20" s="14">
        <v>0</v>
      </c>
      <c r="RX20" s="14">
        <v>0</v>
      </c>
      <c r="RY20" s="14">
        <v>0</v>
      </c>
      <c r="RZ20" s="14">
        <f t="shared" si="309"/>
        <v>0</v>
      </c>
      <c r="SA20" s="14"/>
      <c r="SB20" s="14"/>
      <c r="SC20" s="15"/>
      <c r="SD20" s="14"/>
      <c r="SE20" s="14"/>
      <c r="SF20" s="14"/>
      <c r="SG20" s="14">
        <v>0</v>
      </c>
      <c r="SH20" s="14"/>
      <c r="SI20" s="14"/>
      <c r="SJ20" s="14">
        <v>0</v>
      </c>
      <c r="SK20" s="14">
        <v>0</v>
      </c>
      <c r="SL20" s="14">
        <v>0</v>
      </c>
      <c r="SM20" s="14">
        <v>0</v>
      </c>
      <c r="SN20" s="14">
        <v>0</v>
      </c>
      <c r="SO20" s="14">
        <f t="shared" si="310"/>
        <v>0</v>
      </c>
      <c r="SP20" s="14"/>
      <c r="SQ20" s="14"/>
      <c r="SR20" s="15"/>
      <c r="SS20" s="14"/>
      <c r="ST20" s="14"/>
      <c r="SU20" s="14"/>
      <c r="SV20" s="14">
        <v>0</v>
      </c>
      <c r="SW20" s="14"/>
      <c r="SX20" s="14"/>
      <c r="SY20" s="14">
        <v>0</v>
      </c>
      <c r="SZ20" s="14">
        <v>0</v>
      </c>
      <c r="TA20" s="14">
        <v>0</v>
      </c>
      <c r="TB20" s="14">
        <v>0</v>
      </c>
      <c r="TC20" s="14">
        <v>0</v>
      </c>
      <c r="TD20" s="14">
        <f t="shared" si="311"/>
        <v>0</v>
      </c>
      <c r="TE20" s="14"/>
      <c r="TF20" s="14"/>
      <c r="TG20" s="15"/>
      <c r="TH20" s="14"/>
      <c r="TI20" s="14"/>
      <c r="TJ20" s="14"/>
      <c r="TK20" s="14">
        <v>0</v>
      </c>
      <c r="TL20" s="14"/>
      <c r="TM20" s="14"/>
      <c r="TN20" s="14">
        <v>0</v>
      </c>
      <c r="TO20" s="14">
        <v>0</v>
      </c>
      <c r="TP20" s="14">
        <v>0</v>
      </c>
      <c r="TQ20" s="14">
        <v>0</v>
      </c>
      <c r="TR20" s="14">
        <v>0</v>
      </c>
      <c r="TS20" s="14">
        <f t="shared" si="312"/>
        <v>0</v>
      </c>
      <c r="TT20" s="14"/>
      <c r="TU20" s="14"/>
      <c r="TV20" s="15"/>
      <c r="TW20" s="14"/>
      <c r="TX20" s="14"/>
      <c r="TY20" s="14"/>
      <c r="TZ20" s="14">
        <v>0</v>
      </c>
      <c r="UA20" s="14"/>
      <c r="UB20" s="14"/>
      <c r="UC20" s="14">
        <v>0</v>
      </c>
      <c r="UD20" s="14">
        <v>0</v>
      </c>
      <c r="UE20" s="14">
        <v>0</v>
      </c>
      <c r="UF20" s="14">
        <v>0</v>
      </c>
      <c r="UG20" s="14">
        <v>0</v>
      </c>
      <c r="UH20" s="14">
        <f t="shared" si="313"/>
        <v>0</v>
      </c>
      <c r="UI20" s="14"/>
      <c r="UJ20" s="14"/>
      <c r="UK20" s="15"/>
      <c r="UL20" s="14"/>
      <c r="UM20" s="14"/>
      <c r="UN20" s="14"/>
      <c r="UO20" s="14">
        <v>0</v>
      </c>
      <c r="UP20" s="14"/>
      <c r="UQ20" s="14"/>
      <c r="UR20" s="14">
        <v>0</v>
      </c>
      <c r="US20" s="14">
        <v>0</v>
      </c>
      <c r="UT20" s="14">
        <v>0</v>
      </c>
      <c r="UU20" s="14">
        <v>0</v>
      </c>
      <c r="UV20" s="14">
        <v>0</v>
      </c>
      <c r="UW20" s="14">
        <f t="shared" si="314"/>
        <v>0</v>
      </c>
      <c r="UX20" s="14"/>
      <c r="UY20" s="14"/>
      <c r="UZ20" s="15"/>
      <c r="VA20" s="14"/>
      <c r="VB20" s="14"/>
      <c r="VC20" s="14"/>
      <c r="VD20" s="14">
        <v>0</v>
      </c>
      <c r="VE20" s="14"/>
      <c r="VF20" s="14"/>
      <c r="VG20" s="14">
        <v>0</v>
      </c>
      <c r="VH20" s="14">
        <v>0</v>
      </c>
      <c r="VI20" s="14">
        <v>0</v>
      </c>
      <c r="VJ20" s="14">
        <v>0</v>
      </c>
      <c r="VK20" s="14">
        <v>0</v>
      </c>
      <c r="VL20" s="14">
        <f t="shared" si="315"/>
        <v>0</v>
      </c>
      <c r="VM20" s="14"/>
      <c r="VN20" s="14"/>
      <c r="VO20" s="15"/>
      <c r="VP20" s="14"/>
      <c r="VQ20" s="14"/>
      <c r="VR20" s="14"/>
      <c r="VS20" s="14">
        <v>0</v>
      </c>
      <c r="VT20" s="14"/>
      <c r="VU20" s="14"/>
      <c r="VV20" s="14">
        <v>0</v>
      </c>
      <c r="VW20" s="14">
        <v>0</v>
      </c>
      <c r="VX20" s="14">
        <v>0</v>
      </c>
      <c r="VY20" s="14">
        <v>0</v>
      </c>
      <c r="VZ20" s="14">
        <v>0</v>
      </c>
      <c r="WA20" s="14">
        <f t="shared" si="316"/>
        <v>0</v>
      </c>
      <c r="WB20" s="14"/>
      <c r="WC20" s="14"/>
      <c r="WD20" s="15"/>
      <c r="WE20" s="14"/>
      <c r="WF20" s="14"/>
      <c r="WG20" s="14"/>
      <c r="WH20" s="14">
        <v>0</v>
      </c>
      <c r="WI20" s="14"/>
      <c r="WJ20" s="14"/>
      <c r="WK20" s="14">
        <v>0</v>
      </c>
      <c r="WL20" s="14">
        <v>0</v>
      </c>
      <c r="WM20" s="14">
        <v>0</v>
      </c>
      <c r="WN20" s="14">
        <v>0</v>
      </c>
      <c r="WO20" s="14">
        <v>0</v>
      </c>
      <c r="WP20" s="14">
        <f t="shared" si="317"/>
        <v>0</v>
      </c>
      <c r="WQ20" s="14"/>
      <c r="WR20" s="14"/>
      <c r="WS20" s="15"/>
      <c r="WT20" s="14"/>
      <c r="WU20" s="14"/>
      <c r="WV20" s="14"/>
      <c r="WW20" s="14">
        <v>0</v>
      </c>
      <c r="WX20" s="14"/>
      <c r="WY20" s="14"/>
      <c r="WZ20" s="14">
        <v>0</v>
      </c>
      <c r="XA20" s="14">
        <v>0</v>
      </c>
      <c r="XB20" s="14">
        <v>0</v>
      </c>
      <c r="XC20" s="14">
        <v>0</v>
      </c>
      <c r="XD20" s="14">
        <v>0</v>
      </c>
      <c r="XE20" s="14">
        <f t="shared" si="318"/>
        <v>0</v>
      </c>
      <c r="XF20" s="14"/>
      <c r="XG20" s="14"/>
      <c r="XH20" s="15"/>
      <c r="XI20" s="14"/>
      <c r="XJ20" s="14"/>
      <c r="XK20" s="14"/>
      <c r="XL20" s="14">
        <v>0</v>
      </c>
      <c r="XM20" s="14"/>
      <c r="XN20" s="14"/>
      <c r="XO20" s="14">
        <v>0</v>
      </c>
      <c r="XP20" s="14">
        <v>0</v>
      </c>
      <c r="XQ20" s="14">
        <v>0</v>
      </c>
      <c r="XR20" s="14">
        <v>0</v>
      </c>
      <c r="XS20" s="14">
        <v>0</v>
      </c>
      <c r="XT20" s="14">
        <f t="shared" si="319"/>
        <v>0</v>
      </c>
      <c r="XU20" s="14"/>
      <c r="XV20" s="14"/>
      <c r="XW20" s="15"/>
      <c r="XX20" s="14"/>
      <c r="XY20" s="14"/>
      <c r="XZ20" s="14"/>
      <c r="YA20" s="14">
        <v>0</v>
      </c>
      <c r="YB20" s="14"/>
      <c r="YC20" s="14"/>
      <c r="YD20" s="14">
        <v>0</v>
      </c>
      <c r="YE20" s="14">
        <v>0</v>
      </c>
      <c r="YF20" s="14">
        <v>0</v>
      </c>
      <c r="YG20" s="14">
        <v>0</v>
      </c>
      <c r="YH20" s="14">
        <v>0</v>
      </c>
      <c r="YI20" s="14">
        <f t="shared" si="320"/>
        <v>0</v>
      </c>
      <c r="YJ20" s="14"/>
      <c r="YK20" s="14"/>
      <c r="YL20" s="15"/>
      <c r="YM20" s="14"/>
      <c r="YN20" s="14"/>
      <c r="YO20" s="14"/>
      <c r="YP20" s="14">
        <v>0</v>
      </c>
      <c r="YQ20" s="14"/>
      <c r="YR20" s="14"/>
      <c r="YS20" s="14">
        <v>0</v>
      </c>
      <c r="YT20" s="14">
        <v>0</v>
      </c>
      <c r="YU20" s="14">
        <v>0</v>
      </c>
      <c r="YV20" s="14">
        <v>0</v>
      </c>
      <c r="YW20" s="14">
        <v>0</v>
      </c>
      <c r="YX20" s="14">
        <f t="shared" si="321"/>
        <v>0</v>
      </c>
      <c r="YY20" s="14"/>
      <c r="YZ20" s="14"/>
      <c r="ZA20" s="15"/>
      <c r="ZB20" s="14"/>
      <c r="ZC20" s="14"/>
      <c r="ZD20" s="14"/>
      <c r="ZE20" s="14">
        <v>0</v>
      </c>
      <c r="ZF20" s="14"/>
      <c r="ZG20" s="14"/>
      <c r="ZH20" s="14">
        <v>0</v>
      </c>
      <c r="ZI20" s="14">
        <v>0</v>
      </c>
      <c r="ZJ20" s="14">
        <v>0</v>
      </c>
      <c r="ZK20" s="14">
        <v>0</v>
      </c>
      <c r="ZL20" s="14">
        <v>0</v>
      </c>
      <c r="ZM20" s="14">
        <f t="shared" si="322"/>
        <v>0</v>
      </c>
      <c r="ZN20" s="14"/>
      <c r="ZO20" s="14"/>
      <c r="ZP20" s="15"/>
      <c r="ZQ20" s="14"/>
      <c r="ZR20" s="14"/>
      <c r="ZS20" s="14"/>
      <c r="ZT20" s="14">
        <v>0</v>
      </c>
      <c r="ZU20" s="14"/>
      <c r="ZV20" s="14"/>
      <c r="ZW20" s="14">
        <v>0</v>
      </c>
      <c r="ZX20" s="14">
        <v>0</v>
      </c>
      <c r="ZY20" s="14">
        <v>0</v>
      </c>
      <c r="ZZ20" s="14">
        <v>0</v>
      </c>
      <c r="AAA20" s="14">
        <v>0</v>
      </c>
      <c r="AAB20" s="14">
        <f t="shared" si="323"/>
        <v>0</v>
      </c>
      <c r="AAC20" s="14"/>
      <c r="AAD20" s="14"/>
      <c r="AAE20" s="15"/>
      <c r="AAF20" s="14"/>
      <c r="AAG20" s="14"/>
      <c r="AAH20" s="14"/>
      <c r="AAI20" s="14">
        <v>0</v>
      </c>
      <c r="AAJ20" s="14"/>
      <c r="AAK20" s="14"/>
      <c r="AAL20" s="14">
        <v>0</v>
      </c>
      <c r="AAM20" s="14">
        <v>0</v>
      </c>
      <c r="AAN20" s="14">
        <v>0</v>
      </c>
      <c r="AAO20" s="14">
        <v>0</v>
      </c>
      <c r="AAP20" s="14">
        <v>0</v>
      </c>
      <c r="AAQ20" s="14">
        <f t="shared" si="324"/>
        <v>0</v>
      </c>
      <c r="AAR20" s="14"/>
      <c r="AAS20" s="14"/>
      <c r="AAT20" s="15"/>
      <c r="AAU20" s="14"/>
      <c r="AAV20" s="14"/>
      <c r="AAW20" s="14"/>
      <c r="AAX20" s="14">
        <v>0</v>
      </c>
      <c r="AAY20" s="14"/>
      <c r="AAZ20" s="14"/>
      <c r="ABA20" s="14">
        <v>0</v>
      </c>
      <c r="ABB20" s="14">
        <v>0</v>
      </c>
      <c r="ABC20" s="14">
        <v>0</v>
      </c>
      <c r="ABD20" s="14">
        <v>0</v>
      </c>
      <c r="ABE20" s="14">
        <v>0</v>
      </c>
      <c r="ABF20" s="14">
        <f t="shared" si="325"/>
        <v>0</v>
      </c>
      <c r="ABG20" s="14"/>
      <c r="ABH20" s="14"/>
      <c r="ABI20" s="15"/>
      <c r="ABJ20" s="14"/>
      <c r="ABK20" s="14"/>
      <c r="ABL20" s="14"/>
      <c r="ABM20" s="14">
        <v>0</v>
      </c>
      <c r="ABN20" s="14"/>
      <c r="ABO20" s="14"/>
      <c r="ABP20" s="14">
        <v>0</v>
      </c>
      <c r="ABQ20" s="14">
        <v>0</v>
      </c>
      <c r="ABR20" s="14">
        <v>0</v>
      </c>
      <c r="ABS20" s="14">
        <v>0</v>
      </c>
      <c r="ABT20" s="14">
        <v>0</v>
      </c>
      <c r="ABU20" s="14">
        <f t="shared" si="326"/>
        <v>0</v>
      </c>
      <c r="ABV20" s="14"/>
      <c r="ABW20" s="14"/>
      <c r="ABX20" s="15"/>
      <c r="ABY20" s="14"/>
      <c r="ABZ20" s="14"/>
      <c r="ACA20" s="14"/>
      <c r="ACB20" s="14">
        <v>0</v>
      </c>
      <c r="ACC20" s="14"/>
      <c r="ACD20" s="14"/>
      <c r="ACE20" s="14">
        <v>0</v>
      </c>
      <c r="ACF20" s="14">
        <v>0</v>
      </c>
      <c r="ACG20" s="14">
        <v>0</v>
      </c>
      <c r="ACH20" s="14">
        <v>0</v>
      </c>
      <c r="ACI20" s="14">
        <v>0</v>
      </c>
      <c r="ACJ20" s="14">
        <f t="shared" si="327"/>
        <v>0</v>
      </c>
      <c r="ACK20" s="14"/>
      <c r="ACL20" s="14"/>
      <c r="ACM20" s="15"/>
      <c r="ACN20" s="14"/>
      <c r="ACO20" s="14"/>
      <c r="ACP20" s="14"/>
      <c r="ACQ20" s="14">
        <v>0</v>
      </c>
      <c r="ACR20" s="14"/>
      <c r="ACS20" s="14"/>
      <c r="ACT20" s="14">
        <v>0</v>
      </c>
      <c r="ACU20" s="14">
        <v>0</v>
      </c>
      <c r="ACV20" s="14">
        <v>0</v>
      </c>
      <c r="ACW20" s="14">
        <v>0</v>
      </c>
      <c r="ACX20" s="14">
        <v>0</v>
      </c>
      <c r="ACY20" s="14">
        <f t="shared" si="328"/>
        <v>0</v>
      </c>
      <c r="ACZ20" s="14"/>
      <c r="ADA20" s="14"/>
      <c r="ADB20" s="15"/>
      <c r="ADC20" s="14"/>
      <c r="ADD20" s="14"/>
      <c r="ADE20" s="14"/>
      <c r="ADF20" s="14">
        <v>0</v>
      </c>
      <c r="ADG20" s="14"/>
      <c r="ADH20" s="14"/>
      <c r="ADI20" s="14">
        <v>0</v>
      </c>
      <c r="ADJ20" s="14">
        <v>0</v>
      </c>
      <c r="ADK20" s="14">
        <v>0</v>
      </c>
      <c r="ADL20" s="14">
        <v>0</v>
      </c>
      <c r="ADM20" s="14">
        <v>0</v>
      </c>
      <c r="ADN20" s="14">
        <f t="shared" si="329"/>
        <v>0</v>
      </c>
      <c r="ADO20" s="14"/>
      <c r="ADP20" s="14"/>
      <c r="ADQ20" s="15"/>
      <c r="ADR20" s="14"/>
      <c r="ADS20" s="14"/>
      <c r="ADT20" s="14"/>
      <c r="ADU20" s="14">
        <v>0</v>
      </c>
      <c r="ADV20" s="14"/>
      <c r="ADW20" s="14"/>
      <c r="ADX20" s="14">
        <v>0</v>
      </c>
      <c r="ADY20" s="14">
        <v>0</v>
      </c>
      <c r="ADZ20" s="14">
        <v>0</v>
      </c>
      <c r="AEA20" s="14">
        <v>0</v>
      </c>
      <c r="AEB20" s="14">
        <v>0</v>
      </c>
      <c r="AEC20" s="14">
        <f t="shared" si="330"/>
        <v>0</v>
      </c>
      <c r="AED20" s="14"/>
      <c r="AEE20" s="14"/>
      <c r="AEF20" s="15"/>
      <c r="AEG20" s="14"/>
      <c r="AEH20" s="14"/>
      <c r="AEI20" s="14"/>
      <c r="AEJ20" s="14">
        <v>0</v>
      </c>
      <c r="AEK20" s="14"/>
      <c r="AEL20" s="14"/>
      <c r="AEM20" s="14">
        <v>0</v>
      </c>
      <c r="AEN20" s="14">
        <v>0</v>
      </c>
      <c r="AEO20" s="14">
        <v>0</v>
      </c>
      <c r="AEP20" s="14">
        <v>0</v>
      </c>
      <c r="AEQ20" s="14">
        <v>0</v>
      </c>
      <c r="AER20" s="14">
        <f t="shared" si="331"/>
        <v>0</v>
      </c>
      <c r="AES20" s="14"/>
      <c r="AET20" s="14"/>
      <c r="AEU20" s="15"/>
      <c r="AEV20" s="14"/>
      <c r="AEW20" s="14"/>
      <c r="AEX20" s="14"/>
      <c r="AEY20" s="14">
        <v>0</v>
      </c>
      <c r="AEZ20" s="14"/>
      <c r="AFA20" s="14"/>
      <c r="AFB20" s="14">
        <v>0</v>
      </c>
      <c r="AFC20" s="14">
        <v>0</v>
      </c>
      <c r="AFD20" s="14">
        <v>0</v>
      </c>
      <c r="AFE20" s="14">
        <v>0</v>
      </c>
      <c r="AFF20" s="14">
        <v>0</v>
      </c>
      <c r="AFG20" s="14">
        <f t="shared" si="332"/>
        <v>0</v>
      </c>
      <c r="AFH20" s="14"/>
      <c r="AFI20" s="14"/>
      <c r="AFJ20" s="15"/>
      <c r="AFK20" s="14"/>
      <c r="AFL20" s="14"/>
      <c r="AFM20" s="14"/>
      <c r="AFN20" s="14">
        <v>0</v>
      </c>
      <c r="AFO20" s="14"/>
      <c r="AFP20" s="14"/>
      <c r="AFQ20" s="14">
        <v>0</v>
      </c>
      <c r="AFR20" s="14">
        <v>0</v>
      </c>
      <c r="AFS20" s="14">
        <v>0</v>
      </c>
      <c r="AFT20" s="14">
        <v>0</v>
      </c>
      <c r="AFU20" s="14">
        <v>0</v>
      </c>
      <c r="AFV20" s="14">
        <f t="shared" si="333"/>
        <v>0</v>
      </c>
      <c r="AFW20" s="14"/>
      <c r="AFX20" s="14"/>
      <c r="AFY20" s="15"/>
      <c r="AFZ20" s="14"/>
      <c r="AGA20" s="14"/>
      <c r="AGB20" s="14"/>
      <c r="AGC20" s="14">
        <v>0</v>
      </c>
      <c r="AGD20" s="14"/>
      <c r="AGE20" s="14"/>
      <c r="AGF20" s="14">
        <v>0</v>
      </c>
      <c r="AGG20" s="14">
        <v>0</v>
      </c>
      <c r="AGH20" s="14">
        <v>0</v>
      </c>
      <c r="AGI20" s="14">
        <v>0</v>
      </c>
      <c r="AGJ20" s="14">
        <v>0</v>
      </c>
      <c r="AGK20" s="14">
        <f t="shared" si="334"/>
        <v>0</v>
      </c>
      <c r="AGL20" s="14"/>
      <c r="AGM20" s="14"/>
      <c r="AGN20" s="15"/>
      <c r="AGO20" s="14"/>
      <c r="AGP20" s="14"/>
      <c r="AGQ20" s="14"/>
      <c r="AGR20" s="14">
        <v>0</v>
      </c>
      <c r="AGS20" s="14"/>
      <c r="AGT20" s="14"/>
      <c r="AGU20" s="14">
        <v>0</v>
      </c>
      <c r="AGV20" s="14">
        <v>0</v>
      </c>
      <c r="AGW20" s="14">
        <v>0</v>
      </c>
      <c r="AGX20" s="14">
        <v>0</v>
      </c>
      <c r="AGY20" s="14">
        <v>0</v>
      </c>
      <c r="AGZ20" s="14">
        <f t="shared" si="335"/>
        <v>0</v>
      </c>
      <c r="AHA20" s="14"/>
      <c r="AHB20" s="14"/>
      <c r="AHC20" s="15"/>
      <c r="AHD20" s="14"/>
      <c r="AHE20" s="14"/>
      <c r="AHF20" s="14"/>
      <c r="AHG20" s="14">
        <v>0</v>
      </c>
      <c r="AHH20" s="14"/>
      <c r="AHI20" s="14"/>
      <c r="AHJ20" s="14">
        <v>0</v>
      </c>
      <c r="AHK20" s="14">
        <v>0</v>
      </c>
      <c r="AHL20" s="14">
        <v>0</v>
      </c>
      <c r="AHM20" s="14">
        <v>0</v>
      </c>
      <c r="AHN20" s="14">
        <v>0</v>
      </c>
      <c r="AHO20" s="14">
        <f t="shared" si="336"/>
        <v>0</v>
      </c>
      <c r="AHP20" s="14"/>
      <c r="AHQ20" s="14"/>
      <c r="AHR20" s="15"/>
      <c r="AHS20" s="14"/>
      <c r="AHT20" s="14"/>
      <c r="AHU20" s="14"/>
      <c r="AHV20" s="14">
        <v>0</v>
      </c>
      <c r="AHW20" s="14"/>
      <c r="AHX20" s="14"/>
      <c r="AHY20" s="14">
        <v>0</v>
      </c>
      <c r="AHZ20" s="14">
        <v>0</v>
      </c>
      <c r="AIA20" s="14">
        <v>0</v>
      </c>
      <c r="AIB20" s="14">
        <v>0</v>
      </c>
      <c r="AIC20" s="14">
        <v>0</v>
      </c>
      <c r="AID20" s="14">
        <f t="shared" si="337"/>
        <v>0</v>
      </c>
      <c r="AIE20" s="14"/>
      <c r="AIF20" s="14"/>
      <c r="AIG20" s="15"/>
      <c r="AIH20" s="14"/>
      <c r="AII20" s="14"/>
      <c r="AIJ20" s="14"/>
      <c r="AIK20" s="14">
        <v>0</v>
      </c>
      <c r="AIL20" s="14"/>
      <c r="AIM20" s="14"/>
      <c r="AIN20" s="14">
        <v>0</v>
      </c>
      <c r="AIO20" s="14">
        <v>0</v>
      </c>
      <c r="AIP20" s="14">
        <v>0</v>
      </c>
      <c r="AIQ20" s="14">
        <v>0</v>
      </c>
      <c r="AIR20" s="14">
        <v>0</v>
      </c>
      <c r="AIS20" s="14">
        <f t="shared" si="338"/>
        <v>0</v>
      </c>
      <c r="AIT20" s="14"/>
      <c r="AIU20" s="14"/>
      <c r="AIV20" s="15"/>
      <c r="AIW20" s="14"/>
      <c r="AIX20" s="14"/>
      <c r="AIY20" s="14"/>
      <c r="AIZ20" s="14">
        <v>0</v>
      </c>
      <c r="AJA20" s="14"/>
      <c r="AJB20" s="14"/>
      <c r="AJC20" s="14">
        <v>0</v>
      </c>
      <c r="AJD20" s="14">
        <v>0</v>
      </c>
      <c r="AJE20" s="14">
        <v>0</v>
      </c>
      <c r="AJF20" s="14">
        <v>0</v>
      </c>
      <c r="AJG20" s="14">
        <v>0</v>
      </c>
      <c r="AJH20" s="14">
        <f t="shared" si="339"/>
        <v>0</v>
      </c>
      <c r="AJI20" s="14"/>
      <c r="AJJ20" s="14"/>
      <c r="AJK20" s="15"/>
      <c r="AJL20" s="14"/>
      <c r="AJM20" s="14"/>
      <c r="AJN20" s="14"/>
      <c r="AJO20" s="14">
        <v>0</v>
      </c>
      <c r="AJP20" s="14"/>
      <c r="AJQ20" s="14"/>
      <c r="AJR20" s="14">
        <v>0</v>
      </c>
      <c r="AJS20" s="14">
        <v>0</v>
      </c>
      <c r="AJT20" s="14">
        <v>0</v>
      </c>
      <c r="AJU20" s="14">
        <v>0</v>
      </c>
      <c r="AJV20" s="14">
        <v>0</v>
      </c>
      <c r="AJW20" s="14">
        <f t="shared" si="340"/>
        <v>0</v>
      </c>
      <c r="AJX20" s="14"/>
      <c r="AJY20" s="14"/>
      <c r="AJZ20" s="15"/>
      <c r="AKA20" s="14"/>
      <c r="AKB20" s="14"/>
      <c r="AKC20" s="14"/>
      <c r="AKD20" s="14">
        <v>0</v>
      </c>
      <c r="AKE20" s="14"/>
      <c r="AKF20" s="14"/>
      <c r="AKG20" s="14">
        <v>0</v>
      </c>
      <c r="AKH20" s="14">
        <v>0</v>
      </c>
      <c r="AKI20" s="14">
        <v>0</v>
      </c>
      <c r="AKJ20" s="14">
        <v>0</v>
      </c>
      <c r="AKK20" s="14">
        <v>0</v>
      </c>
      <c r="AKL20" s="14">
        <f t="shared" si="341"/>
        <v>0</v>
      </c>
      <c r="AKM20" s="14"/>
      <c r="AKN20" s="14"/>
      <c r="AKO20" s="15"/>
      <c r="AKP20" s="14"/>
      <c r="AKQ20" s="14"/>
      <c r="AKR20" s="14"/>
      <c r="AKS20" s="14">
        <v>0</v>
      </c>
      <c r="AKT20" s="14"/>
      <c r="AKU20" s="14"/>
      <c r="AKV20" s="14">
        <v>0</v>
      </c>
      <c r="AKW20" s="14">
        <v>0</v>
      </c>
      <c r="AKX20" s="14">
        <v>0</v>
      </c>
      <c r="AKY20" s="14">
        <v>0</v>
      </c>
      <c r="AKZ20" s="14">
        <v>0</v>
      </c>
      <c r="ALA20" s="14">
        <f t="shared" si="342"/>
        <v>0</v>
      </c>
      <c r="ALB20" s="14"/>
      <c r="ALC20" s="14"/>
      <c r="ALD20" s="15"/>
      <c r="ALE20" s="14"/>
      <c r="ALF20" s="14"/>
      <c r="ALG20" s="14"/>
      <c r="ALH20" s="14">
        <v>0</v>
      </c>
      <c r="ALI20" s="14"/>
      <c r="ALJ20" s="14"/>
      <c r="ALK20" s="14">
        <v>0</v>
      </c>
      <c r="ALL20" s="14">
        <v>0</v>
      </c>
      <c r="ALM20" s="14">
        <v>0</v>
      </c>
      <c r="ALN20" s="14">
        <v>0</v>
      </c>
      <c r="ALO20" s="14">
        <v>0</v>
      </c>
      <c r="ALP20" s="14">
        <f t="shared" si="343"/>
        <v>0</v>
      </c>
      <c r="ALQ20" s="14"/>
      <c r="ALR20" s="14"/>
      <c r="ALS20" s="15"/>
      <c r="ALT20" s="14"/>
      <c r="ALU20" s="14"/>
      <c r="ALV20" s="14"/>
      <c r="ALW20" s="14">
        <v>0</v>
      </c>
      <c r="ALX20" s="14"/>
      <c r="ALY20" s="14"/>
      <c r="ALZ20" s="14">
        <v>0</v>
      </c>
      <c r="AMA20" s="14">
        <v>0</v>
      </c>
      <c r="AMB20" s="14">
        <v>0</v>
      </c>
      <c r="AMC20" s="14">
        <v>0</v>
      </c>
      <c r="AMD20" s="14">
        <v>0</v>
      </c>
      <c r="AME20" s="14">
        <f t="shared" si="344"/>
        <v>0</v>
      </c>
      <c r="AMF20" s="14"/>
      <c r="AMG20" s="14"/>
      <c r="AMH20" s="15"/>
      <c r="AMI20" s="14"/>
      <c r="AMJ20" s="14"/>
      <c r="AMK20" s="14"/>
      <c r="AML20" s="14">
        <v>0</v>
      </c>
      <c r="AMM20" s="14"/>
      <c r="AMN20" s="14"/>
      <c r="AMO20" s="14">
        <v>0</v>
      </c>
      <c r="AMP20" s="14">
        <v>0</v>
      </c>
      <c r="AMQ20" s="14">
        <v>0</v>
      </c>
      <c r="AMR20" s="14">
        <v>0</v>
      </c>
      <c r="AMS20" s="14">
        <v>0</v>
      </c>
      <c r="AMT20" s="14">
        <f t="shared" si="345"/>
        <v>0</v>
      </c>
      <c r="AMU20" s="14"/>
      <c r="AMV20" s="14"/>
      <c r="AMW20" s="15"/>
      <c r="AMX20" s="14"/>
      <c r="AMY20" s="14"/>
      <c r="AMZ20" s="14"/>
      <c r="ANA20" s="14">
        <v>0</v>
      </c>
      <c r="ANB20" s="14"/>
      <c r="ANC20" s="14"/>
      <c r="AND20" s="14">
        <v>0</v>
      </c>
      <c r="ANE20" s="14">
        <v>0</v>
      </c>
      <c r="ANF20" s="14">
        <v>0</v>
      </c>
      <c r="ANG20" s="14">
        <v>0</v>
      </c>
      <c r="ANH20" s="14">
        <v>0</v>
      </c>
      <c r="ANI20" s="14">
        <f t="shared" si="346"/>
        <v>0</v>
      </c>
      <c r="ANJ20" s="14"/>
      <c r="ANK20" s="14"/>
      <c r="ANL20" s="15"/>
      <c r="ANM20" s="14"/>
      <c r="ANN20" s="14"/>
      <c r="ANO20" s="14"/>
      <c r="ANP20" s="14">
        <v>0</v>
      </c>
      <c r="ANQ20" s="14"/>
      <c r="ANR20" s="14"/>
      <c r="ANS20" s="14">
        <v>0</v>
      </c>
      <c r="ANT20" s="14">
        <v>0</v>
      </c>
      <c r="ANU20" s="14">
        <v>0</v>
      </c>
      <c r="ANV20" s="14">
        <v>0</v>
      </c>
      <c r="ANW20" s="14">
        <v>0</v>
      </c>
      <c r="ANX20" s="14">
        <f t="shared" si="347"/>
        <v>0</v>
      </c>
      <c r="ANY20" s="14"/>
      <c r="ANZ20" s="14"/>
      <c r="AOA20" s="15"/>
      <c r="AOB20" s="14"/>
      <c r="AOC20" s="14"/>
      <c r="AOD20" s="14"/>
      <c r="AOE20" s="14">
        <v>0</v>
      </c>
      <c r="AOF20" s="14"/>
      <c r="AOG20" s="14"/>
      <c r="AOH20" s="14">
        <v>0</v>
      </c>
      <c r="AOI20" s="14">
        <v>0</v>
      </c>
      <c r="AOJ20" s="14">
        <v>0</v>
      </c>
      <c r="AOK20" s="14">
        <v>0</v>
      </c>
      <c r="AOL20" s="14">
        <v>0</v>
      </c>
      <c r="AOM20" s="14">
        <f t="shared" si="348"/>
        <v>0</v>
      </c>
      <c r="AON20" s="14"/>
      <c r="AOO20" s="14"/>
      <c r="AOP20" s="15"/>
      <c r="AOQ20" s="14"/>
      <c r="AOR20" s="14"/>
      <c r="AOS20" s="14"/>
      <c r="AOT20" s="14">
        <v>0</v>
      </c>
      <c r="AOU20" s="14"/>
      <c r="AOV20" s="14"/>
      <c r="AOW20" s="14">
        <v>0</v>
      </c>
      <c r="AOX20" s="14">
        <v>0</v>
      </c>
      <c r="AOY20" s="14">
        <v>0</v>
      </c>
      <c r="AOZ20" s="14">
        <v>0</v>
      </c>
      <c r="APA20" s="14">
        <v>0</v>
      </c>
      <c r="APB20" s="14">
        <f t="shared" si="349"/>
        <v>0</v>
      </c>
      <c r="APC20" s="14"/>
      <c r="APD20" s="14"/>
      <c r="APE20" s="15"/>
      <c r="APF20" s="14"/>
      <c r="APG20" s="14"/>
      <c r="APH20" s="14"/>
      <c r="API20" s="14">
        <v>0</v>
      </c>
      <c r="APJ20" s="14"/>
      <c r="APK20" s="14"/>
      <c r="APL20" s="14">
        <v>0</v>
      </c>
      <c r="APM20" s="14">
        <v>0</v>
      </c>
      <c r="APN20" s="14">
        <v>0</v>
      </c>
      <c r="APO20" s="14">
        <v>0</v>
      </c>
      <c r="APP20" s="14">
        <v>0</v>
      </c>
      <c r="APQ20" s="14">
        <f t="shared" si="350"/>
        <v>0</v>
      </c>
      <c r="APR20" s="14"/>
      <c r="APS20" s="14"/>
      <c r="APT20" s="15"/>
      <c r="APU20" s="14"/>
      <c r="APV20" s="14"/>
      <c r="APW20" s="14"/>
      <c r="APX20" s="14">
        <v>0</v>
      </c>
      <c r="APY20" s="14"/>
      <c r="APZ20" s="14"/>
      <c r="AQA20" s="14">
        <v>0</v>
      </c>
      <c r="AQB20" s="14">
        <v>0</v>
      </c>
      <c r="AQC20" s="14">
        <v>0</v>
      </c>
      <c r="AQD20" s="14">
        <v>0</v>
      </c>
      <c r="AQE20" s="14">
        <v>0</v>
      </c>
      <c r="AQF20" s="14">
        <f t="shared" si="351"/>
        <v>0</v>
      </c>
      <c r="AQG20" s="14"/>
      <c r="AQH20" s="14"/>
      <c r="AQI20" s="15"/>
      <c r="AQJ20" s="14"/>
      <c r="AQK20" s="14"/>
      <c r="AQL20" s="14"/>
      <c r="AQM20" s="14">
        <v>0</v>
      </c>
      <c r="AQN20" s="14"/>
      <c r="AQO20" s="14"/>
      <c r="AQP20" s="14">
        <v>0</v>
      </c>
      <c r="AQQ20" s="14">
        <v>0</v>
      </c>
      <c r="AQR20" s="14">
        <v>0</v>
      </c>
      <c r="AQS20" s="14">
        <v>0</v>
      </c>
      <c r="AQT20" s="14">
        <v>0</v>
      </c>
      <c r="AQU20" s="14">
        <f t="shared" si="352"/>
        <v>0</v>
      </c>
      <c r="AQV20" s="14"/>
      <c r="AQW20" s="14"/>
      <c r="AQX20" s="15"/>
      <c r="AQY20" s="14"/>
      <c r="AQZ20" s="14"/>
      <c r="ARA20" s="14"/>
      <c r="ARB20" s="14">
        <v>0</v>
      </c>
      <c r="ARC20" s="14"/>
      <c r="ARD20" s="14"/>
      <c r="ARE20" s="14">
        <v>0</v>
      </c>
      <c r="ARF20" s="14">
        <v>0</v>
      </c>
      <c r="ARG20" s="14">
        <v>0</v>
      </c>
      <c r="ARH20" s="14">
        <v>0</v>
      </c>
      <c r="ARI20" s="14">
        <v>0</v>
      </c>
      <c r="ARJ20" s="14">
        <f t="shared" si="353"/>
        <v>0</v>
      </c>
      <c r="ARK20" s="14"/>
      <c r="ARL20" s="14"/>
      <c r="ARM20" s="15"/>
      <c r="ARN20" s="14"/>
      <c r="ARO20" s="14"/>
      <c r="ARP20" s="14"/>
      <c r="ARQ20" s="14">
        <v>0</v>
      </c>
      <c r="ARR20" s="14"/>
      <c r="ARS20" s="14"/>
      <c r="ART20" s="14">
        <v>0</v>
      </c>
      <c r="ARU20" s="14">
        <v>0</v>
      </c>
      <c r="ARV20" s="14">
        <v>0</v>
      </c>
      <c r="ARW20" s="14">
        <v>0</v>
      </c>
      <c r="ARX20" s="14">
        <v>0</v>
      </c>
      <c r="ARY20" s="14">
        <f t="shared" si="354"/>
        <v>0</v>
      </c>
      <c r="ARZ20" s="14"/>
      <c r="ASA20" s="14"/>
      <c r="ASB20" s="15"/>
      <c r="ASC20" s="14"/>
      <c r="ASD20" s="14"/>
      <c r="ASE20" s="14"/>
      <c r="ASF20" s="14">
        <v>0</v>
      </c>
      <c r="ASG20" s="14"/>
      <c r="ASH20" s="14"/>
      <c r="ASI20" s="14">
        <v>0</v>
      </c>
      <c r="ASJ20" s="14">
        <v>0</v>
      </c>
      <c r="ASK20" s="14">
        <v>0</v>
      </c>
      <c r="ASL20" s="14">
        <v>0</v>
      </c>
      <c r="ASM20" s="14">
        <v>0</v>
      </c>
      <c r="ASN20" s="14">
        <f t="shared" si="355"/>
        <v>0</v>
      </c>
      <c r="ASO20" s="14"/>
      <c r="ASP20" s="14"/>
      <c r="ASQ20" s="15"/>
      <c r="ASR20" s="14"/>
      <c r="ASS20" s="14"/>
      <c r="AST20" s="14"/>
      <c r="ASU20" s="14">
        <v>0</v>
      </c>
      <c r="ASV20" s="14"/>
      <c r="ASW20" s="14"/>
      <c r="ASX20" s="14">
        <v>0</v>
      </c>
      <c r="ASY20" s="14">
        <v>0</v>
      </c>
      <c r="ASZ20" s="14">
        <v>0</v>
      </c>
      <c r="ATA20" s="14">
        <v>0</v>
      </c>
      <c r="ATB20" s="14">
        <v>0</v>
      </c>
      <c r="ATC20" s="14">
        <f t="shared" si="356"/>
        <v>0</v>
      </c>
      <c r="ATD20" s="14"/>
      <c r="ATE20" s="14"/>
      <c r="ATF20" s="15"/>
      <c r="ATG20" s="14"/>
      <c r="ATH20" s="14"/>
      <c r="ATI20" s="14"/>
      <c r="ATJ20" s="14">
        <v>0</v>
      </c>
      <c r="ATK20" s="14"/>
      <c r="ATL20" s="14"/>
      <c r="ATM20" s="14">
        <v>0</v>
      </c>
      <c r="ATN20" s="14">
        <v>0</v>
      </c>
      <c r="ATO20" s="14">
        <v>0</v>
      </c>
      <c r="ATP20" s="14">
        <v>0</v>
      </c>
      <c r="ATQ20" s="14">
        <v>0</v>
      </c>
      <c r="ATR20" s="14">
        <f t="shared" si="357"/>
        <v>0</v>
      </c>
      <c r="ATS20" s="14"/>
      <c r="ATT20" s="14"/>
      <c r="ATU20" s="15"/>
      <c r="ATV20" s="14"/>
      <c r="ATW20" s="14"/>
      <c r="ATX20" s="14"/>
      <c r="ATY20" s="14">
        <v>0</v>
      </c>
      <c r="ATZ20" s="14"/>
      <c r="AUA20" s="14"/>
      <c r="AUB20" s="14">
        <v>0</v>
      </c>
      <c r="AUC20" s="14">
        <v>0</v>
      </c>
      <c r="AUD20" s="14">
        <v>0</v>
      </c>
      <c r="AUE20" s="14">
        <v>0</v>
      </c>
      <c r="AUF20" s="14">
        <v>0</v>
      </c>
      <c r="AUG20" s="14">
        <f t="shared" si="358"/>
        <v>0</v>
      </c>
      <c r="AUH20" s="14"/>
      <c r="AUI20" s="14"/>
      <c r="AUJ20" s="15"/>
      <c r="AUK20" s="14"/>
      <c r="AUL20" s="14"/>
      <c r="AUM20" s="14"/>
      <c r="AUN20" s="14">
        <v>0</v>
      </c>
      <c r="AUO20" s="14"/>
      <c r="AUP20" s="14"/>
      <c r="AUQ20" s="14">
        <v>0</v>
      </c>
      <c r="AUR20" s="14">
        <v>0</v>
      </c>
      <c r="AUS20" s="14">
        <v>0</v>
      </c>
      <c r="AUT20" s="14">
        <v>0</v>
      </c>
      <c r="AUU20" s="14">
        <v>0</v>
      </c>
      <c r="AUV20" s="14">
        <f t="shared" si="359"/>
        <v>0</v>
      </c>
      <c r="AUW20" s="14"/>
      <c r="AUX20" s="14"/>
      <c r="AUY20" s="15"/>
      <c r="AUZ20" s="14"/>
      <c r="AVA20" s="14"/>
      <c r="AVB20" s="14"/>
      <c r="AVC20" s="14">
        <v>0</v>
      </c>
      <c r="AVD20" s="14"/>
      <c r="AVE20" s="14"/>
      <c r="AVF20" s="14">
        <v>0</v>
      </c>
      <c r="AVG20" s="14">
        <v>0</v>
      </c>
      <c r="AVH20" s="14">
        <v>0</v>
      </c>
      <c r="AVI20" s="14">
        <v>0</v>
      </c>
      <c r="AVJ20" s="14">
        <v>0</v>
      </c>
      <c r="AVK20" s="14">
        <f t="shared" si="360"/>
        <v>0</v>
      </c>
      <c r="AVL20" s="14"/>
      <c r="AVM20" s="14"/>
      <c r="AVN20" s="15"/>
      <c r="AVO20" s="14"/>
      <c r="AVP20" s="14"/>
      <c r="AVQ20" s="14"/>
      <c r="AVR20" s="14">
        <v>0</v>
      </c>
      <c r="AVS20" s="14"/>
      <c r="AVT20" s="14"/>
      <c r="AVU20" s="14">
        <v>0</v>
      </c>
      <c r="AVV20" s="14">
        <v>0</v>
      </c>
      <c r="AVW20" s="14">
        <v>0</v>
      </c>
      <c r="AVX20" s="14">
        <v>0</v>
      </c>
      <c r="AVY20" s="14">
        <v>0</v>
      </c>
      <c r="AVZ20" s="14">
        <f t="shared" si="361"/>
        <v>0</v>
      </c>
      <c r="AWA20" s="14"/>
      <c r="AWB20" s="14"/>
      <c r="AWC20" s="15"/>
      <c r="AWD20" s="14"/>
      <c r="AWE20" s="14"/>
      <c r="AWF20" s="14"/>
      <c r="AWG20" s="14">
        <v>0</v>
      </c>
      <c r="AWH20" s="14"/>
      <c r="AWI20" s="14"/>
      <c r="AWJ20" s="14">
        <v>0</v>
      </c>
      <c r="AWK20" s="14">
        <v>0</v>
      </c>
      <c r="AWL20" s="14">
        <v>0</v>
      </c>
      <c r="AWM20" s="14">
        <v>0</v>
      </c>
      <c r="AWN20" s="14">
        <v>0</v>
      </c>
      <c r="AWO20" s="14">
        <f t="shared" si="362"/>
        <v>0</v>
      </c>
      <c r="AWP20" s="14"/>
      <c r="AWQ20" s="14"/>
      <c r="AWR20" s="15"/>
      <c r="AWS20" s="14"/>
      <c r="AWT20" s="14"/>
      <c r="AWU20" s="14"/>
      <c r="AWV20" s="14">
        <v>0</v>
      </c>
      <c r="AWW20" s="14"/>
      <c r="AWX20" s="14"/>
      <c r="AWY20" s="14">
        <v>0</v>
      </c>
      <c r="AWZ20" s="14">
        <v>0</v>
      </c>
      <c r="AXA20" s="14">
        <v>0</v>
      </c>
      <c r="AXB20" s="14">
        <v>0</v>
      </c>
      <c r="AXC20" s="14">
        <v>0</v>
      </c>
      <c r="AXD20" s="14">
        <f t="shared" si="363"/>
        <v>0</v>
      </c>
      <c r="AXE20" s="14"/>
      <c r="AXF20" s="14"/>
      <c r="AXG20" s="15"/>
      <c r="AXH20" s="14"/>
      <c r="AXI20" s="14"/>
      <c r="AXJ20" s="14"/>
      <c r="AXK20" s="14">
        <v>0</v>
      </c>
      <c r="AXL20" s="14"/>
      <c r="AXM20" s="14"/>
      <c r="AXN20" s="14">
        <v>0</v>
      </c>
      <c r="AXO20" s="14">
        <v>0</v>
      </c>
      <c r="AXP20" s="14">
        <v>0</v>
      </c>
      <c r="AXQ20" s="14">
        <v>0</v>
      </c>
      <c r="AXR20" s="14">
        <v>0</v>
      </c>
      <c r="AXS20" s="14">
        <f t="shared" si="364"/>
        <v>0</v>
      </c>
      <c r="AXT20" s="14"/>
      <c r="AXU20" s="14"/>
      <c r="AXV20" s="15"/>
      <c r="AXW20" s="14"/>
      <c r="AXX20" s="14"/>
      <c r="AXY20" s="14"/>
      <c r="AXZ20" s="14">
        <v>0</v>
      </c>
      <c r="AYA20" s="14"/>
      <c r="AYB20" s="14"/>
      <c r="AYC20" s="14">
        <v>0</v>
      </c>
      <c r="AYD20" s="14">
        <v>0</v>
      </c>
      <c r="AYE20" s="14">
        <v>0</v>
      </c>
      <c r="AYF20" s="14">
        <v>0</v>
      </c>
      <c r="AYG20" s="14">
        <v>0</v>
      </c>
      <c r="AYH20" s="14">
        <f t="shared" si="365"/>
        <v>0</v>
      </c>
      <c r="AYI20" s="14"/>
      <c r="AYJ20" s="14"/>
      <c r="AYK20" s="15"/>
      <c r="AYL20" s="14"/>
      <c r="AYM20" s="14"/>
      <c r="AYN20" s="14"/>
      <c r="AYO20" s="14">
        <v>0</v>
      </c>
      <c r="AYP20" s="14"/>
      <c r="AYQ20" s="14"/>
      <c r="AYR20" s="14">
        <v>0</v>
      </c>
      <c r="AYS20" s="14">
        <v>0</v>
      </c>
      <c r="AYT20" s="14">
        <v>0</v>
      </c>
      <c r="AYU20" s="14">
        <v>0</v>
      </c>
      <c r="AYV20" s="14">
        <v>0</v>
      </c>
      <c r="AYW20" s="14">
        <f t="shared" si="366"/>
        <v>0</v>
      </c>
      <c r="AYX20" s="14"/>
      <c r="AYY20" s="14"/>
      <c r="AYZ20" s="15"/>
      <c r="AZA20" s="14"/>
      <c r="AZB20" s="14"/>
      <c r="AZC20" s="14"/>
      <c r="AZD20" s="14">
        <v>0</v>
      </c>
      <c r="AZE20" s="14"/>
      <c r="AZF20" s="14"/>
      <c r="AZG20" s="14">
        <v>0</v>
      </c>
      <c r="AZH20" s="14">
        <v>0</v>
      </c>
      <c r="AZI20" s="14">
        <v>0</v>
      </c>
      <c r="AZJ20" s="14">
        <v>0</v>
      </c>
      <c r="AZK20" s="14">
        <v>0</v>
      </c>
      <c r="AZL20" s="14">
        <f t="shared" si="367"/>
        <v>0</v>
      </c>
      <c r="AZM20" s="14"/>
      <c r="AZN20" s="14"/>
      <c r="AZO20" s="15"/>
      <c r="AZP20" s="14"/>
      <c r="AZQ20" s="14"/>
      <c r="AZR20" s="14"/>
      <c r="AZS20" s="14">
        <v>0</v>
      </c>
      <c r="AZT20" s="14"/>
      <c r="AZU20" s="14"/>
      <c r="AZV20" s="14">
        <v>0</v>
      </c>
      <c r="AZW20" s="14">
        <v>0</v>
      </c>
      <c r="AZX20" s="14">
        <v>0</v>
      </c>
      <c r="AZY20" s="14">
        <v>0</v>
      </c>
      <c r="AZZ20" s="14">
        <v>0</v>
      </c>
      <c r="BAA20" s="14">
        <f t="shared" si="368"/>
        <v>0</v>
      </c>
      <c r="BAB20" s="14"/>
      <c r="BAC20" s="14"/>
      <c r="BAD20" s="15"/>
      <c r="BAE20" s="14"/>
      <c r="BAF20" s="14"/>
      <c r="BAG20" s="14"/>
      <c r="BAH20" s="14">
        <v>0</v>
      </c>
      <c r="BAI20" s="14"/>
      <c r="BAJ20" s="14"/>
      <c r="BAK20" s="14">
        <v>0</v>
      </c>
      <c r="BAL20" s="14">
        <v>0</v>
      </c>
      <c r="BAM20" s="14">
        <v>0</v>
      </c>
      <c r="BAN20" s="14">
        <v>0</v>
      </c>
      <c r="BAO20" s="14">
        <v>0</v>
      </c>
      <c r="BAP20" s="14">
        <f t="shared" si="369"/>
        <v>0</v>
      </c>
      <c r="BAQ20" s="14"/>
      <c r="BAR20" s="14"/>
      <c r="BAS20" s="15"/>
      <c r="BAT20" s="14"/>
      <c r="BAU20" s="14"/>
      <c r="BAV20" s="14"/>
      <c r="BAW20" s="14">
        <v>0</v>
      </c>
      <c r="BAX20" s="14"/>
      <c r="BAY20" s="14"/>
      <c r="BAZ20" s="14">
        <v>0</v>
      </c>
      <c r="BBA20" s="14">
        <v>0</v>
      </c>
      <c r="BBB20" s="14">
        <v>0</v>
      </c>
      <c r="BBC20" s="14">
        <v>0</v>
      </c>
      <c r="BBD20" s="14">
        <v>0</v>
      </c>
      <c r="BBE20" s="14">
        <f t="shared" si="370"/>
        <v>0</v>
      </c>
      <c r="BBF20" s="14"/>
      <c r="BBG20" s="14"/>
      <c r="BBH20" s="15"/>
      <c r="BBI20" s="14"/>
      <c r="BBJ20" s="14"/>
      <c r="BBK20" s="14"/>
      <c r="BBL20" s="14">
        <v>0</v>
      </c>
      <c r="BBM20" s="14"/>
      <c r="BBN20" s="14"/>
      <c r="BBO20" s="14">
        <v>0</v>
      </c>
      <c r="BBP20" s="14">
        <v>0</v>
      </c>
      <c r="BBQ20" s="14">
        <v>0</v>
      </c>
      <c r="BBR20" s="14">
        <v>0</v>
      </c>
      <c r="BBS20" s="14">
        <v>0</v>
      </c>
      <c r="BBT20" s="14">
        <f t="shared" si="371"/>
        <v>0</v>
      </c>
      <c r="BBU20" s="14"/>
      <c r="BBV20" s="14"/>
      <c r="BBW20" s="15"/>
      <c r="BBX20" s="14"/>
      <c r="BBY20" s="14"/>
      <c r="BBZ20" s="14"/>
      <c r="BCA20" s="14">
        <v>0</v>
      </c>
      <c r="BCB20" s="14"/>
      <c r="BCC20" s="14"/>
      <c r="BCD20" s="14">
        <v>0</v>
      </c>
      <c r="BCE20" s="14">
        <v>0</v>
      </c>
      <c r="BCF20" s="14">
        <v>0</v>
      </c>
      <c r="BCG20" s="14">
        <v>0</v>
      </c>
      <c r="BCH20" s="14">
        <v>0</v>
      </c>
      <c r="BCI20" s="14">
        <f t="shared" si="372"/>
        <v>0</v>
      </c>
      <c r="BCJ20" s="14"/>
      <c r="BCK20" s="14"/>
      <c r="BCL20" s="15"/>
      <c r="BCM20" s="14"/>
      <c r="BCN20" s="14"/>
      <c r="BCO20" s="14"/>
      <c r="BCP20" s="14">
        <v>0</v>
      </c>
      <c r="BCQ20" s="14"/>
      <c r="BCR20" s="14"/>
      <c r="BCS20" s="14">
        <v>0</v>
      </c>
      <c r="BCT20" s="14">
        <v>0</v>
      </c>
      <c r="BCU20" s="14">
        <v>0</v>
      </c>
      <c r="BCV20" s="14">
        <v>0</v>
      </c>
      <c r="BCW20" s="14">
        <v>0</v>
      </c>
      <c r="BCX20" s="14">
        <f t="shared" si="373"/>
        <v>0</v>
      </c>
      <c r="BCY20" s="14"/>
      <c r="BCZ20" s="14"/>
      <c r="BDA20" s="15"/>
      <c r="BDB20" s="14"/>
      <c r="BDC20" s="14"/>
      <c r="BDD20" s="14"/>
      <c r="BDE20" s="14">
        <v>0</v>
      </c>
      <c r="BDF20" s="14"/>
      <c r="BDG20" s="14"/>
      <c r="BDH20" s="14">
        <v>0</v>
      </c>
      <c r="BDI20" s="14">
        <v>0</v>
      </c>
      <c r="BDJ20" s="14">
        <v>0</v>
      </c>
      <c r="BDK20" s="14">
        <v>0</v>
      </c>
      <c r="BDL20" s="14">
        <v>0</v>
      </c>
      <c r="BDM20" s="14">
        <f t="shared" si="374"/>
        <v>0</v>
      </c>
      <c r="BDN20" s="14"/>
      <c r="BDO20" s="14"/>
      <c r="BDP20" s="15"/>
      <c r="BDQ20" s="14"/>
      <c r="BDR20" s="14"/>
      <c r="BDS20" s="14"/>
      <c r="BDT20" s="14">
        <v>0</v>
      </c>
      <c r="BDU20" s="14"/>
      <c r="BDV20" s="14"/>
      <c r="BDW20" s="14">
        <v>0</v>
      </c>
      <c r="BDX20" s="14">
        <v>0</v>
      </c>
      <c r="BDY20" s="14">
        <v>0</v>
      </c>
      <c r="BDZ20" s="14">
        <v>0</v>
      </c>
      <c r="BEA20" s="14">
        <v>0</v>
      </c>
      <c r="BEB20" s="14">
        <f t="shared" si="375"/>
        <v>0</v>
      </c>
      <c r="BEC20" s="14"/>
      <c r="BED20" s="14"/>
      <c r="BEE20" s="15"/>
      <c r="BEF20" s="14"/>
      <c r="BEG20" s="14"/>
      <c r="BEH20" s="14"/>
      <c r="BEI20" s="14">
        <v>0</v>
      </c>
      <c r="BEJ20" s="14"/>
      <c r="BEK20" s="14"/>
      <c r="BEL20" s="14">
        <v>0</v>
      </c>
      <c r="BEM20" s="14">
        <v>0</v>
      </c>
      <c r="BEN20" s="14">
        <v>0</v>
      </c>
      <c r="BEO20" s="14">
        <v>0</v>
      </c>
      <c r="BEP20" s="14">
        <v>0</v>
      </c>
      <c r="BEQ20" s="14">
        <f t="shared" si="376"/>
        <v>0</v>
      </c>
      <c r="BER20" s="14"/>
      <c r="BES20" s="14"/>
      <c r="BET20" s="15"/>
      <c r="BEU20" s="14"/>
      <c r="BEV20" s="14"/>
      <c r="BEW20" s="14"/>
      <c r="BEX20" s="14">
        <v>0</v>
      </c>
      <c r="BEY20" s="14"/>
      <c r="BEZ20" s="14"/>
      <c r="BFA20" s="14">
        <v>0</v>
      </c>
      <c r="BFB20" s="14">
        <v>0</v>
      </c>
      <c r="BFC20" s="14">
        <v>0</v>
      </c>
      <c r="BFD20" s="14">
        <v>0</v>
      </c>
      <c r="BFE20" s="14">
        <v>0</v>
      </c>
      <c r="BFF20" s="14">
        <f t="shared" si="377"/>
        <v>0</v>
      </c>
      <c r="BFG20" s="14"/>
      <c r="BFH20" s="14"/>
      <c r="BFI20" s="15"/>
      <c r="BFJ20" s="14"/>
      <c r="BFK20" s="14"/>
      <c r="BFL20" s="14"/>
      <c r="BFM20" s="14">
        <v>0</v>
      </c>
      <c r="BFN20" s="14"/>
      <c r="BFO20" s="14"/>
      <c r="BFP20" s="14">
        <v>0</v>
      </c>
      <c r="BFQ20" s="14">
        <v>0</v>
      </c>
      <c r="BFR20" s="14">
        <v>0</v>
      </c>
      <c r="BFS20" s="14">
        <v>0</v>
      </c>
      <c r="BFT20" s="14">
        <v>0</v>
      </c>
      <c r="BFU20" s="14">
        <f t="shared" si="378"/>
        <v>0</v>
      </c>
      <c r="BFV20" s="14"/>
      <c r="BFW20" s="14"/>
      <c r="BFX20" s="15"/>
      <c r="BFY20" s="14"/>
      <c r="BFZ20" s="14"/>
      <c r="BGA20" s="14"/>
      <c r="BGB20" s="14">
        <v>0</v>
      </c>
      <c r="BGC20" s="14"/>
      <c r="BGD20" s="14"/>
      <c r="BGE20" s="14">
        <v>0</v>
      </c>
      <c r="BGF20" s="14">
        <v>0</v>
      </c>
      <c r="BGG20" s="14">
        <v>0</v>
      </c>
      <c r="BGH20" s="14">
        <v>0</v>
      </c>
      <c r="BGI20" s="14">
        <v>0</v>
      </c>
      <c r="BGJ20" s="14">
        <f t="shared" si="379"/>
        <v>0</v>
      </c>
      <c r="BGK20" s="14"/>
      <c r="BGL20" s="14"/>
      <c r="BGM20" s="15"/>
      <c r="BGN20" s="14"/>
      <c r="BGO20" s="14"/>
      <c r="BGP20" s="14"/>
      <c r="BGQ20" s="14">
        <v>0</v>
      </c>
      <c r="BGR20" s="14"/>
      <c r="BGS20" s="14"/>
      <c r="BGT20" s="14">
        <v>0</v>
      </c>
      <c r="BGU20" s="14">
        <v>0</v>
      </c>
      <c r="BGV20" s="14">
        <v>0</v>
      </c>
      <c r="BGW20" s="14">
        <v>0</v>
      </c>
      <c r="BGX20" s="14">
        <v>0</v>
      </c>
      <c r="BGY20" s="14">
        <f t="shared" si="380"/>
        <v>0</v>
      </c>
      <c r="BGZ20" s="14"/>
      <c r="BHA20" s="14"/>
      <c r="BHB20" s="15"/>
      <c r="BHC20" s="14"/>
      <c r="BHD20" s="14"/>
      <c r="BHE20" s="14"/>
      <c r="BHF20" s="14">
        <v>0</v>
      </c>
      <c r="BHG20" s="14"/>
      <c r="BHH20" s="14"/>
      <c r="BHI20" s="14">
        <v>0</v>
      </c>
      <c r="BHJ20" s="14">
        <v>0</v>
      </c>
      <c r="BHK20" s="14">
        <v>0</v>
      </c>
      <c r="BHL20" s="14">
        <v>0</v>
      </c>
      <c r="BHM20" s="14">
        <v>0</v>
      </c>
      <c r="BHN20" s="14">
        <f t="shared" si="381"/>
        <v>0</v>
      </c>
      <c r="BHO20" s="14"/>
      <c r="BHP20" s="14"/>
      <c r="BHQ20" s="15"/>
      <c r="BHR20" s="14"/>
      <c r="BHS20" s="14"/>
      <c r="BHT20" s="14"/>
      <c r="BHU20" s="14">
        <v>0</v>
      </c>
      <c r="BHV20" s="14"/>
      <c r="BHW20" s="14"/>
      <c r="BHX20" s="14">
        <v>0</v>
      </c>
      <c r="BHY20" s="14">
        <v>0</v>
      </c>
      <c r="BHZ20" s="14">
        <v>0</v>
      </c>
      <c r="BIA20" s="14">
        <v>0</v>
      </c>
      <c r="BIB20" s="14">
        <v>0</v>
      </c>
      <c r="BIC20" s="14">
        <f t="shared" si="382"/>
        <v>0</v>
      </c>
      <c r="BID20" s="14"/>
      <c r="BIE20" s="14"/>
      <c r="BIF20" s="15"/>
      <c r="BIG20" s="14"/>
      <c r="BIH20" s="14"/>
      <c r="BII20" s="14"/>
      <c r="BIJ20" s="14">
        <v>0</v>
      </c>
      <c r="BIK20" s="14"/>
      <c r="BIL20" s="14"/>
      <c r="BIM20" s="14">
        <v>0</v>
      </c>
      <c r="BIN20" s="14">
        <v>0</v>
      </c>
      <c r="BIO20" s="14">
        <v>0</v>
      </c>
      <c r="BIP20" s="14">
        <v>0</v>
      </c>
      <c r="BIQ20" s="14">
        <v>0</v>
      </c>
      <c r="BIR20" s="14">
        <f t="shared" si="383"/>
        <v>0</v>
      </c>
      <c r="BIS20" s="14"/>
      <c r="BIT20" s="14"/>
      <c r="BIU20" s="15"/>
      <c r="BIV20" s="14"/>
      <c r="BIW20" s="14"/>
      <c r="BIX20" s="14"/>
      <c r="BIY20" s="14">
        <v>0</v>
      </c>
      <c r="BIZ20" s="14"/>
      <c r="BJA20" s="14"/>
      <c r="BJB20" s="14">
        <v>0</v>
      </c>
      <c r="BJC20" s="14">
        <v>0</v>
      </c>
      <c r="BJD20" s="14">
        <v>0</v>
      </c>
      <c r="BJE20" s="14">
        <v>0</v>
      </c>
      <c r="BJF20" s="14">
        <v>0</v>
      </c>
      <c r="BJG20" s="14">
        <f t="shared" si="384"/>
        <v>0</v>
      </c>
      <c r="BJH20" s="14"/>
      <c r="BJI20" s="14"/>
      <c r="BJJ20" s="15"/>
      <c r="BJK20" s="14"/>
      <c r="BJL20" s="14"/>
      <c r="BJM20" s="14"/>
      <c r="BJN20" s="14">
        <v>0</v>
      </c>
      <c r="BJO20" s="14"/>
      <c r="BJP20" s="14"/>
      <c r="BJQ20" s="14">
        <v>0</v>
      </c>
      <c r="BJR20" s="14">
        <v>0</v>
      </c>
      <c r="BJS20" s="14">
        <v>0</v>
      </c>
      <c r="BJT20" s="14">
        <v>0</v>
      </c>
      <c r="BJU20" s="14">
        <v>0</v>
      </c>
      <c r="BJV20" s="14">
        <f t="shared" si="385"/>
        <v>0</v>
      </c>
      <c r="BJW20" s="14"/>
      <c r="BJX20" s="14"/>
      <c r="BJY20" s="15"/>
      <c r="BJZ20" s="14"/>
      <c r="BKA20" s="14"/>
      <c r="BKB20" s="14"/>
      <c r="BKC20" s="14">
        <v>0</v>
      </c>
      <c r="BKD20" s="14"/>
      <c r="BKE20" s="14"/>
      <c r="BKF20" s="14">
        <v>0</v>
      </c>
      <c r="BKG20" s="14">
        <v>0</v>
      </c>
      <c r="BKH20" s="14">
        <v>0</v>
      </c>
      <c r="BKI20" s="14">
        <v>0</v>
      </c>
      <c r="BKJ20" s="14">
        <v>0</v>
      </c>
      <c r="BKK20" s="14">
        <f t="shared" si="386"/>
        <v>0</v>
      </c>
      <c r="BKL20" s="14"/>
      <c r="BKM20" s="14"/>
      <c r="BKN20" s="15"/>
      <c r="BKO20" s="14"/>
      <c r="BKP20" s="14"/>
      <c r="BKQ20" s="14"/>
      <c r="BKR20" s="14">
        <v>0</v>
      </c>
      <c r="BKS20" s="14"/>
      <c r="BKT20" s="14"/>
      <c r="BKU20" s="14">
        <v>0</v>
      </c>
      <c r="BKV20" s="14">
        <v>0</v>
      </c>
      <c r="BKW20" s="14">
        <v>0</v>
      </c>
      <c r="BKX20" s="14">
        <v>0</v>
      </c>
      <c r="BKY20" s="14">
        <v>0</v>
      </c>
      <c r="BKZ20" s="14">
        <f t="shared" si="387"/>
        <v>0</v>
      </c>
      <c r="BLA20" s="14"/>
      <c r="BLB20" s="14"/>
      <c r="BLC20" s="15"/>
      <c r="BLD20" s="14"/>
      <c r="BLE20" s="14"/>
      <c r="BLF20" s="14"/>
      <c r="BLG20" s="14">
        <v>0</v>
      </c>
      <c r="BLH20" s="14"/>
      <c r="BLI20" s="14"/>
      <c r="BLJ20" s="14">
        <v>0</v>
      </c>
      <c r="BLK20" s="14">
        <v>0</v>
      </c>
      <c r="BLL20" s="14">
        <v>0</v>
      </c>
      <c r="BLM20" s="14">
        <v>0</v>
      </c>
      <c r="BLN20" s="14">
        <v>0</v>
      </c>
      <c r="BLO20" s="14">
        <f t="shared" si="388"/>
        <v>0</v>
      </c>
      <c r="BLP20" s="14"/>
      <c r="BLQ20" s="14"/>
      <c r="BLR20" s="15"/>
      <c r="BLS20" s="14"/>
      <c r="BLT20" s="14"/>
      <c r="BLU20" s="14"/>
      <c r="BLV20" s="14">
        <v>0</v>
      </c>
      <c r="BLW20" s="14"/>
      <c r="BLX20" s="14"/>
      <c r="BLY20" s="14">
        <v>0</v>
      </c>
      <c r="BLZ20" s="14">
        <v>0</v>
      </c>
      <c r="BMA20" s="14">
        <v>0</v>
      </c>
      <c r="BMB20" s="14">
        <v>0</v>
      </c>
      <c r="BMC20" s="14">
        <v>0</v>
      </c>
      <c r="BMD20" s="14">
        <f t="shared" si="389"/>
        <v>0</v>
      </c>
      <c r="BME20" s="14"/>
      <c r="BMF20" s="14"/>
      <c r="BMG20" s="15"/>
      <c r="BMH20" s="14"/>
      <c r="BMI20" s="14"/>
      <c r="BMJ20" s="14"/>
      <c r="BMK20" s="14">
        <v>0</v>
      </c>
      <c r="BML20" s="14"/>
      <c r="BMM20" s="14"/>
      <c r="BMN20" s="14">
        <v>0</v>
      </c>
      <c r="BMO20" s="14">
        <v>0</v>
      </c>
      <c r="BMP20" s="14">
        <v>0</v>
      </c>
      <c r="BMQ20" s="14">
        <v>0</v>
      </c>
      <c r="BMR20" s="14">
        <v>0</v>
      </c>
      <c r="BMS20" s="14">
        <f t="shared" si="390"/>
        <v>0</v>
      </c>
      <c r="BMT20" s="14"/>
      <c r="BMU20" s="14"/>
      <c r="BMV20" s="15"/>
      <c r="BMW20" s="14"/>
      <c r="BMX20" s="14"/>
      <c r="BMY20" s="14"/>
      <c r="BMZ20" s="14">
        <v>0</v>
      </c>
      <c r="BNA20" s="14"/>
      <c r="BNB20" s="14"/>
      <c r="BNC20" s="14">
        <v>0</v>
      </c>
      <c r="BND20" s="14">
        <v>0</v>
      </c>
      <c r="BNE20" s="14">
        <v>0</v>
      </c>
      <c r="BNF20" s="14">
        <v>0</v>
      </c>
      <c r="BNG20" s="14">
        <v>0</v>
      </c>
      <c r="BNH20" s="14">
        <f t="shared" si="391"/>
        <v>0</v>
      </c>
      <c r="BNI20" s="14"/>
      <c r="BNJ20" s="14"/>
      <c r="BNK20" s="15"/>
      <c r="BNL20" s="14"/>
      <c r="BNM20" s="14"/>
      <c r="BNN20" s="14"/>
      <c r="BNO20" s="14">
        <v>0</v>
      </c>
      <c r="BNP20" s="14"/>
      <c r="BNQ20" s="14"/>
      <c r="BNR20" s="14">
        <v>0</v>
      </c>
      <c r="BNS20" s="14">
        <v>0</v>
      </c>
      <c r="BNT20" s="14">
        <v>0</v>
      </c>
      <c r="BNU20" s="14">
        <v>0</v>
      </c>
      <c r="BNV20" s="14">
        <v>0</v>
      </c>
      <c r="BNW20" s="14">
        <f t="shared" si="392"/>
        <v>0</v>
      </c>
      <c r="BNX20" s="14"/>
      <c r="BNY20" s="14"/>
      <c r="BNZ20" s="15"/>
      <c r="BOA20" s="14"/>
      <c r="BOB20" s="14"/>
      <c r="BOC20" s="14"/>
      <c r="BOD20" s="14">
        <v>0</v>
      </c>
      <c r="BOE20" s="14"/>
      <c r="BOF20" s="14"/>
      <c r="BOG20" s="14">
        <v>0</v>
      </c>
      <c r="BOH20" s="14">
        <v>0</v>
      </c>
      <c r="BOI20" s="14">
        <v>0</v>
      </c>
      <c r="BOJ20" s="14">
        <v>0</v>
      </c>
      <c r="BOK20" s="14">
        <v>0</v>
      </c>
      <c r="BOL20" s="14">
        <f t="shared" si="393"/>
        <v>0</v>
      </c>
      <c r="BOM20" s="14"/>
      <c r="BON20" s="14"/>
      <c r="BOO20" s="15"/>
      <c r="BOP20" s="14"/>
      <c r="BOQ20" s="14"/>
      <c r="BOR20" s="14"/>
      <c r="BOS20" s="14">
        <v>0</v>
      </c>
      <c r="BOT20" s="14"/>
      <c r="BOU20" s="14"/>
      <c r="BOV20" s="14">
        <v>0</v>
      </c>
      <c r="BOW20" s="14">
        <v>0</v>
      </c>
      <c r="BOX20" s="14">
        <v>0</v>
      </c>
      <c r="BOY20" s="14">
        <v>0</v>
      </c>
      <c r="BOZ20" s="14">
        <v>0</v>
      </c>
      <c r="BPA20" s="14">
        <f t="shared" si="394"/>
        <v>0</v>
      </c>
      <c r="BPB20" s="14"/>
      <c r="BPC20" s="14"/>
      <c r="BPD20" s="15"/>
      <c r="BPE20" s="14"/>
      <c r="BPF20" s="14"/>
      <c r="BPG20" s="14"/>
      <c r="BPH20" s="14">
        <v>0</v>
      </c>
      <c r="BPI20" s="14"/>
      <c r="BPJ20" s="14"/>
      <c r="BPK20" s="14">
        <v>0</v>
      </c>
      <c r="BPL20" s="14">
        <v>0</v>
      </c>
      <c r="BPM20" s="14">
        <v>0</v>
      </c>
      <c r="BPN20" s="14">
        <v>0</v>
      </c>
      <c r="BPO20" s="14">
        <v>0</v>
      </c>
      <c r="BPP20" s="14">
        <f t="shared" si="395"/>
        <v>0</v>
      </c>
      <c r="BPQ20" s="14"/>
      <c r="BPR20" s="14"/>
      <c r="BPS20" s="15"/>
      <c r="BPT20" s="14"/>
      <c r="BPU20" s="14"/>
      <c r="BPV20" s="14"/>
      <c r="BPW20" s="14">
        <v>0</v>
      </c>
      <c r="BPX20" s="14"/>
      <c r="BPY20" s="14"/>
      <c r="BPZ20" s="14">
        <v>0</v>
      </c>
      <c r="BQA20" s="14">
        <v>0</v>
      </c>
      <c r="BQB20" s="14">
        <v>0</v>
      </c>
      <c r="BQC20" s="14">
        <v>0</v>
      </c>
      <c r="BQD20" s="14">
        <v>0</v>
      </c>
      <c r="BQE20" s="14">
        <f t="shared" si="396"/>
        <v>0</v>
      </c>
      <c r="BQF20" s="14"/>
      <c r="BQG20" s="14"/>
      <c r="BQH20" s="15"/>
      <c r="BQI20" s="14"/>
      <c r="BQJ20" s="14"/>
      <c r="BQK20" s="14"/>
      <c r="BQL20" s="14">
        <v>0</v>
      </c>
      <c r="BQM20" s="14"/>
      <c r="BQN20" s="14"/>
      <c r="BQO20" s="14">
        <v>0</v>
      </c>
      <c r="BQP20" s="14">
        <v>0</v>
      </c>
      <c r="BQQ20" s="14">
        <v>0</v>
      </c>
      <c r="BQR20" s="14">
        <v>0</v>
      </c>
      <c r="BQS20" s="14">
        <v>0</v>
      </c>
      <c r="BQT20" s="14">
        <f t="shared" si="397"/>
        <v>0</v>
      </c>
      <c r="BQU20" s="14"/>
      <c r="BQV20" s="14"/>
      <c r="BQW20" s="15"/>
      <c r="BQX20" s="14"/>
      <c r="BQY20" s="14"/>
      <c r="BQZ20" s="14"/>
      <c r="BRA20" s="14">
        <v>0</v>
      </c>
      <c r="BRB20" s="14"/>
      <c r="BRC20" s="14"/>
      <c r="BRD20" s="14">
        <v>0</v>
      </c>
      <c r="BRE20" s="14">
        <v>0</v>
      </c>
      <c r="BRF20" s="14">
        <v>0</v>
      </c>
      <c r="BRG20" s="14">
        <v>0</v>
      </c>
      <c r="BRH20" s="14">
        <v>0</v>
      </c>
      <c r="BRI20" s="14">
        <f t="shared" si="398"/>
        <v>0</v>
      </c>
      <c r="BRJ20" s="14"/>
      <c r="BRK20" s="14"/>
      <c r="BRL20" s="15"/>
      <c r="BRM20" s="14"/>
      <c r="BRN20" s="14"/>
      <c r="BRO20" s="14"/>
      <c r="BRP20" s="14">
        <v>0</v>
      </c>
      <c r="BRQ20" s="14"/>
      <c r="BRR20" s="14"/>
      <c r="BRS20" s="14">
        <v>0</v>
      </c>
      <c r="BRT20" s="14">
        <v>0</v>
      </c>
      <c r="BRU20" s="14">
        <v>0</v>
      </c>
      <c r="BRV20" s="14">
        <v>0</v>
      </c>
      <c r="BRW20" s="14">
        <v>0</v>
      </c>
      <c r="BRX20" s="14">
        <f t="shared" si="399"/>
        <v>0</v>
      </c>
      <c r="BRY20" s="14"/>
      <c r="BRZ20" s="114">
        <f t="shared" si="271"/>
        <v>0</v>
      </c>
      <c r="BSA20" s="114">
        <f t="shared" si="272"/>
        <v>0</v>
      </c>
      <c r="BSB20" s="114">
        <f t="shared" si="273"/>
        <v>0</v>
      </c>
      <c r="BSC20" s="114">
        <f t="shared" si="274"/>
        <v>0</v>
      </c>
      <c r="BSD20" s="114">
        <f t="shared" si="275"/>
        <v>0</v>
      </c>
      <c r="BSE20" s="115">
        <f t="shared" si="276"/>
        <v>0</v>
      </c>
    </row>
    <row r="21" spans="1:1851" s="112" customFormat="1" ht="12.75">
      <c r="A21" s="15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277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278"/>
        <v>0</v>
      </c>
      <c r="AD21" s="14"/>
      <c r="AE21" s="14"/>
      <c r="AF21" s="15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279"/>
        <v>0</v>
      </c>
      <c r="AS21" s="14"/>
      <c r="AT21" s="14"/>
      <c r="AU21" s="15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280"/>
        <v>0</v>
      </c>
      <c r="BH21" s="14"/>
      <c r="BI21" s="14"/>
      <c r="BJ21" s="15"/>
      <c r="BK21" s="14"/>
      <c r="BL21" s="14"/>
      <c r="BM21" s="14"/>
      <c r="BN21" s="14">
        <v>0</v>
      </c>
      <c r="BO21" s="14"/>
      <c r="BP21" s="14"/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f t="shared" si="281"/>
        <v>0</v>
      </c>
      <c r="BW21" s="14"/>
      <c r="BX21" s="14"/>
      <c r="BY21" s="15"/>
      <c r="BZ21" s="14"/>
      <c r="CA21" s="14"/>
      <c r="CB21" s="14"/>
      <c r="CC21" s="14">
        <v>0</v>
      </c>
      <c r="CD21" s="14"/>
      <c r="CE21" s="14"/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f t="shared" si="282"/>
        <v>0</v>
      </c>
      <c r="CL21" s="14"/>
      <c r="CM21" s="14"/>
      <c r="CN21" s="15"/>
      <c r="CO21" s="14"/>
      <c r="CP21" s="14"/>
      <c r="CQ21" s="14"/>
      <c r="CR21" s="14">
        <v>0</v>
      </c>
      <c r="CS21" s="14"/>
      <c r="CT21" s="14"/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f t="shared" si="283"/>
        <v>0</v>
      </c>
      <c r="DA21" s="14"/>
      <c r="DB21" s="14"/>
      <c r="DC21" s="15"/>
      <c r="DD21" s="14"/>
      <c r="DE21" s="14"/>
      <c r="DF21" s="14"/>
      <c r="DG21" s="14">
        <v>0</v>
      </c>
      <c r="DH21" s="14"/>
      <c r="DI21" s="14"/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f t="shared" si="284"/>
        <v>0</v>
      </c>
      <c r="DP21" s="14"/>
      <c r="DQ21" s="14"/>
      <c r="DR21" s="15"/>
      <c r="DS21" s="14"/>
      <c r="DT21" s="14"/>
      <c r="DU21" s="14"/>
      <c r="DV21" s="14">
        <v>0</v>
      </c>
      <c r="DW21" s="14"/>
      <c r="DX21" s="14"/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f t="shared" si="285"/>
        <v>0</v>
      </c>
      <c r="EE21" s="14"/>
      <c r="EF21" s="14"/>
      <c r="EG21" s="15"/>
      <c r="EH21" s="14"/>
      <c r="EI21" s="14"/>
      <c r="EJ21" s="14"/>
      <c r="EK21" s="14">
        <v>0</v>
      </c>
      <c r="EL21" s="14"/>
      <c r="EM21" s="14"/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f t="shared" si="286"/>
        <v>0</v>
      </c>
      <c r="ET21" s="14"/>
      <c r="EU21" s="14"/>
      <c r="EV21" s="15"/>
      <c r="EW21" s="14"/>
      <c r="EX21" s="14"/>
      <c r="EY21" s="14"/>
      <c r="EZ21" s="14">
        <v>0</v>
      </c>
      <c r="FA21" s="14"/>
      <c r="FB21" s="14"/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f t="shared" si="287"/>
        <v>0</v>
      </c>
      <c r="FI21" s="14"/>
      <c r="FJ21" s="14"/>
      <c r="FK21" s="15"/>
      <c r="FL21" s="14"/>
      <c r="FM21" s="14"/>
      <c r="FN21" s="14"/>
      <c r="FO21" s="14">
        <v>0</v>
      </c>
      <c r="FP21" s="14"/>
      <c r="FQ21" s="14"/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f t="shared" si="288"/>
        <v>0</v>
      </c>
      <c r="FX21" s="14"/>
      <c r="FY21" s="14"/>
      <c r="FZ21" s="15"/>
      <c r="GA21" s="14"/>
      <c r="GB21" s="14"/>
      <c r="GC21" s="14"/>
      <c r="GD21" s="14">
        <v>0</v>
      </c>
      <c r="GE21" s="14"/>
      <c r="GF21" s="14"/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f t="shared" si="289"/>
        <v>0</v>
      </c>
      <c r="GM21" s="14"/>
      <c r="GN21" s="14"/>
      <c r="GO21" s="15"/>
      <c r="GP21" s="14"/>
      <c r="GQ21" s="14"/>
      <c r="GR21" s="14"/>
      <c r="GS21" s="14">
        <v>0</v>
      </c>
      <c r="GT21" s="14"/>
      <c r="GU21" s="14"/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f t="shared" si="290"/>
        <v>0</v>
      </c>
      <c r="HB21" s="14"/>
      <c r="HC21" s="14"/>
      <c r="HD21" s="15"/>
      <c r="HE21" s="14"/>
      <c r="HF21" s="14"/>
      <c r="HG21" s="14"/>
      <c r="HH21" s="14">
        <v>0</v>
      </c>
      <c r="HI21" s="14"/>
      <c r="HJ21" s="14"/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f t="shared" si="291"/>
        <v>0</v>
      </c>
      <c r="HQ21" s="14"/>
      <c r="HR21" s="14"/>
      <c r="HS21" s="15"/>
      <c r="HT21" s="14"/>
      <c r="HU21" s="14"/>
      <c r="HV21" s="14"/>
      <c r="HW21" s="14">
        <v>0</v>
      </c>
      <c r="HX21" s="14"/>
      <c r="HY21" s="14"/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f t="shared" si="292"/>
        <v>0</v>
      </c>
      <c r="IF21" s="14"/>
      <c r="IG21" s="14"/>
      <c r="IH21" s="15"/>
      <c r="II21" s="14"/>
      <c r="IJ21" s="14"/>
      <c r="IK21" s="14"/>
      <c r="IL21" s="14">
        <v>0</v>
      </c>
      <c r="IM21" s="14"/>
      <c r="IN21" s="14"/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f t="shared" si="293"/>
        <v>0</v>
      </c>
      <c r="IU21" s="14"/>
      <c r="IV21" s="14"/>
      <c r="IW21" s="15"/>
      <c r="IX21" s="14"/>
      <c r="IY21" s="14"/>
      <c r="IZ21" s="14"/>
      <c r="JA21" s="14">
        <v>0</v>
      </c>
      <c r="JB21" s="14"/>
      <c r="JC21" s="14"/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f t="shared" si="294"/>
        <v>0</v>
      </c>
      <c r="JJ21" s="14"/>
      <c r="JK21" s="14"/>
      <c r="JL21" s="15"/>
      <c r="JM21" s="14"/>
      <c r="JN21" s="14"/>
      <c r="JO21" s="14"/>
      <c r="JP21" s="14">
        <v>0</v>
      </c>
      <c r="JQ21" s="14"/>
      <c r="JR21" s="14"/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f t="shared" si="295"/>
        <v>0</v>
      </c>
      <c r="JY21" s="14"/>
      <c r="JZ21" s="14"/>
      <c r="KA21" s="15"/>
      <c r="KB21" s="14"/>
      <c r="KC21" s="14"/>
      <c r="KD21" s="14"/>
      <c r="KE21" s="14">
        <v>0</v>
      </c>
      <c r="KF21" s="14"/>
      <c r="KG21" s="14"/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f t="shared" si="296"/>
        <v>0</v>
      </c>
      <c r="KN21" s="14"/>
      <c r="KO21" s="14"/>
      <c r="KP21" s="15"/>
      <c r="KQ21" s="14"/>
      <c r="KR21" s="14"/>
      <c r="KS21" s="14"/>
      <c r="KT21" s="14">
        <v>0</v>
      </c>
      <c r="KU21" s="14"/>
      <c r="KV21" s="14"/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f t="shared" si="297"/>
        <v>0</v>
      </c>
      <c r="LC21" s="14"/>
      <c r="LD21" s="14"/>
      <c r="LE21" s="15"/>
      <c r="LF21" s="14"/>
      <c r="LG21" s="14"/>
      <c r="LH21" s="14"/>
      <c r="LI21" s="14">
        <v>0</v>
      </c>
      <c r="LJ21" s="14"/>
      <c r="LK21" s="14"/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f t="shared" si="298"/>
        <v>0</v>
      </c>
      <c r="LR21" s="14"/>
      <c r="LS21" s="14"/>
      <c r="LT21" s="15"/>
      <c r="LU21" s="14"/>
      <c r="LV21" s="14"/>
      <c r="LW21" s="14"/>
      <c r="LX21" s="14">
        <v>0</v>
      </c>
      <c r="LY21" s="14"/>
      <c r="LZ21" s="14"/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f t="shared" si="299"/>
        <v>0</v>
      </c>
      <c r="MG21" s="14"/>
      <c r="MH21" s="14"/>
      <c r="MI21" s="15"/>
      <c r="MJ21" s="14"/>
      <c r="MK21" s="14"/>
      <c r="ML21" s="14"/>
      <c r="MM21" s="14">
        <v>0</v>
      </c>
      <c r="MN21" s="14"/>
      <c r="MO21" s="14"/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f t="shared" si="300"/>
        <v>0</v>
      </c>
      <c r="MV21" s="14"/>
      <c r="MW21" s="14"/>
      <c r="MX21" s="15"/>
      <c r="MY21" s="14"/>
      <c r="MZ21" s="14"/>
      <c r="NA21" s="14"/>
      <c r="NB21" s="14">
        <v>0</v>
      </c>
      <c r="NC21" s="14"/>
      <c r="ND21" s="14"/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f t="shared" si="301"/>
        <v>0</v>
      </c>
      <c r="NK21" s="14"/>
      <c r="NL21" s="14"/>
      <c r="NM21" s="15"/>
      <c r="NN21" s="14"/>
      <c r="NO21" s="14"/>
      <c r="NP21" s="14"/>
      <c r="NQ21" s="14">
        <v>0</v>
      </c>
      <c r="NR21" s="14"/>
      <c r="NS21" s="14"/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f t="shared" si="302"/>
        <v>0</v>
      </c>
      <c r="NZ21" s="14"/>
      <c r="OA21" s="14"/>
      <c r="OB21" s="15"/>
      <c r="OC21" s="14"/>
      <c r="OD21" s="14"/>
      <c r="OE21" s="14"/>
      <c r="OF21" s="14">
        <v>0</v>
      </c>
      <c r="OG21" s="14"/>
      <c r="OH21" s="14"/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f t="shared" si="303"/>
        <v>0</v>
      </c>
      <c r="OO21" s="14"/>
      <c r="OP21" s="14"/>
      <c r="OQ21" s="15"/>
      <c r="OR21" s="14"/>
      <c r="OS21" s="14"/>
      <c r="OT21" s="14"/>
      <c r="OU21" s="14">
        <v>0</v>
      </c>
      <c r="OV21" s="14"/>
      <c r="OW21" s="14"/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f t="shared" si="304"/>
        <v>0</v>
      </c>
      <c r="PD21" s="14"/>
      <c r="PE21" s="14"/>
      <c r="PF21" s="15"/>
      <c r="PG21" s="14"/>
      <c r="PH21" s="14"/>
      <c r="PI21" s="14"/>
      <c r="PJ21" s="14">
        <v>0</v>
      </c>
      <c r="PK21" s="14"/>
      <c r="PL21" s="14"/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f t="shared" si="305"/>
        <v>0</v>
      </c>
      <c r="PS21" s="14"/>
      <c r="PT21" s="14"/>
      <c r="PU21" s="15"/>
      <c r="PV21" s="14"/>
      <c r="PW21" s="14"/>
      <c r="PX21" s="14"/>
      <c r="PY21" s="14">
        <v>0</v>
      </c>
      <c r="PZ21" s="14"/>
      <c r="QA21" s="14"/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f t="shared" si="306"/>
        <v>0</v>
      </c>
      <c r="QH21" s="14"/>
      <c r="QI21" s="14"/>
      <c r="QJ21" s="15"/>
      <c r="QK21" s="14"/>
      <c r="QL21" s="14"/>
      <c r="QM21" s="14"/>
      <c r="QN21" s="14">
        <v>0</v>
      </c>
      <c r="QO21" s="14"/>
      <c r="QP21" s="14"/>
      <c r="QQ21" s="14">
        <v>0</v>
      </c>
      <c r="QR21" s="14">
        <v>0</v>
      </c>
      <c r="QS21" s="14">
        <v>0</v>
      </c>
      <c r="QT21" s="14">
        <v>0</v>
      </c>
      <c r="QU21" s="14">
        <v>0</v>
      </c>
      <c r="QV21" s="14">
        <f t="shared" si="307"/>
        <v>0</v>
      </c>
      <c r="QW21" s="14"/>
      <c r="QX21" s="14"/>
      <c r="QY21" s="15"/>
      <c r="QZ21" s="14"/>
      <c r="RA21" s="14"/>
      <c r="RB21" s="14"/>
      <c r="RC21" s="14">
        <v>0</v>
      </c>
      <c r="RD21" s="14"/>
      <c r="RE21" s="14"/>
      <c r="RF21" s="14">
        <v>0</v>
      </c>
      <c r="RG21" s="14">
        <v>0</v>
      </c>
      <c r="RH21" s="14">
        <v>0</v>
      </c>
      <c r="RI21" s="14">
        <v>0</v>
      </c>
      <c r="RJ21" s="14">
        <v>0</v>
      </c>
      <c r="RK21" s="14">
        <f t="shared" si="308"/>
        <v>0</v>
      </c>
      <c r="RL21" s="14"/>
      <c r="RM21" s="14"/>
      <c r="RN21" s="15"/>
      <c r="RO21" s="14"/>
      <c r="RP21" s="14"/>
      <c r="RQ21" s="14"/>
      <c r="RR21" s="14">
        <v>0</v>
      </c>
      <c r="RS21" s="14"/>
      <c r="RT21" s="14"/>
      <c r="RU21" s="14">
        <v>0</v>
      </c>
      <c r="RV21" s="14">
        <v>0</v>
      </c>
      <c r="RW21" s="14">
        <v>0</v>
      </c>
      <c r="RX21" s="14">
        <v>0</v>
      </c>
      <c r="RY21" s="14">
        <v>0</v>
      </c>
      <c r="RZ21" s="14">
        <f t="shared" si="309"/>
        <v>0</v>
      </c>
      <c r="SA21" s="14"/>
      <c r="SB21" s="14"/>
      <c r="SC21" s="15"/>
      <c r="SD21" s="14"/>
      <c r="SE21" s="14"/>
      <c r="SF21" s="14"/>
      <c r="SG21" s="14">
        <v>0</v>
      </c>
      <c r="SH21" s="14"/>
      <c r="SI21" s="14"/>
      <c r="SJ21" s="14">
        <v>0</v>
      </c>
      <c r="SK21" s="14">
        <v>0</v>
      </c>
      <c r="SL21" s="14">
        <v>0</v>
      </c>
      <c r="SM21" s="14">
        <v>0</v>
      </c>
      <c r="SN21" s="14">
        <v>0</v>
      </c>
      <c r="SO21" s="14">
        <f t="shared" si="310"/>
        <v>0</v>
      </c>
      <c r="SP21" s="14"/>
      <c r="SQ21" s="14"/>
      <c r="SR21" s="15"/>
      <c r="SS21" s="14"/>
      <c r="ST21" s="14"/>
      <c r="SU21" s="14"/>
      <c r="SV21" s="14">
        <v>0</v>
      </c>
      <c r="SW21" s="14"/>
      <c r="SX21" s="14"/>
      <c r="SY21" s="14">
        <v>0</v>
      </c>
      <c r="SZ21" s="14">
        <v>0</v>
      </c>
      <c r="TA21" s="14">
        <v>0</v>
      </c>
      <c r="TB21" s="14">
        <v>0</v>
      </c>
      <c r="TC21" s="14">
        <v>0</v>
      </c>
      <c r="TD21" s="14">
        <f t="shared" si="311"/>
        <v>0</v>
      </c>
      <c r="TE21" s="14"/>
      <c r="TF21" s="14"/>
      <c r="TG21" s="15"/>
      <c r="TH21" s="14"/>
      <c r="TI21" s="14"/>
      <c r="TJ21" s="14"/>
      <c r="TK21" s="14">
        <v>0</v>
      </c>
      <c r="TL21" s="14"/>
      <c r="TM21" s="14"/>
      <c r="TN21" s="14">
        <v>0</v>
      </c>
      <c r="TO21" s="14">
        <v>0</v>
      </c>
      <c r="TP21" s="14">
        <v>0</v>
      </c>
      <c r="TQ21" s="14">
        <v>0</v>
      </c>
      <c r="TR21" s="14">
        <v>0</v>
      </c>
      <c r="TS21" s="14">
        <f t="shared" si="312"/>
        <v>0</v>
      </c>
      <c r="TT21" s="14"/>
      <c r="TU21" s="14"/>
      <c r="TV21" s="15"/>
      <c r="TW21" s="14"/>
      <c r="TX21" s="14"/>
      <c r="TY21" s="14"/>
      <c r="TZ21" s="14">
        <v>0</v>
      </c>
      <c r="UA21" s="14"/>
      <c r="UB21" s="14"/>
      <c r="UC21" s="14">
        <v>0</v>
      </c>
      <c r="UD21" s="14">
        <v>0</v>
      </c>
      <c r="UE21" s="14">
        <v>0</v>
      </c>
      <c r="UF21" s="14">
        <v>0</v>
      </c>
      <c r="UG21" s="14">
        <v>0</v>
      </c>
      <c r="UH21" s="14">
        <f t="shared" si="313"/>
        <v>0</v>
      </c>
      <c r="UI21" s="14"/>
      <c r="UJ21" s="14"/>
      <c r="UK21" s="15"/>
      <c r="UL21" s="14"/>
      <c r="UM21" s="14"/>
      <c r="UN21" s="14"/>
      <c r="UO21" s="14">
        <v>0</v>
      </c>
      <c r="UP21" s="14"/>
      <c r="UQ21" s="14"/>
      <c r="UR21" s="14">
        <v>0</v>
      </c>
      <c r="US21" s="14">
        <v>0</v>
      </c>
      <c r="UT21" s="14">
        <v>0</v>
      </c>
      <c r="UU21" s="14">
        <v>0</v>
      </c>
      <c r="UV21" s="14">
        <v>0</v>
      </c>
      <c r="UW21" s="14">
        <f t="shared" si="314"/>
        <v>0</v>
      </c>
      <c r="UX21" s="14"/>
      <c r="UY21" s="14"/>
      <c r="UZ21" s="15"/>
      <c r="VA21" s="14"/>
      <c r="VB21" s="14"/>
      <c r="VC21" s="14"/>
      <c r="VD21" s="14">
        <v>0</v>
      </c>
      <c r="VE21" s="14"/>
      <c r="VF21" s="14"/>
      <c r="VG21" s="14">
        <v>0</v>
      </c>
      <c r="VH21" s="14">
        <v>0</v>
      </c>
      <c r="VI21" s="14">
        <v>0</v>
      </c>
      <c r="VJ21" s="14">
        <v>0</v>
      </c>
      <c r="VK21" s="14">
        <v>0</v>
      </c>
      <c r="VL21" s="14">
        <f t="shared" si="315"/>
        <v>0</v>
      </c>
      <c r="VM21" s="14"/>
      <c r="VN21" s="14"/>
      <c r="VO21" s="15"/>
      <c r="VP21" s="14"/>
      <c r="VQ21" s="14"/>
      <c r="VR21" s="14"/>
      <c r="VS21" s="14">
        <v>0</v>
      </c>
      <c r="VT21" s="14"/>
      <c r="VU21" s="14"/>
      <c r="VV21" s="14">
        <v>0</v>
      </c>
      <c r="VW21" s="14">
        <v>0</v>
      </c>
      <c r="VX21" s="14">
        <v>0</v>
      </c>
      <c r="VY21" s="14">
        <v>0</v>
      </c>
      <c r="VZ21" s="14">
        <v>0</v>
      </c>
      <c r="WA21" s="14">
        <f t="shared" si="316"/>
        <v>0</v>
      </c>
      <c r="WB21" s="14"/>
      <c r="WC21" s="14"/>
      <c r="WD21" s="15"/>
      <c r="WE21" s="14"/>
      <c r="WF21" s="14"/>
      <c r="WG21" s="14"/>
      <c r="WH21" s="14">
        <v>0</v>
      </c>
      <c r="WI21" s="14"/>
      <c r="WJ21" s="14"/>
      <c r="WK21" s="14">
        <v>0</v>
      </c>
      <c r="WL21" s="14">
        <v>0</v>
      </c>
      <c r="WM21" s="14">
        <v>0</v>
      </c>
      <c r="WN21" s="14">
        <v>0</v>
      </c>
      <c r="WO21" s="14">
        <v>0</v>
      </c>
      <c r="WP21" s="14">
        <f t="shared" si="317"/>
        <v>0</v>
      </c>
      <c r="WQ21" s="14"/>
      <c r="WR21" s="14"/>
      <c r="WS21" s="15"/>
      <c r="WT21" s="14"/>
      <c r="WU21" s="14"/>
      <c r="WV21" s="14"/>
      <c r="WW21" s="14">
        <v>0</v>
      </c>
      <c r="WX21" s="14"/>
      <c r="WY21" s="14"/>
      <c r="WZ21" s="14">
        <v>0</v>
      </c>
      <c r="XA21" s="14">
        <v>0</v>
      </c>
      <c r="XB21" s="14">
        <v>0</v>
      </c>
      <c r="XC21" s="14">
        <v>0</v>
      </c>
      <c r="XD21" s="14">
        <v>0</v>
      </c>
      <c r="XE21" s="14">
        <f t="shared" si="318"/>
        <v>0</v>
      </c>
      <c r="XF21" s="14"/>
      <c r="XG21" s="14"/>
      <c r="XH21" s="15"/>
      <c r="XI21" s="14"/>
      <c r="XJ21" s="14"/>
      <c r="XK21" s="14"/>
      <c r="XL21" s="14">
        <v>0</v>
      </c>
      <c r="XM21" s="14"/>
      <c r="XN21" s="14"/>
      <c r="XO21" s="14">
        <v>0</v>
      </c>
      <c r="XP21" s="14">
        <v>0</v>
      </c>
      <c r="XQ21" s="14">
        <v>0</v>
      </c>
      <c r="XR21" s="14">
        <v>0</v>
      </c>
      <c r="XS21" s="14">
        <v>0</v>
      </c>
      <c r="XT21" s="14">
        <f t="shared" si="319"/>
        <v>0</v>
      </c>
      <c r="XU21" s="14"/>
      <c r="XV21" s="14"/>
      <c r="XW21" s="15"/>
      <c r="XX21" s="14"/>
      <c r="XY21" s="14"/>
      <c r="XZ21" s="14"/>
      <c r="YA21" s="14">
        <v>0</v>
      </c>
      <c r="YB21" s="14"/>
      <c r="YC21" s="14"/>
      <c r="YD21" s="14">
        <v>0</v>
      </c>
      <c r="YE21" s="14">
        <v>0</v>
      </c>
      <c r="YF21" s="14">
        <v>0</v>
      </c>
      <c r="YG21" s="14">
        <v>0</v>
      </c>
      <c r="YH21" s="14">
        <v>0</v>
      </c>
      <c r="YI21" s="14">
        <f t="shared" si="320"/>
        <v>0</v>
      </c>
      <c r="YJ21" s="14"/>
      <c r="YK21" s="14"/>
      <c r="YL21" s="15"/>
      <c r="YM21" s="14"/>
      <c r="YN21" s="14"/>
      <c r="YO21" s="14"/>
      <c r="YP21" s="14">
        <v>0</v>
      </c>
      <c r="YQ21" s="14"/>
      <c r="YR21" s="14"/>
      <c r="YS21" s="14">
        <v>0</v>
      </c>
      <c r="YT21" s="14">
        <v>0</v>
      </c>
      <c r="YU21" s="14">
        <v>0</v>
      </c>
      <c r="YV21" s="14">
        <v>0</v>
      </c>
      <c r="YW21" s="14">
        <v>0</v>
      </c>
      <c r="YX21" s="14">
        <f t="shared" si="321"/>
        <v>0</v>
      </c>
      <c r="YY21" s="14"/>
      <c r="YZ21" s="14"/>
      <c r="ZA21" s="15"/>
      <c r="ZB21" s="14"/>
      <c r="ZC21" s="14"/>
      <c r="ZD21" s="14"/>
      <c r="ZE21" s="14">
        <v>0</v>
      </c>
      <c r="ZF21" s="14"/>
      <c r="ZG21" s="14"/>
      <c r="ZH21" s="14">
        <v>0</v>
      </c>
      <c r="ZI21" s="14">
        <v>0</v>
      </c>
      <c r="ZJ21" s="14">
        <v>0</v>
      </c>
      <c r="ZK21" s="14">
        <v>0</v>
      </c>
      <c r="ZL21" s="14">
        <v>0</v>
      </c>
      <c r="ZM21" s="14">
        <f t="shared" si="322"/>
        <v>0</v>
      </c>
      <c r="ZN21" s="14"/>
      <c r="ZO21" s="14"/>
      <c r="ZP21" s="15"/>
      <c r="ZQ21" s="14"/>
      <c r="ZR21" s="14"/>
      <c r="ZS21" s="14"/>
      <c r="ZT21" s="14">
        <v>0</v>
      </c>
      <c r="ZU21" s="14"/>
      <c r="ZV21" s="14"/>
      <c r="ZW21" s="14">
        <v>0</v>
      </c>
      <c r="ZX21" s="14">
        <v>0</v>
      </c>
      <c r="ZY21" s="14">
        <v>0</v>
      </c>
      <c r="ZZ21" s="14">
        <v>0</v>
      </c>
      <c r="AAA21" s="14">
        <v>0</v>
      </c>
      <c r="AAB21" s="14">
        <f t="shared" si="323"/>
        <v>0</v>
      </c>
      <c r="AAC21" s="14"/>
      <c r="AAD21" s="14"/>
      <c r="AAE21" s="15"/>
      <c r="AAF21" s="14"/>
      <c r="AAG21" s="14"/>
      <c r="AAH21" s="14"/>
      <c r="AAI21" s="14">
        <v>0</v>
      </c>
      <c r="AAJ21" s="14"/>
      <c r="AAK21" s="14"/>
      <c r="AAL21" s="14">
        <v>0</v>
      </c>
      <c r="AAM21" s="14">
        <v>0</v>
      </c>
      <c r="AAN21" s="14">
        <v>0</v>
      </c>
      <c r="AAO21" s="14">
        <v>0</v>
      </c>
      <c r="AAP21" s="14">
        <v>0</v>
      </c>
      <c r="AAQ21" s="14">
        <f t="shared" si="324"/>
        <v>0</v>
      </c>
      <c r="AAR21" s="14"/>
      <c r="AAS21" s="14"/>
      <c r="AAT21" s="15"/>
      <c r="AAU21" s="14"/>
      <c r="AAV21" s="14"/>
      <c r="AAW21" s="14"/>
      <c r="AAX21" s="14">
        <v>0</v>
      </c>
      <c r="AAY21" s="14"/>
      <c r="AAZ21" s="14"/>
      <c r="ABA21" s="14">
        <v>0</v>
      </c>
      <c r="ABB21" s="14">
        <v>0</v>
      </c>
      <c r="ABC21" s="14">
        <v>0</v>
      </c>
      <c r="ABD21" s="14">
        <v>0</v>
      </c>
      <c r="ABE21" s="14">
        <v>0</v>
      </c>
      <c r="ABF21" s="14">
        <f t="shared" si="325"/>
        <v>0</v>
      </c>
      <c r="ABG21" s="14"/>
      <c r="ABH21" s="14"/>
      <c r="ABI21" s="15"/>
      <c r="ABJ21" s="14"/>
      <c r="ABK21" s="14"/>
      <c r="ABL21" s="14"/>
      <c r="ABM21" s="14">
        <v>0</v>
      </c>
      <c r="ABN21" s="14"/>
      <c r="ABO21" s="14"/>
      <c r="ABP21" s="14">
        <v>0</v>
      </c>
      <c r="ABQ21" s="14">
        <v>0</v>
      </c>
      <c r="ABR21" s="14">
        <v>0</v>
      </c>
      <c r="ABS21" s="14">
        <v>0</v>
      </c>
      <c r="ABT21" s="14">
        <v>0</v>
      </c>
      <c r="ABU21" s="14">
        <f t="shared" si="326"/>
        <v>0</v>
      </c>
      <c r="ABV21" s="14"/>
      <c r="ABW21" s="14"/>
      <c r="ABX21" s="15"/>
      <c r="ABY21" s="14"/>
      <c r="ABZ21" s="14"/>
      <c r="ACA21" s="14"/>
      <c r="ACB21" s="14">
        <v>0</v>
      </c>
      <c r="ACC21" s="14"/>
      <c r="ACD21" s="14"/>
      <c r="ACE21" s="14">
        <v>0</v>
      </c>
      <c r="ACF21" s="14">
        <v>0</v>
      </c>
      <c r="ACG21" s="14">
        <v>0</v>
      </c>
      <c r="ACH21" s="14">
        <v>0</v>
      </c>
      <c r="ACI21" s="14">
        <v>0</v>
      </c>
      <c r="ACJ21" s="14">
        <f t="shared" si="327"/>
        <v>0</v>
      </c>
      <c r="ACK21" s="14"/>
      <c r="ACL21" s="14"/>
      <c r="ACM21" s="15"/>
      <c r="ACN21" s="14"/>
      <c r="ACO21" s="14"/>
      <c r="ACP21" s="14"/>
      <c r="ACQ21" s="14">
        <v>0</v>
      </c>
      <c r="ACR21" s="14"/>
      <c r="ACS21" s="14"/>
      <c r="ACT21" s="14">
        <v>0</v>
      </c>
      <c r="ACU21" s="14">
        <v>0</v>
      </c>
      <c r="ACV21" s="14">
        <v>0</v>
      </c>
      <c r="ACW21" s="14">
        <v>0</v>
      </c>
      <c r="ACX21" s="14">
        <v>0</v>
      </c>
      <c r="ACY21" s="14">
        <f t="shared" si="328"/>
        <v>0</v>
      </c>
      <c r="ACZ21" s="14"/>
      <c r="ADA21" s="14"/>
      <c r="ADB21" s="15"/>
      <c r="ADC21" s="14"/>
      <c r="ADD21" s="14"/>
      <c r="ADE21" s="14"/>
      <c r="ADF21" s="14">
        <v>0</v>
      </c>
      <c r="ADG21" s="14"/>
      <c r="ADH21" s="14"/>
      <c r="ADI21" s="14">
        <v>0</v>
      </c>
      <c r="ADJ21" s="14">
        <v>0</v>
      </c>
      <c r="ADK21" s="14">
        <v>0</v>
      </c>
      <c r="ADL21" s="14">
        <v>0</v>
      </c>
      <c r="ADM21" s="14">
        <v>0</v>
      </c>
      <c r="ADN21" s="14">
        <f t="shared" si="329"/>
        <v>0</v>
      </c>
      <c r="ADO21" s="14"/>
      <c r="ADP21" s="14"/>
      <c r="ADQ21" s="15"/>
      <c r="ADR21" s="14"/>
      <c r="ADS21" s="14"/>
      <c r="ADT21" s="14"/>
      <c r="ADU21" s="14">
        <v>0</v>
      </c>
      <c r="ADV21" s="14"/>
      <c r="ADW21" s="14"/>
      <c r="ADX21" s="14">
        <v>0</v>
      </c>
      <c r="ADY21" s="14">
        <v>0</v>
      </c>
      <c r="ADZ21" s="14">
        <v>0</v>
      </c>
      <c r="AEA21" s="14">
        <v>0</v>
      </c>
      <c r="AEB21" s="14">
        <v>0</v>
      </c>
      <c r="AEC21" s="14">
        <f t="shared" si="330"/>
        <v>0</v>
      </c>
      <c r="AED21" s="14"/>
      <c r="AEE21" s="14"/>
      <c r="AEF21" s="15"/>
      <c r="AEG21" s="14"/>
      <c r="AEH21" s="14"/>
      <c r="AEI21" s="14"/>
      <c r="AEJ21" s="14">
        <v>0</v>
      </c>
      <c r="AEK21" s="14"/>
      <c r="AEL21" s="14"/>
      <c r="AEM21" s="14">
        <v>0</v>
      </c>
      <c r="AEN21" s="14">
        <v>0</v>
      </c>
      <c r="AEO21" s="14">
        <v>0</v>
      </c>
      <c r="AEP21" s="14">
        <v>0</v>
      </c>
      <c r="AEQ21" s="14">
        <v>0</v>
      </c>
      <c r="AER21" s="14">
        <f t="shared" si="331"/>
        <v>0</v>
      </c>
      <c r="AES21" s="14"/>
      <c r="AET21" s="14"/>
      <c r="AEU21" s="15"/>
      <c r="AEV21" s="14"/>
      <c r="AEW21" s="14"/>
      <c r="AEX21" s="14"/>
      <c r="AEY21" s="14">
        <v>0</v>
      </c>
      <c r="AEZ21" s="14"/>
      <c r="AFA21" s="14"/>
      <c r="AFB21" s="14">
        <v>0</v>
      </c>
      <c r="AFC21" s="14">
        <v>0</v>
      </c>
      <c r="AFD21" s="14">
        <v>0</v>
      </c>
      <c r="AFE21" s="14">
        <v>0</v>
      </c>
      <c r="AFF21" s="14">
        <v>0</v>
      </c>
      <c r="AFG21" s="14">
        <f t="shared" si="332"/>
        <v>0</v>
      </c>
      <c r="AFH21" s="14"/>
      <c r="AFI21" s="14"/>
      <c r="AFJ21" s="15"/>
      <c r="AFK21" s="14"/>
      <c r="AFL21" s="14"/>
      <c r="AFM21" s="14"/>
      <c r="AFN21" s="14">
        <v>0</v>
      </c>
      <c r="AFO21" s="14"/>
      <c r="AFP21" s="14"/>
      <c r="AFQ21" s="14">
        <v>0</v>
      </c>
      <c r="AFR21" s="14">
        <v>0</v>
      </c>
      <c r="AFS21" s="14">
        <v>0</v>
      </c>
      <c r="AFT21" s="14">
        <v>0</v>
      </c>
      <c r="AFU21" s="14">
        <v>0</v>
      </c>
      <c r="AFV21" s="14">
        <f t="shared" si="333"/>
        <v>0</v>
      </c>
      <c r="AFW21" s="14"/>
      <c r="AFX21" s="14"/>
      <c r="AFY21" s="15"/>
      <c r="AFZ21" s="14"/>
      <c r="AGA21" s="14"/>
      <c r="AGB21" s="14"/>
      <c r="AGC21" s="14">
        <v>0</v>
      </c>
      <c r="AGD21" s="14"/>
      <c r="AGE21" s="14"/>
      <c r="AGF21" s="14">
        <v>0</v>
      </c>
      <c r="AGG21" s="14">
        <v>0</v>
      </c>
      <c r="AGH21" s="14">
        <v>0</v>
      </c>
      <c r="AGI21" s="14">
        <v>0</v>
      </c>
      <c r="AGJ21" s="14">
        <v>0</v>
      </c>
      <c r="AGK21" s="14">
        <f t="shared" si="334"/>
        <v>0</v>
      </c>
      <c r="AGL21" s="14"/>
      <c r="AGM21" s="14"/>
      <c r="AGN21" s="15"/>
      <c r="AGO21" s="14"/>
      <c r="AGP21" s="14"/>
      <c r="AGQ21" s="14"/>
      <c r="AGR21" s="14">
        <v>0</v>
      </c>
      <c r="AGS21" s="14"/>
      <c r="AGT21" s="14"/>
      <c r="AGU21" s="14">
        <v>0</v>
      </c>
      <c r="AGV21" s="14">
        <v>0</v>
      </c>
      <c r="AGW21" s="14">
        <v>0</v>
      </c>
      <c r="AGX21" s="14">
        <v>0</v>
      </c>
      <c r="AGY21" s="14">
        <v>0</v>
      </c>
      <c r="AGZ21" s="14">
        <f t="shared" si="335"/>
        <v>0</v>
      </c>
      <c r="AHA21" s="14"/>
      <c r="AHB21" s="14"/>
      <c r="AHC21" s="15"/>
      <c r="AHD21" s="14"/>
      <c r="AHE21" s="14"/>
      <c r="AHF21" s="14"/>
      <c r="AHG21" s="14">
        <v>0</v>
      </c>
      <c r="AHH21" s="14"/>
      <c r="AHI21" s="14"/>
      <c r="AHJ21" s="14">
        <v>0</v>
      </c>
      <c r="AHK21" s="14">
        <v>0</v>
      </c>
      <c r="AHL21" s="14">
        <v>0</v>
      </c>
      <c r="AHM21" s="14">
        <v>0</v>
      </c>
      <c r="AHN21" s="14">
        <v>0</v>
      </c>
      <c r="AHO21" s="14">
        <f t="shared" si="336"/>
        <v>0</v>
      </c>
      <c r="AHP21" s="14"/>
      <c r="AHQ21" s="14"/>
      <c r="AHR21" s="15"/>
      <c r="AHS21" s="14"/>
      <c r="AHT21" s="14"/>
      <c r="AHU21" s="14"/>
      <c r="AHV21" s="14">
        <v>0</v>
      </c>
      <c r="AHW21" s="14"/>
      <c r="AHX21" s="14"/>
      <c r="AHY21" s="14">
        <v>0</v>
      </c>
      <c r="AHZ21" s="14">
        <v>0</v>
      </c>
      <c r="AIA21" s="14">
        <v>0</v>
      </c>
      <c r="AIB21" s="14">
        <v>0</v>
      </c>
      <c r="AIC21" s="14">
        <v>0</v>
      </c>
      <c r="AID21" s="14">
        <f t="shared" si="337"/>
        <v>0</v>
      </c>
      <c r="AIE21" s="14"/>
      <c r="AIF21" s="14"/>
      <c r="AIG21" s="15"/>
      <c r="AIH21" s="14"/>
      <c r="AII21" s="14"/>
      <c r="AIJ21" s="14"/>
      <c r="AIK21" s="14">
        <v>0</v>
      </c>
      <c r="AIL21" s="14"/>
      <c r="AIM21" s="14"/>
      <c r="AIN21" s="14">
        <v>0</v>
      </c>
      <c r="AIO21" s="14">
        <v>0</v>
      </c>
      <c r="AIP21" s="14">
        <v>0</v>
      </c>
      <c r="AIQ21" s="14">
        <v>0</v>
      </c>
      <c r="AIR21" s="14">
        <v>0</v>
      </c>
      <c r="AIS21" s="14">
        <f t="shared" si="338"/>
        <v>0</v>
      </c>
      <c r="AIT21" s="14"/>
      <c r="AIU21" s="14"/>
      <c r="AIV21" s="15"/>
      <c r="AIW21" s="14"/>
      <c r="AIX21" s="14"/>
      <c r="AIY21" s="14"/>
      <c r="AIZ21" s="14">
        <v>0</v>
      </c>
      <c r="AJA21" s="14"/>
      <c r="AJB21" s="14"/>
      <c r="AJC21" s="14">
        <v>0</v>
      </c>
      <c r="AJD21" s="14">
        <v>0</v>
      </c>
      <c r="AJE21" s="14">
        <v>0</v>
      </c>
      <c r="AJF21" s="14">
        <v>0</v>
      </c>
      <c r="AJG21" s="14">
        <v>0</v>
      </c>
      <c r="AJH21" s="14">
        <f t="shared" si="339"/>
        <v>0</v>
      </c>
      <c r="AJI21" s="14"/>
      <c r="AJJ21" s="14"/>
      <c r="AJK21" s="15"/>
      <c r="AJL21" s="14"/>
      <c r="AJM21" s="14"/>
      <c r="AJN21" s="14"/>
      <c r="AJO21" s="14">
        <v>0</v>
      </c>
      <c r="AJP21" s="14"/>
      <c r="AJQ21" s="14"/>
      <c r="AJR21" s="14">
        <v>0</v>
      </c>
      <c r="AJS21" s="14">
        <v>0</v>
      </c>
      <c r="AJT21" s="14">
        <v>0</v>
      </c>
      <c r="AJU21" s="14">
        <v>0</v>
      </c>
      <c r="AJV21" s="14">
        <v>0</v>
      </c>
      <c r="AJW21" s="14">
        <f t="shared" si="340"/>
        <v>0</v>
      </c>
      <c r="AJX21" s="14"/>
      <c r="AJY21" s="14"/>
      <c r="AJZ21" s="15"/>
      <c r="AKA21" s="14"/>
      <c r="AKB21" s="14"/>
      <c r="AKC21" s="14"/>
      <c r="AKD21" s="14">
        <v>0</v>
      </c>
      <c r="AKE21" s="14"/>
      <c r="AKF21" s="14"/>
      <c r="AKG21" s="14">
        <v>0</v>
      </c>
      <c r="AKH21" s="14">
        <v>0</v>
      </c>
      <c r="AKI21" s="14">
        <v>0</v>
      </c>
      <c r="AKJ21" s="14">
        <v>0</v>
      </c>
      <c r="AKK21" s="14">
        <v>0</v>
      </c>
      <c r="AKL21" s="14">
        <f t="shared" si="341"/>
        <v>0</v>
      </c>
      <c r="AKM21" s="14"/>
      <c r="AKN21" s="14"/>
      <c r="AKO21" s="15"/>
      <c r="AKP21" s="14"/>
      <c r="AKQ21" s="14"/>
      <c r="AKR21" s="14"/>
      <c r="AKS21" s="14">
        <v>0</v>
      </c>
      <c r="AKT21" s="14"/>
      <c r="AKU21" s="14"/>
      <c r="AKV21" s="14">
        <v>0</v>
      </c>
      <c r="AKW21" s="14">
        <v>0</v>
      </c>
      <c r="AKX21" s="14">
        <v>0</v>
      </c>
      <c r="AKY21" s="14">
        <v>0</v>
      </c>
      <c r="AKZ21" s="14">
        <v>0</v>
      </c>
      <c r="ALA21" s="14">
        <f t="shared" si="342"/>
        <v>0</v>
      </c>
      <c r="ALB21" s="14"/>
      <c r="ALC21" s="14"/>
      <c r="ALD21" s="15"/>
      <c r="ALE21" s="14"/>
      <c r="ALF21" s="14"/>
      <c r="ALG21" s="14"/>
      <c r="ALH21" s="14">
        <v>0</v>
      </c>
      <c r="ALI21" s="14"/>
      <c r="ALJ21" s="14"/>
      <c r="ALK21" s="14">
        <v>0</v>
      </c>
      <c r="ALL21" s="14">
        <v>0</v>
      </c>
      <c r="ALM21" s="14">
        <v>0</v>
      </c>
      <c r="ALN21" s="14">
        <v>0</v>
      </c>
      <c r="ALO21" s="14">
        <v>0</v>
      </c>
      <c r="ALP21" s="14">
        <f t="shared" si="343"/>
        <v>0</v>
      </c>
      <c r="ALQ21" s="14"/>
      <c r="ALR21" s="14"/>
      <c r="ALS21" s="15"/>
      <c r="ALT21" s="14"/>
      <c r="ALU21" s="14"/>
      <c r="ALV21" s="14"/>
      <c r="ALW21" s="14">
        <v>0</v>
      </c>
      <c r="ALX21" s="14"/>
      <c r="ALY21" s="14"/>
      <c r="ALZ21" s="14">
        <v>0</v>
      </c>
      <c r="AMA21" s="14">
        <v>0</v>
      </c>
      <c r="AMB21" s="14">
        <v>0</v>
      </c>
      <c r="AMC21" s="14">
        <v>0</v>
      </c>
      <c r="AMD21" s="14">
        <v>0</v>
      </c>
      <c r="AME21" s="14">
        <f t="shared" si="344"/>
        <v>0</v>
      </c>
      <c r="AMF21" s="14"/>
      <c r="AMG21" s="14"/>
      <c r="AMH21" s="15"/>
      <c r="AMI21" s="14"/>
      <c r="AMJ21" s="14"/>
      <c r="AMK21" s="14"/>
      <c r="AML21" s="14">
        <v>0</v>
      </c>
      <c r="AMM21" s="14"/>
      <c r="AMN21" s="14"/>
      <c r="AMO21" s="14">
        <v>0</v>
      </c>
      <c r="AMP21" s="14">
        <v>0</v>
      </c>
      <c r="AMQ21" s="14">
        <v>0</v>
      </c>
      <c r="AMR21" s="14">
        <v>0</v>
      </c>
      <c r="AMS21" s="14">
        <v>0</v>
      </c>
      <c r="AMT21" s="14">
        <f t="shared" si="345"/>
        <v>0</v>
      </c>
      <c r="AMU21" s="14"/>
      <c r="AMV21" s="14"/>
      <c r="AMW21" s="15"/>
      <c r="AMX21" s="14"/>
      <c r="AMY21" s="14"/>
      <c r="AMZ21" s="14"/>
      <c r="ANA21" s="14">
        <v>0</v>
      </c>
      <c r="ANB21" s="14"/>
      <c r="ANC21" s="14"/>
      <c r="AND21" s="14">
        <v>0</v>
      </c>
      <c r="ANE21" s="14">
        <v>0</v>
      </c>
      <c r="ANF21" s="14">
        <v>0</v>
      </c>
      <c r="ANG21" s="14">
        <v>0</v>
      </c>
      <c r="ANH21" s="14">
        <v>0</v>
      </c>
      <c r="ANI21" s="14">
        <f t="shared" si="346"/>
        <v>0</v>
      </c>
      <c r="ANJ21" s="14"/>
      <c r="ANK21" s="14"/>
      <c r="ANL21" s="15"/>
      <c r="ANM21" s="14"/>
      <c r="ANN21" s="14"/>
      <c r="ANO21" s="14"/>
      <c r="ANP21" s="14">
        <v>0</v>
      </c>
      <c r="ANQ21" s="14"/>
      <c r="ANR21" s="14"/>
      <c r="ANS21" s="14">
        <v>0</v>
      </c>
      <c r="ANT21" s="14">
        <v>0</v>
      </c>
      <c r="ANU21" s="14">
        <v>0</v>
      </c>
      <c r="ANV21" s="14">
        <v>0</v>
      </c>
      <c r="ANW21" s="14">
        <v>0</v>
      </c>
      <c r="ANX21" s="14">
        <f t="shared" si="347"/>
        <v>0</v>
      </c>
      <c r="ANY21" s="14"/>
      <c r="ANZ21" s="14"/>
      <c r="AOA21" s="15"/>
      <c r="AOB21" s="14"/>
      <c r="AOC21" s="14"/>
      <c r="AOD21" s="14"/>
      <c r="AOE21" s="14">
        <v>0</v>
      </c>
      <c r="AOF21" s="14"/>
      <c r="AOG21" s="14"/>
      <c r="AOH21" s="14">
        <v>0</v>
      </c>
      <c r="AOI21" s="14">
        <v>0</v>
      </c>
      <c r="AOJ21" s="14">
        <v>0</v>
      </c>
      <c r="AOK21" s="14">
        <v>0</v>
      </c>
      <c r="AOL21" s="14">
        <v>0</v>
      </c>
      <c r="AOM21" s="14">
        <f t="shared" si="348"/>
        <v>0</v>
      </c>
      <c r="AON21" s="14"/>
      <c r="AOO21" s="14"/>
      <c r="AOP21" s="15"/>
      <c r="AOQ21" s="14"/>
      <c r="AOR21" s="14"/>
      <c r="AOS21" s="14"/>
      <c r="AOT21" s="14">
        <v>0</v>
      </c>
      <c r="AOU21" s="14"/>
      <c r="AOV21" s="14"/>
      <c r="AOW21" s="14">
        <v>0</v>
      </c>
      <c r="AOX21" s="14">
        <v>0</v>
      </c>
      <c r="AOY21" s="14">
        <v>0</v>
      </c>
      <c r="AOZ21" s="14">
        <v>0</v>
      </c>
      <c r="APA21" s="14">
        <v>0</v>
      </c>
      <c r="APB21" s="14">
        <f t="shared" si="349"/>
        <v>0</v>
      </c>
      <c r="APC21" s="14"/>
      <c r="APD21" s="14"/>
      <c r="APE21" s="15"/>
      <c r="APF21" s="14"/>
      <c r="APG21" s="14"/>
      <c r="APH21" s="14"/>
      <c r="API21" s="14">
        <v>0</v>
      </c>
      <c r="APJ21" s="14"/>
      <c r="APK21" s="14"/>
      <c r="APL21" s="14">
        <v>0</v>
      </c>
      <c r="APM21" s="14">
        <v>0</v>
      </c>
      <c r="APN21" s="14">
        <v>0</v>
      </c>
      <c r="APO21" s="14">
        <v>0</v>
      </c>
      <c r="APP21" s="14">
        <v>0</v>
      </c>
      <c r="APQ21" s="14">
        <f t="shared" si="350"/>
        <v>0</v>
      </c>
      <c r="APR21" s="14"/>
      <c r="APS21" s="14"/>
      <c r="APT21" s="15"/>
      <c r="APU21" s="14"/>
      <c r="APV21" s="14"/>
      <c r="APW21" s="14"/>
      <c r="APX21" s="14">
        <v>0</v>
      </c>
      <c r="APY21" s="14"/>
      <c r="APZ21" s="14"/>
      <c r="AQA21" s="14">
        <v>0</v>
      </c>
      <c r="AQB21" s="14">
        <v>0</v>
      </c>
      <c r="AQC21" s="14">
        <v>0</v>
      </c>
      <c r="AQD21" s="14">
        <v>0</v>
      </c>
      <c r="AQE21" s="14">
        <v>0</v>
      </c>
      <c r="AQF21" s="14">
        <f t="shared" si="351"/>
        <v>0</v>
      </c>
      <c r="AQG21" s="14"/>
      <c r="AQH21" s="14"/>
      <c r="AQI21" s="15"/>
      <c r="AQJ21" s="14"/>
      <c r="AQK21" s="14"/>
      <c r="AQL21" s="14"/>
      <c r="AQM21" s="14">
        <v>0</v>
      </c>
      <c r="AQN21" s="14"/>
      <c r="AQO21" s="14"/>
      <c r="AQP21" s="14">
        <v>0</v>
      </c>
      <c r="AQQ21" s="14">
        <v>0</v>
      </c>
      <c r="AQR21" s="14">
        <v>0</v>
      </c>
      <c r="AQS21" s="14">
        <v>0</v>
      </c>
      <c r="AQT21" s="14">
        <v>0</v>
      </c>
      <c r="AQU21" s="14">
        <f t="shared" si="352"/>
        <v>0</v>
      </c>
      <c r="AQV21" s="14"/>
      <c r="AQW21" s="14"/>
      <c r="AQX21" s="15"/>
      <c r="AQY21" s="14"/>
      <c r="AQZ21" s="14"/>
      <c r="ARA21" s="14"/>
      <c r="ARB21" s="14">
        <v>0</v>
      </c>
      <c r="ARC21" s="14"/>
      <c r="ARD21" s="14"/>
      <c r="ARE21" s="14">
        <v>0</v>
      </c>
      <c r="ARF21" s="14">
        <v>0</v>
      </c>
      <c r="ARG21" s="14">
        <v>0</v>
      </c>
      <c r="ARH21" s="14">
        <v>0</v>
      </c>
      <c r="ARI21" s="14">
        <v>0</v>
      </c>
      <c r="ARJ21" s="14">
        <f t="shared" si="353"/>
        <v>0</v>
      </c>
      <c r="ARK21" s="14"/>
      <c r="ARL21" s="14"/>
      <c r="ARM21" s="15"/>
      <c r="ARN21" s="14"/>
      <c r="ARO21" s="14"/>
      <c r="ARP21" s="14"/>
      <c r="ARQ21" s="14">
        <v>0</v>
      </c>
      <c r="ARR21" s="14"/>
      <c r="ARS21" s="14"/>
      <c r="ART21" s="14">
        <v>0</v>
      </c>
      <c r="ARU21" s="14">
        <v>0</v>
      </c>
      <c r="ARV21" s="14">
        <v>0</v>
      </c>
      <c r="ARW21" s="14">
        <v>0</v>
      </c>
      <c r="ARX21" s="14">
        <v>0</v>
      </c>
      <c r="ARY21" s="14">
        <f t="shared" si="354"/>
        <v>0</v>
      </c>
      <c r="ARZ21" s="14"/>
      <c r="ASA21" s="14"/>
      <c r="ASB21" s="15"/>
      <c r="ASC21" s="14"/>
      <c r="ASD21" s="14"/>
      <c r="ASE21" s="14"/>
      <c r="ASF21" s="14">
        <v>0</v>
      </c>
      <c r="ASG21" s="14"/>
      <c r="ASH21" s="14"/>
      <c r="ASI21" s="14">
        <v>0</v>
      </c>
      <c r="ASJ21" s="14">
        <v>0</v>
      </c>
      <c r="ASK21" s="14">
        <v>0</v>
      </c>
      <c r="ASL21" s="14">
        <v>0</v>
      </c>
      <c r="ASM21" s="14">
        <v>0</v>
      </c>
      <c r="ASN21" s="14">
        <f t="shared" si="355"/>
        <v>0</v>
      </c>
      <c r="ASO21" s="14"/>
      <c r="ASP21" s="14"/>
      <c r="ASQ21" s="15"/>
      <c r="ASR21" s="14"/>
      <c r="ASS21" s="14"/>
      <c r="AST21" s="14"/>
      <c r="ASU21" s="14">
        <v>0</v>
      </c>
      <c r="ASV21" s="14"/>
      <c r="ASW21" s="14"/>
      <c r="ASX21" s="14">
        <v>0</v>
      </c>
      <c r="ASY21" s="14">
        <v>0</v>
      </c>
      <c r="ASZ21" s="14">
        <v>0</v>
      </c>
      <c r="ATA21" s="14">
        <v>0</v>
      </c>
      <c r="ATB21" s="14">
        <v>0</v>
      </c>
      <c r="ATC21" s="14">
        <f t="shared" si="356"/>
        <v>0</v>
      </c>
      <c r="ATD21" s="14"/>
      <c r="ATE21" s="14"/>
      <c r="ATF21" s="15"/>
      <c r="ATG21" s="14"/>
      <c r="ATH21" s="14"/>
      <c r="ATI21" s="14"/>
      <c r="ATJ21" s="14">
        <v>0</v>
      </c>
      <c r="ATK21" s="14"/>
      <c r="ATL21" s="14"/>
      <c r="ATM21" s="14">
        <v>0</v>
      </c>
      <c r="ATN21" s="14">
        <v>0</v>
      </c>
      <c r="ATO21" s="14">
        <v>0</v>
      </c>
      <c r="ATP21" s="14">
        <v>0</v>
      </c>
      <c r="ATQ21" s="14">
        <v>0</v>
      </c>
      <c r="ATR21" s="14">
        <f t="shared" si="357"/>
        <v>0</v>
      </c>
      <c r="ATS21" s="14"/>
      <c r="ATT21" s="14"/>
      <c r="ATU21" s="15"/>
      <c r="ATV21" s="14"/>
      <c r="ATW21" s="14"/>
      <c r="ATX21" s="14"/>
      <c r="ATY21" s="14">
        <v>0</v>
      </c>
      <c r="ATZ21" s="14"/>
      <c r="AUA21" s="14"/>
      <c r="AUB21" s="14">
        <v>0</v>
      </c>
      <c r="AUC21" s="14">
        <v>0</v>
      </c>
      <c r="AUD21" s="14">
        <v>0</v>
      </c>
      <c r="AUE21" s="14">
        <v>0</v>
      </c>
      <c r="AUF21" s="14">
        <v>0</v>
      </c>
      <c r="AUG21" s="14">
        <f t="shared" si="358"/>
        <v>0</v>
      </c>
      <c r="AUH21" s="14"/>
      <c r="AUI21" s="14"/>
      <c r="AUJ21" s="15"/>
      <c r="AUK21" s="14"/>
      <c r="AUL21" s="14"/>
      <c r="AUM21" s="14"/>
      <c r="AUN21" s="14">
        <v>0</v>
      </c>
      <c r="AUO21" s="14"/>
      <c r="AUP21" s="14"/>
      <c r="AUQ21" s="14">
        <v>0</v>
      </c>
      <c r="AUR21" s="14">
        <v>0</v>
      </c>
      <c r="AUS21" s="14">
        <v>0</v>
      </c>
      <c r="AUT21" s="14">
        <v>0</v>
      </c>
      <c r="AUU21" s="14">
        <v>0</v>
      </c>
      <c r="AUV21" s="14">
        <f t="shared" si="359"/>
        <v>0</v>
      </c>
      <c r="AUW21" s="14"/>
      <c r="AUX21" s="14"/>
      <c r="AUY21" s="15"/>
      <c r="AUZ21" s="14"/>
      <c r="AVA21" s="14"/>
      <c r="AVB21" s="14"/>
      <c r="AVC21" s="14">
        <v>0</v>
      </c>
      <c r="AVD21" s="14"/>
      <c r="AVE21" s="14"/>
      <c r="AVF21" s="14">
        <v>0</v>
      </c>
      <c r="AVG21" s="14">
        <v>0</v>
      </c>
      <c r="AVH21" s="14">
        <v>0</v>
      </c>
      <c r="AVI21" s="14">
        <v>0</v>
      </c>
      <c r="AVJ21" s="14">
        <v>0</v>
      </c>
      <c r="AVK21" s="14">
        <f t="shared" si="360"/>
        <v>0</v>
      </c>
      <c r="AVL21" s="14"/>
      <c r="AVM21" s="14"/>
      <c r="AVN21" s="15"/>
      <c r="AVO21" s="14"/>
      <c r="AVP21" s="14"/>
      <c r="AVQ21" s="14"/>
      <c r="AVR21" s="14">
        <v>0</v>
      </c>
      <c r="AVS21" s="14"/>
      <c r="AVT21" s="14"/>
      <c r="AVU21" s="14">
        <v>0</v>
      </c>
      <c r="AVV21" s="14">
        <v>0</v>
      </c>
      <c r="AVW21" s="14">
        <v>0</v>
      </c>
      <c r="AVX21" s="14">
        <v>0</v>
      </c>
      <c r="AVY21" s="14">
        <v>0</v>
      </c>
      <c r="AVZ21" s="14">
        <f t="shared" si="361"/>
        <v>0</v>
      </c>
      <c r="AWA21" s="14"/>
      <c r="AWB21" s="14"/>
      <c r="AWC21" s="15"/>
      <c r="AWD21" s="14"/>
      <c r="AWE21" s="14"/>
      <c r="AWF21" s="14"/>
      <c r="AWG21" s="14">
        <v>0</v>
      </c>
      <c r="AWH21" s="14"/>
      <c r="AWI21" s="14"/>
      <c r="AWJ21" s="14">
        <v>0</v>
      </c>
      <c r="AWK21" s="14">
        <v>0</v>
      </c>
      <c r="AWL21" s="14">
        <v>0</v>
      </c>
      <c r="AWM21" s="14">
        <v>0</v>
      </c>
      <c r="AWN21" s="14">
        <v>0</v>
      </c>
      <c r="AWO21" s="14">
        <f t="shared" si="362"/>
        <v>0</v>
      </c>
      <c r="AWP21" s="14"/>
      <c r="AWQ21" s="14"/>
      <c r="AWR21" s="15"/>
      <c r="AWS21" s="14"/>
      <c r="AWT21" s="14"/>
      <c r="AWU21" s="14"/>
      <c r="AWV21" s="14">
        <v>0</v>
      </c>
      <c r="AWW21" s="14"/>
      <c r="AWX21" s="14"/>
      <c r="AWY21" s="14">
        <v>0</v>
      </c>
      <c r="AWZ21" s="14">
        <v>0</v>
      </c>
      <c r="AXA21" s="14">
        <v>0</v>
      </c>
      <c r="AXB21" s="14">
        <v>0</v>
      </c>
      <c r="AXC21" s="14">
        <v>0</v>
      </c>
      <c r="AXD21" s="14">
        <f t="shared" si="363"/>
        <v>0</v>
      </c>
      <c r="AXE21" s="14"/>
      <c r="AXF21" s="14"/>
      <c r="AXG21" s="15"/>
      <c r="AXH21" s="14"/>
      <c r="AXI21" s="14"/>
      <c r="AXJ21" s="14"/>
      <c r="AXK21" s="14">
        <v>0</v>
      </c>
      <c r="AXL21" s="14"/>
      <c r="AXM21" s="14"/>
      <c r="AXN21" s="14">
        <v>0</v>
      </c>
      <c r="AXO21" s="14">
        <v>0</v>
      </c>
      <c r="AXP21" s="14">
        <v>0</v>
      </c>
      <c r="AXQ21" s="14">
        <v>0</v>
      </c>
      <c r="AXR21" s="14">
        <v>0</v>
      </c>
      <c r="AXS21" s="14">
        <f t="shared" si="364"/>
        <v>0</v>
      </c>
      <c r="AXT21" s="14"/>
      <c r="AXU21" s="14"/>
      <c r="AXV21" s="15"/>
      <c r="AXW21" s="14"/>
      <c r="AXX21" s="14"/>
      <c r="AXY21" s="14"/>
      <c r="AXZ21" s="14">
        <v>0</v>
      </c>
      <c r="AYA21" s="14"/>
      <c r="AYB21" s="14"/>
      <c r="AYC21" s="14">
        <v>0</v>
      </c>
      <c r="AYD21" s="14">
        <v>0</v>
      </c>
      <c r="AYE21" s="14">
        <v>0</v>
      </c>
      <c r="AYF21" s="14">
        <v>0</v>
      </c>
      <c r="AYG21" s="14">
        <v>0</v>
      </c>
      <c r="AYH21" s="14">
        <f t="shared" si="365"/>
        <v>0</v>
      </c>
      <c r="AYI21" s="14"/>
      <c r="AYJ21" s="14"/>
      <c r="AYK21" s="15"/>
      <c r="AYL21" s="14"/>
      <c r="AYM21" s="14"/>
      <c r="AYN21" s="14"/>
      <c r="AYO21" s="14">
        <v>0</v>
      </c>
      <c r="AYP21" s="14"/>
      <c r="AYQ21" s="14"/>
      <c r="AYR21" s="14">
        <v>0</v>
      </c>
      <c r="AYS21" s="14">
        <v>0</v>
      </c>
      <c r="AYT21" s="14">
        <v>0</v>
      </c>
      <c r="AYU21" s="14">
        <v>0</v>
      </c>
      <c r="AYV21" s="14">
        <v>0</v>
      </c>
      <c r="AYW21" s="14">
        <f t="shared" si="366"/>
        <v>0</v>
      </c>
      <c r="AYX21" s="14"/>
      <c r="AYY21" s="14"/>
      <c r="AYZ21" s="15"/>
      <c r="AZA21" s="14"/>
      <c r="AZB21" s="14"/>
      <c r="AZC21" s="14"/>
      <c r="AZD21" s="14">
        <v>0</v>
      </c>
      <c r="AZE21" s="14"/>
      <c r="AZF21" s="14"/>
      <c r="AZG21" s="14">
        <v>0</v>
      </c>
      <c r="AZH21" s="14">
        <v>0</v>
      </c>
      <c r="AZI21" s="14">
        <v>0</v>
      </c>
      <c r="AZJ21" s="14">
        <v>0</v>
      </c>
      <c r="AZK21" s="14">
        <v>0</v>
      </c>
      <c r="AZL21" s="14">
        <f t="shared" si="367"/>
        <v>0</v>
      </c>
      <c r="AZM21" s="14"/>
      <c r="AZN21" s="14"/>
      <c r="AZO21" s="15"/>
      <c r="AZP21" s="14"/>
      <c r="AZQ21" s="14"/>
      <c r="AZR21" s="14"/>
      <c r="AZS21" s="14">
        <v>0</v>
      </c>
      <c r="AZT21" s="14"/>
      <c r="AZU21" s="14"/>
      <c r="AZV21" s="14">
        <v>0</v>
      </c>
      <c r="AZW21" s="14">
        <v>0</v>
      </c>
      <c r="AZX21" s="14">
        <v>0</v>
      </c>
      <c r="AZY21" s="14">
        <v>0</v>
      </c>
      <c r="AZZ21" s="14">
        <v>0</v>
      </c>
      <c r="BAA21" s="14">
        <f t="shared" si="368"/>
        <v>0</v>
      </c>
      <c r="BAB21" s="14"/>
      <c r="BAC21" s="14"/>
      <c r="BAD21" s="15"/>
      <c r="BAE21" s="14"/>
      <c r="BAF21" s="14"/>
      <c r="BAG21" s="14"/>
      <c r="BAH21" s="14">
        <v>0</v>
      </c>
      <c r="BAI21" s="14"/>
      <c r="BAJ21" s="14"/>
      <c r="BAK21" s="14">
        <v>0</v>
      </c>
      <c r="BAL21" s="14">
        <v>0</v>
      </c>
      <c r="BAM21" s="14">
        <v>0</v>
      </c>
      <c r="BAN21" s="14">
        <v>0</v>
      </c>
      <c r="BAO21" s="14">
        <v>0</v>
      </c>
      <c r="BAP21" s="14">
        <f t="shared" si="369"/>
        <v>0</v>
      </c>
      <c r="BAQ21" s="14"/>
      <c r="BAR21" s="14"/>
      <c r="BAS21" s="15"/>
      <c r="BAT21" s="14"/>
      <c r="BAU21" s="14"/>
      <c r="BAV21" s="14"/>
      <c r="BAW21" s="14">
        <v>0</v>
      </c>
      <c r="BAX21" s="14"/>
      <c r="BAY21" s="14"/>
      <c r="BAZ21" s="14">
        <v>0</v>
      </c>
      <c r="BBA21" s="14">
        <v>0</v>
      </c>
      <c r="BBB21" s="14">
        <v>0</v>
      </c>
      <c r="BBC21" s="14">
        <v>0</v>
      </c>
      <c r="BBD21" s="14">
        <v>0</v>
      </c>
      <c r="BBE21" s="14">
        <f t="shared" si="370"/>
        <v>0</v>
      </c>
      <c r="BBF21" s="14"/>
      <c r="BBG21" s="14"/>
      <c r="BBH21" s="15"/>
      <c r="BBI21" s="14"/>
      <c r="BBJ21" s="14"/>
      <c r="BBK21" s="14"/>
      <c r="BBL21" s="14">
        <v>0</v>
      </c>
      <c r="BBM21" s="14"/>
      <c r="BBN21" s="14"/>
      <c r="BBO21" s="14">
        <v>0</v>
      </c>
      <c r="BBP21" s="14">
        <v>0</v>
      </c>
      <c r="BBQ21" s="14">
        <v>0</v>
      </c>
      <c r="BBR21" s="14">
        <v>0</v>
      </c>
      <c r="BBS21" s="14">
        <v>0</v>
      </c>
      <c r="BBT21" s="14">
        <f t="shared" si="371"/>
        <v>0</v>
      </c>
      <c r="BBU21" s="14"/>
      <c r="BBV21" s="14"/>
      <c r="BBW21" s="15"/>
      <c r="BBX21" s="14"/>
      <c r="BBY21" s="14"/>
      <c r="BBZ21" s="14"/>
      <c r="BCA21" s="14">
        <v>0</v>
      </c>
      <c r="BCB21" s="14"/>
      <c r="BCC21" s="14"/>
      <c r="BCD21" s="14">
        <v>0</v>
      </c>
      <c r="BCE21" s="14">
        <v>0</v>
      </c>
      <c r="BCF21" s="14">
        <v>0</v>
      </c>
      <c r="BCG21" s="14">
        <v>0</v>
      </c>
      <c r="BCH21" s="14">
        <v>0</v>
      </c>
      <c r="BCI21" s="14">
        <f t="shared" si="372"/>
        <v>0</v>
      </c>
      <c r="BCJ21" s="14"/>
      <c r="BCK21" s="14"/>
      <c r="BCL21" s="15"/>
      <c r="BCM21" s="14"/>
      <c r="BCN21" s="14"/>
      <c r="BCO21" s="14"/>
      <c r="BCP21" s="14">
        <v>0</v>
      </c>
      <c r="BCQ21" s="14"/>
      <c r="BCR21" s="14"/>
      <c r="BCS21" s="14">
        <v>0</v>
      </c>
      <c r="BCT21" s="14">
        <v>0</v>
      </c>
      <c r="BCU21" s="14">
        <v>0</v>
      </c>
      <c r="BCV21" s="14">
        <v>0</v>
      </c>
      <c r="BCW21" s="14">
        <v>0</v>
      </c>
      <c r="BCX21" s="14">
        <f t="shared" si="373"/>
        <v>0</v>
      </c>
      <c r="BCY21" s="14"/>
      <c r="BCZ21" s="14"/>
      <c r="BDA21" s="15"/>
      <c r="BDB21" s="14"/>
      <c r="BDC21" s="14"/>
      <c r="BDD21" s="14"/>
      <c r="BDE21" s="14">
        <v>0</v>
      </c>
      <c r="BDF21" s="14"/>
      <c r="BDG21" s="14"/>
      <c r="BDH21" s="14">
        <v>0</v>
      </c>
      <c r="BDI21" s="14">
        <v>0</v>
      </c>
      <c r="BDJ21" s="14">
        <v>0</v>
      </c>
      <c r="BDK21" s="14">
        <v>0</v>
      </c>
      <c r="BDL21" s="14">
        <v>0</v>
      </c>
      <c r="BDM21" s="14">
        <f t="shared" si="374"/>
        <v>0</v>
      </c>
      <c r="BDN21" s="14"/>
      <c r="BDO21" s="14"/>
      <c r="BDP21" s="15"/>
      <c r="BDQ21" s="14"/>
      <c r="BDR21" s="14"/>
      <c r="BDS21" s="14"/>
      <c r="BDT21" s="14">
        <v>0</v>
      </c>
      <c r="BDU21" s="14"/>
      <c r="BDV21" s="14"/>
      <c r="BDW21" s="14">
        <v>0</v>
      </c>
      <c r="BDX21" s="14">
        <v>0</v>
      </c>
      <c r="BDY21" s="14">
        <v>0</v>
      </c>
      <c r="BDZ21" s="14">
        <v>0</v>
      </c>
      <c r="BEA21" s="14">
        <v>0</v>
      </c>
      <c r="BEB21" s="14">
        <f t="shared" si="375"/>
        <v>0</v>
      </c>
      <c r="BEC21" s="14"/>
      <c r="BED21" s="14"/>
      <c r="BEE21" s="15"/>
      <c r="BEF21" s="14"/>
      <c r="BEG21" s="14"/>
      <c r="BEH21" s="14"/>
      <c r="BEI21" s="14">
        <v>0</v>
      </c>
      <c r="BEJ21" s="14"/>
      <c r="BEK21" s="14"/>
      <c r="BEL21" s="14">
        <v>0</v>
      </c>
      <c r="BEM21" s="14">
        <v>0</v>
      </c>
      <c r="BEN21" s="14">
        <v>0</v>
      </c>
      <c r="BEO21" s="14">
        <v>0</v>
      </c>
      <c r="BEP21" s="14">
        <v>0</v>
      </c>
      <c r="BEQ21" s="14">
        <f t="shared" si="376"/>
        <v>0</v>
      </c>
      <c r="BER21" s="14"/>
      <c r="BES21" s="14"/>
      <c r="BET21" s="15"/>
      <c r="BEU21" s="14"/>
      <c r="BEV21" s="14"/>
      <c r="BEW21" s="14"/>
      <c r="BEX21" s="14">
        <v>0</v>
      </c>
      <c r="BEY21" s="14"/>
      <c r="BEZ21" s="14"/>
      <c r="BFA21" s="14">
        <v>0</v>
      </c>
      <c r="BFB21" s="14">
        <v>0</v>
      </c>
      <c r="BFC21" s="14">
        <v>0</v>
      </c>
      <c r="BFD21" s="14">
        <v>0</v>
      </c>
      <c r="BFE21" s="14">
        <v>0</v>
      </c>
      <c r="BFF21" s="14">
        <f t="shared" si="377"/>
        <v>0</v>
      </c>
      <c r="BFG21" s="14"/>
      <c r="BFH21" s="14"/>
      <c r="BFI21" s="15"/>
      <c r="BFJ21" s="14"/>
      <c r="BFK21" s="14"/>
      <c r="BFL21" s="14"/>
      <c r="BFM21" s="14">
        <v>0</v>
      </c>
      <c r="BFN21" s="14"/>
      <c r="BFO21" s="14"/>
      <c r="BFP21" s="14">
        <v>0</v>
      </c>
      <c r="BFQ21" s="14">
        <v>0</v>
      </c>
      <c r="BFR21" s="14">
        <v>0</v>
      </c>
      <c r="BFS21" s="14">
        <v>0</v>
      </c>
      <c r="BFT21" s="14">
        <v>0</v>
      </c>
      <c r="BFU21" s="14">
        <f t="shared" si="378"/>
        <v>0</v>
      </c>
      <c r="BFV21" s="14"/>
      <c r="BFW21" s="14"/>
      <c r="BFX21" s="15"/>
      <c r="BFY21" s="14"/>
      <c r="BFZ21" s="14"/>
      <c r="BGA21" s="14"/>
      <c r="BGB21" s="14">
        <v>0</v>
      </c>
      <c r="BGC21" s="14"/>
      <c r="BGD21" s="14"/>
      <c r="BGE21" s="14">
        <v>0</v>
      </c>
      <c r="BGF21" s="14">
        <v>0</v>
      </c>
      <c r="BGG21" s="14">
        <v>0</v>
      </c>
      <c r="BGH21" s="14">
        <v>0</v>
      </c>
      <c r="BGI21" s="14">
        <v>0</v>
      </c>
      <c r="BGJ21" s="14">
        <f t="shared" si="379"/>
        <v>0</v>
      </c>
      <c r="BGK21" s="14"/>
      <c r="BGL21" s="14"/>
      <c r="BGM21" s="15"/>
      <c r="BGN21" s="14"/>
      <c r="BGO21" s="14"/>
      <c r="BGP21" s="14"/>
      <c r="BGQ21" s="14">
        <v>0</v>
      </c>
      <c r="BGR21" s="14"/>
      <c r="BGS21" s="14"/>
      <c r="BGT21" s="14">
        <v>0</v>
      </c>
      <c r="BGU21" s="14">
        <v>0</v>
      </c>
      <c r="BGV21" s="14">
        <v>0</v>
      </c>
      <c r="BGW21" s="14">
        <v>0</v>
      </c>
      <c r="BGX21" s="14">
        <v>0</v>
      </c>
      <c r="BGY21" s="14">
        <f t="shared" si="380"/>
        <v>0</v>
      </c>
      <c r="BGZ21" s="14"/>
      <c r="BHA21" s="14"/>
      <c r="BHB21" s="15"/>
      <c r="BHC21" s="14"/>
      <c r="BHD21" s="14"/>
      <c r="BHE21" s="14"/>
      <c r="BHF21" s="14">
        <v>0</v>
      </c>
      <c r="BHG21" s="14"/>
      <c r="BHH21" s="14"/>
      <c r="BHI21" s="14">
        <v>0</v>
      </c>
      <c r="BHJ21" s="14">
        <v>0</v>
      </c>
      <c r="BHK21" s="14">
        <v>0</v>
      </c>
      <c r="BHL21" s="14">
        <v>0</v>
      </c>
      <c r="BHM21" s="14">
        <v>0</v>
      </c>
      <c r="BHN21" s="14">
        <f t="shared" si="381"/>
        <v>0</v>
      </c>
      <c r="BHO21" s="14"/>
      <c r="BHP21" s="14"/>
      <c r="BHQ21" s="15"/>
      <c r="BHR21" s="14"/>
      <c r="BHS21" s="14"/>
      <c r="BHT21" s="14"/>
      <c r="BHU21" s="14">
        <v>0</v>
      </c>
      <c r="BHV21" s="14"/>
      <c r="BHW21" s="14"/>
      <c r="BHX21" s="14">
        <v>0</v>
      </c>
      <c r="BHY21" s="14">
        <v>0</v>
      </c>
      <c r="BHZ21" s="14">
        <v>0</v>
      </c>
      <c r="BIA21" s="14">
        <v>0</v>
      </c>
      <c r="BIB21" s="14">
        <v>0</v>
      </c>
      <c r="BIC21" s="14">
        <f t="shared" si="382"/>
        <v>0</v>
      </c>
      <c r="BID21" s="14"/>
      <c r="BIE21" s="14"/>
      <c r="BIF21" s="15"/>
      <c r="BIG21" s="14"/>
      <c r="BIH21" s="14"/>
      <c r="BII21" s="14"/>
      <c r="BIJ21" s="14">
        <v>0</v>
      </c>
      <c r="BIK21" s="14"/>
      <c r="BIL21" s="14"/>
      <c r="BIM21" s="14">
        <v>0</v>
      </c>
      <c r="BIN21" s="14">
        <v>0</v>
      </c>
      <c r="BIO21" s="14">
        <v>0</v>
      </c>
      <c r="BIP21" s="14">
        <v>0</v>
      </c>
      <c r="BIQ21" s="14">
        <v>0</v>
      </c>
      <c r="BIR21" s="14">
        <f t="shared" si="383"/>
        <v>0</v>
      </c>
      <c r="BIS21" s="14"/>
      <c r="BIT21" s="14"/>
      <c r="BIU21" s="15"/>
      <c r="BIV21" s="14"/>
      <c r="BIW21" s="14"/>
      <c r="BIX21" s="14"/>
      <c r="BIY21" s="14">
        <v>0</v>
      </c>
      <c r="BIZ21" s="14"/>
      <c r="BJA21" s="14"/>
      <c r="BJB21" s="14">
        <v>0</v>
      </c>
      <c r="BJC21" s="14">
        <v>0</v>
      </c>
      <c r="BJD21" s="14">
        <v>0</v>
      </c>
      <c r="BJE21" s="14">
        <v>0</v>
      </c>
      <c r="BJF21" s="14">
        <v>0</v>
      </c>
      <c r="BJG21" s="14">
        <f t="shared" si="384"/>
        <v>0</v>
      </c>
      <c r="BJH21" s="14"/>
      <c r="BJI21" s="14"/>
      <c r="BJJ21" s="15"/>
      <c r="BJK21" s="14"/>
      <c r="BJL21" s="14"/>
      <c r="BJM21" s="14"/>
      <c r="BJN21" s="14">
        <v>0</v>
      </c>
      <c r="BJO21" s="14"/>
      <c r="BJP21" s="14"/>
      <c r="BJQ21" s="14">
        <v>0</v>
      </c>
      <c r="BJR21" s="14">
        <v>0</v>
      </c>
      <c r="BJS21" s="14">
        <v>0</v>
      </c>
      <c r="BJT21" s="14">
        <v>0</v>
      </c>
      <c r="BJU21" s="14">
        <v>0</v>
      </c>
      <c r="BJV21" s="14">
        <f t="shared" si="385"/>
        <v>0</v>
      </c>
      <c r="BJW21" s="14"/>
      <c r="BJX21" s="14"/>
      <c r="BJY21" s="15"/>
      <c r="BJZ21" s="14"/>
      <c r="BKA21" s="14"/>
      <c r="BKB21" s="14"/>
      <c r="BKC21" s="14">
        <v>0</v>
      </c>
      <c r="BKD21" s="14"/>
      <c r="BKE21" s="14"/>
      <c r="BKF21" s="14">
        <v>0</v>
      </c>
      <c r="BKG21" s="14">
        <v>0</v>
      </c>
      <c r="BKH21" s="14">
        <v>0</v>
      </c>
      <c r="BKI21" s="14">
        <v>0</v>
      </c>
      <c r="BKJ21" s="14">
        <v>0</v>
      </c>
      <c r="BKK21" s="14">
        <f t="shared" si="386"/>
        <v>0</v>
      </c>
      <c r="BKL21" s="14"/>
      <c r="BKM21" s="14"/>
      <c r="BKN21" s="15"/>
      <c r="BKO21" s="14"/>
      <c r="BKP21" s="14"/>
      <c r="BKQ21" s="14"/>
      <c r="BKR21" s="14">
        <v>0</v>
      </c>
      <c r="BKS21" s="14"/>
      <c r="BKT21" s="14"/>
      <c r="BKU21" s="14">
        <v>0</v>
      </c>
      <c r="BKV21" s="14">
        <v>0</v>
      </c>
      <c r="BKW21" s="14">
        <v>0</v>
      </c>
      <c r="BKX21" s="14">
        <v>0</v>
      </c>
      <c r="BKY21" s="14">
        <v>0</v>
      </c>
      <c r="BKZ21" s="14">
        <f t="shared" si="387"/>
        <v>0</v>
      </c>
      <c r="BLA21" s="14"/>
      <c r="BLB21" s="14"/>
      <c r="BLC21" s="15"/>
      <c r="BLD21" s="14"/>
      <c r="BLE21" s="14"/>
      <c r="BLF21" s="14"/>
      <c r="BLG21" s="14">
        <v>0</v>
      </c>
      <c r="BLH21" s="14"/>
      <c r="BLI21" s="14"/>
      <c r="BLJ21" s="14">
        <v>0</v>
      </c>
      <c r="BLK21" s="14">
        <v>0</v>
      </c>
      <c r="BLL21" s="14">
        <v>0</v>
      </c>
      <c r="BLM21" s="14">
        <v>0</v>
      </c>
      <c r="BLN21" s="14">
        <v>0</v>
      </c>
      <c r="BLO21" s="14">
        <f t="shared" si="388"/>
        <v>0</v>
      </c>
      <c r="BLP21" s="14"/>
      <c r="BLQ21" s="14"/>
      <c r="BLR21" s="15"/>
      <c r="BLS21" s="14"/>
      <c r="BLT21" s="14"/>
      <c r="BLU21" s="14"/>
      <c r="BLV21" s="14">
        <v>0</v>
      </c>
      <c r="BLW21" s="14"/>
      <c r="BLX21" s="14"/>
      <c r="BLY21" s="14">
        <v>0</v>
      </c>
      <c r="BLZ21" s="14">
        <v>0</v>
      </c>
      <c r="BMA21" s="14">
        <v>0</v>
      </c>
      <c r="BMB21" s="14">
        <v>0</v>
      </c>
      <c r="BMC21" s="14">
        <v>0</v>
      </c>
      <c r="BMD21" s="14">
        <f t="shared" si="389"/>
        <v>0</v>
      </c>
      <c r="BME21" s="14"/>
      <c r="BMF21" s="14"/>
      <c r="BMG21" s="15"/>
      <c r="BMH21" s="14"/>
      <c r="BMI21" s="14"/>
      <c r="BMJ21" s="14"/>
      <c r="BMK21" s="14">
        <v>0</v>
      </c>
      <c r="BML21" s="14"/>
      <c r="BMM21" s="14"/>
      <c r="BMN21" s="14">
        <v>0</v>
      </c>
      <c r="BMO21" s="14">
        <v>0</v>
      </c>
      <c r="BMP21" s="14">
        <v>0</v>
      </c>
      <c r="BMQ21" s="14">
        <v>0</v>
      </c>
      <c r="BMR21" s="14">
        <v>0</v>
      </c>
      <c r="BMS21" s="14">
        <f t="shared" si="390"/>
        <v>0</v>
      </c>
      <c r="BMT21" s="14"/>
      <c r="BMU21" s="14"/>
      <c r="BMV21" s="15"/>
      <c r="BMW21" s="14"/>
      <c r="BMX21" s="14"/>
      <c r="BMY21" s="14"/>
      <c r="BMZ21" s="14">
        <v>0</v>
      </c>
      <c r="BNA21" s="14"/>
      <c r="BNB21" s="14"/>
      <c r="BNC21" s="14">
        <v>0</v>
      </c>
      <c r="BND21" s="14">
        <v>0</v>
      </c>
      <c r="BNE21" s="14">
        <v>0</v>
      </c>
      <c r="BNF21" s="14">
        <v>0</v>
      </c>
      <c r="BNG21" s="14">
        <v>0</v>
      </c>
      <c r="BNH21" s="14">
        <f t="shared" si="391"/>
        <v>0</v>
      </c>
      <c r="BNI21" s="14"/>
      <c r="BNJ21" s="14"/>
      <c r="BNK21" s="15"/>
      <c r="BNL21" s="14"/>
      <c r="BNM21" s="14"/>
      <c r="BNN21" s="14"/>
      <c r="BNO21" s="14">
        <v>0</v>
      </c>
      <c r="BNP21" s="14"/>
      <c r="BNQ21" s="14"/>
      <c r="BNR21" s="14">
        <v>0</v>
      </c>
      <c r="BNS21" s="14">
        <v>0</v>
      </c>
      <c r="BNT21" s="14">
        <v>0</v>
      </c>
      <c r="BNU21" s="14">
        <v>0</v>
      </c>
      <c r="BNV21" s="14">
        <v>0</v>
      </c>
      <c r="BNW21" s="14">
        <f t="shared" si="392"/>
        <v>0</v>
      </c>
      <c r="BNX21" s="14"/>
      <c r="BNY21" s="14"/>
      <c r="BNZ21" s="15"/>
      <c r="BOA21" s="14"/>
      <c r="BOB21" s="14"/>
      <c r="BOC21" s="14"/>
      <c r="BOD21" s="14">
        <v>0</v>
      </c>
      <c r="BOE21" s="14"/>
      <c r="BOF21" s="14"/>
      <c r="BOG21" s="14">
        <v>0</v>
      </c>
      <c r="BOH21" s="14">
        <v>0</v>
      </c>
      <c r="BOI21" s="14">
        <v>0</v>
      </c>
      <c r="BOJ21" s="14">
        <v>0</v>
      </c>
      <c r="BOK21" s="14">
        <v>0</v>
      </c>
      <c r="BOL21" s="14">
        <f t="shared" si="393"/>
        <v>0</v>
      </c>
      <c r="BOM21" s="14"/>
      <c r="BON21" s="14"/>
      <c r="BOO21" s="15"/>
      <c r="BOP21" s="14"/>
      <c r="BOQ21" s="14"/>
      <c r="BOR21" s="14"/>
      <c r="BOS21" s="14">
        <v>0</v>
      </c>
      <c r="BOT21" s="14"/>
      <c r="BOU21" s="14"/>
      <c r="BOV21" s="14">
        <v>0</v>
      </c>
      <c r="BOW21" s="14">
        <v>0</v>
      </c>
      <c r="BOX21" s="14">
        <v>0</v>
      </c>
      <c r="BOY21" s="14">
        <v>0</v>
      </c>
      <c r="BOZ21" s="14">
        <v>0</v>
      </c>
      <c r="BPA21" s="14">
        <f t="shared" si="394"/>
        <v>0</v>
      </c>
      <c r="BPB21" s="14"/>
      <c r="BPC21" s="14"/>
      <c r="BPD21" s="15"/>
      <c r="BPE21" s="14"/>
      <c r="BPF21" s="14"/>
      <c r="BPG21" s="14"/>
      <c r="BPH21" s="14">
        <v>0</v>
      </c>
      <c r="BPI21" s="14"/>
      <c r="BPJ21" s="14"/>
      <c r="BPK21" s="14">
        <v>0</v>
      </c>
      <c r="BPL21" s="14">
        <v>0</v>
      </c>
      <c r="BPM21" s="14">
        <v>0</v>
      </c>
      <c r="BPN21" s="14">
        <v>0</v>
      </c>
      <c r="BPO21" s="14">
        <v>0</v>
      </c>
      <c r="BPP21" s="14">
        <f t="shared" si="395"/>
        <v>0</v>
      </c>
      <c r="BPQ21" s="14"/>
      <c r="BPR21" s="14"/>
      <c r="BPS21" s="15"/>
      <c r="BPT21" s="14"/>
      <c r="BPU21" s="14"/>
      <c r="BPV21" s="14"/>
      <c r="BPW21" s="14">
        <v>0</v>
      </c>
      <c r="BPX21" s="14"/>
      <c r="BPY21" s="14"/>
      <c r="BPZ21" s="14">
        <v>0</v>
      </c>
      <c r="BQA21" s="14">
        <v>0</v>
      </c>
      <c r="BQB21" s="14">
        <v>0</v>
      </c>
      <c r="BQC21" s="14">
        <v>0</v>
      </c>
      <c r="BQD21" s="14">
        <v>0</v>
      </c>
      <c r="BQE21" s="14">
        <f t="shared" si="396"/>
        <v>0</v>
      </c>
      <c r="BQF21" s="14"/>
      <c r="BQG21" s="14"/>
      <c r="BQH21" s="15"/>
      <c r="BQI21" s="14"/>
      <c r="BQJ21" s="14"/>
      <c r="BQK21" s="14"/>
      <c r="BQL21" s="14">
        <v>0</v>
      </c>
      <c r="BQM21" s="14"/>
      <c r="BQN21" s="14"/>
      <c r="BQO21" s="14">
        <v>0</v>
      </c>
      <c r="BQP21" s="14">
        <v>0</v>
      </c>
      <c r="BQQ21" s="14">
        <v>0</v>
      </c>
      <c r="BQR21" s="14">
        <v>0</v>
      </c>
      <c r="BQS21" s="14">
        <v>0</v>
      </c>
      <c r="BQT21" s="14">
        <f t="shared" si="397"/>
        <v>0</v>
      </c>
      <c r="BQU21" s="14"/>
      <c r="BQV21" s="14"/>
      <c r="BQW21" s="15"/>
      <c r="BQX21" s="14"/>
      <c r="BQY21" s="14"/>
      <c r="BQZ21" s="14"/>
      <c r="BRA21" s="14">
        <v>0</v>
      </c>
      <c r="BRB21" s="14"/>
      <c r="BRC21" s="14"/>
      <c r="BRD21" s="14">
        <v>0</v>
      </c>
      <c r="BRE21" s="14">
        <v>0</v>
      </c>
      <c r="BRF21" s="14">
        <v>0</v>
      </c>
      <c r="BRG21" s="14">
        <v>0</v>
      </c>
      <c r="BRH21" s="14">
        <v>0</v>
      </c>
      <c r="BRI21" s="14">
        <f t="shared" si="398"/>
        <v>0</v>
      </c>
      <c r="BRJ21" s="14"/>
      <c r="BRK21" s="14"/>
      <c r="BRL21" s="15"/>
      <c r="BRM21" s="14"/>
      <c r="BRN21" s="14"/>
      <c r="BRO21" s="14"/>
      <c r="BRP21" s="14">
        <v>0</v>
      </c>
      <c r="BRQ21" s="14"/>
      <c r="BRR21" s="14"/>
      <c r="BRS21" s="14">
        <v>0</v>
      </c>
      <c r="BRT21" s="14">
        <v>0</v>
      </c>
      <c r="BRU21" s="14">
        <v>0</v>
      </c>
      <c r="BRV21" s="14">
        <v>0</v>
      </c>
      <c r="BRW21" s="14">
        <v>0</v>
      </c>
      <c r="BRX21" s="14">
        <f t="shared" si="399"/>
        <v>0</v>
      </c>
      <c r="BRY21" s="14"/>
      <c r="BRZ21" s="114">
        <f t="shared" si="271"/>
        <v>0</v>
      </c>
      <c r="BSA21" s="114">
        <f t="shared" si="272"/>
        <v>0</v>
      </c>
      <c r="BSB21" s="114">
        <f t="shared" si="273"/>
        <v>0</v>
      </c>
      <c r="BSC21" s="114">
        <f t="shared" si="274"/>
        <v>0</v>
      </c>
      <c r="BSD21" s="114">
        <f t="shared" si="275"/>
        <v>0</v>
      </c>
      <c r="BSE21" s="115">
        <f t="shared" si="276"/>
        <v>0</v>
      </c>
    </row>
    <row r="22" spans="1:1851" s="112" customFormat="1" ht="12.75">
      <c r="A22" s="15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277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278"/>
        <v>0</v>
      </c>
      <c r="AD22" s="14"/>
      <c r="AE22" s="14"/>
      <c r="AF22" s="15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279"/>
        <v>0</v>
      </c>
      <c r="AS22" s="14"/>
      <c r="AT22" s="14"/>
      <c r="AU22" s="15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280"/>
        <v>0</v>
      </c>
      <c r="BH22" s="14"/>
      <c r="BI22" s="14"/>
      <c r="BJ22" s="15"/>
      <c r="BK22" s="14"/>
      <c r="BL22" s="14"/>
      <c r="BM22" s="14"/>
      <c r="BN22" s="14">
        <v>0</v>
      </c>
      <c r="BO22" s="14"/>
      <c r="BP22" s="14"/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f t="shared" si="281"/>
        <v>0</v>
      </c>
      <c r="BW22" s="14"/>
      <c r="BX22" s="14"/>
      <c r="BY22" s="15"/>
      <c r="BZ22" s="14"/>
      <c r="CA22" s="14"/>
      <c r="CB22" s="14"/>
      <c r="CC22" s="14">
        <v>0</v>
      </c>
      <c r="CD22" s="14"/>
      <c r="CE22" s="14"/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f t="shared" si="282"/>
        <v>0</v>
      </c>
      <c r="CL22" s="14"/>
      <c r="CM22" s="14"/>
      <c r="CN22" s="15"/>
      <c r="CO22" s="14"/>
      <c r="CP22" s="14"/>
      <c r="CQ22" s="14"/>
      <c r="CR22" s="14">
        <v>0</v>
      </c>
      <c r="CS22" s="14"/>
      <c r="CT22" s="14"/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f t="shared" si="283"/>
        <v>0</v>
      </c>
      <c r="DA22" s="14"/>
      <c r="DB22" s="14"/>
      <c r="DC22" s="15"/>
      <c r="DD22" s="14"/>
      <c r="DE22" s="14"/>
      <c r="DF22" s="14"/>
      <c r="DG22" s="14">
        <v>0</v>
      </c>
      <c r="DH22" s="14"/>
      <c r="DI22" s="14"/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f t="shared" si="284"/>
        <v>0</v>
      </c>
      <c r="DP22" s="14"/>
      <c r="DQ22" s="14"/>
      <c r="DR22" s="15"/>
      <c r="DS22" s="14"/>
      <c r="DT22" s="14"/>
      <c r="DU22" s="14"/>
      <c r="DV22" s="14">
        <v>0</v>
      </c>
      <c r="DW22" s="14"/>
      <c r="DX22" s="14"/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f t="shared" si="285"/>
        <v>0</v>
      </c>
      <c r="EE22" s="14"/>
      <c r="EF22" s="14"/>
      <c r="EG22" s="15"/>
      <c r="EH22" s="14"/>
      <c r="EI22" s="14"/>
      <c r="EJ22" s="14"/>
      <c r="EK22" s="14">
        <v>0</v>
      </c>
      <c r="EL22" s="14"/>
      <c r="EM22" s="14"/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f t="shared" si="286"/>
        <v>0</v>
      </c>
      <c r="ET22" s="14"/>
      <c r="EU22" s="14"/>
      <c r="EV22" s="15"/>
      <c r="EW22" s="14"/>
      <c r="EX22" s="14"/>
      <c r="EY22" s="14"/>
      <c r="EZ22" s="14">
        <v>0</v>
      </c>
      <c r="FA22" s="14"/>
      <c r="FB22" s="14"/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f t="shared" si="287"/>
        <v>0</v>
      </c>
      <c r="FI22" s="14"/>
      <c r="FJ22" s="14"/>
      <c r="FK22" s="15"/>
      <c r="FL22" s="14"/>
      <c r="FM22" s="14"/>
      <c r="FN22" s="14"/>
      <c r="FO22" s="14">
        <v>0</v>
      </c>
      <c r="FP22" s="14"/>
      <c r="FQ22" s="14"/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f t="shared" si="288"/>
        <v>0</v>
      </c>
      <c r="FX22" s="14"/>
      <c r="FY22" s="14"/>
      <c r="FZ22" s="15"/>
      <c r="GA22" s="14"/>
      <c r="GB22" s="14"/>
      <c r="GC22" s="14"/>
      <c r="GD22" s="14">
        <v>0</v>
      </c>
      <c r="GE22" s="14"/>
      <c r="GF22" s="14"/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f t="shared" si="289"/>
        <v>0</v>
      </c>
      <c r="GM22" s="14"/>
      <c r="GN22" s="14"/>
      <c r="GO22" s="15"/>
      <c r="GP22" s="14"/>
      <c r="GQ22" s="14"/>
      <c r="GR22" s="14"/>
      <c r="GS22" s="14">
        <v>0</v>
      </c>
      <c r="GT22" s="14"/>
      <c r="GU22" s="14"/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f t="shared" si="290"/>
        <v>0</v>
      </c>
      <c r="HB22" s="14"/>
      <c r="HC22" s="14"/>
      <c r="HD22" s="15"/>
      <c r="HE22" s="14"/>
      <c r="HF22" s="14"/>
      <c r="HG22" s="14"/>
      <c r="HH22" s="14">
        <v>0</v>
      </c>
      <c r="HI22" s="14"/>
      <c r="HJ22" s="14"/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f t="shared" si="291"/>
        <v>0</v>
      </c>
      <c r="HQ22" s="14"/>
      <c r="HR22" s="14"/>
      <c r="HS22" s="15"/>
      <c r="HT22" s="14"/>
      <c r="HU22" s="14"/>
      <c r="HV22" s="14"/>
      <c r="HW22" s="14">
        <v>0</v>
      </c>
      <c r="HX22" s="14"/>
      <c r="HY22" s="14"/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f t="shared" si="292"/>
        <v>0</v>
      </c>
      <c r="IF22" s="14"/>
      <c r="IG22" s="14"/>
      <c r="IH22" s="15"/>
      <c r="II22" s="14"/>
      <c r="IJ22" s="14"/>
      <c r="IK22" s="14"/>
      <c r="IL22" s="14">
        <v>0</v>
      </c>
      <c r="IM22" s="14"/>
      <c r="IN22" s="14"/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f t="shared" si="293"/>
        <v>0</v>
      </c>
      <c r="IU22" s="14"/>
      <c r="IV22" s="14"/>
      <c r="IW22" s="15"/>
      <c r="IX22" s="14"/>
      <c r="IY22" s="14"/>
      <c r="IZ22" s="14"/>
      <c r="JA22" s="14">
        <v>0</v>
      </c>
      <c r="JB22" s="14"/>
      <c r="JC22" s="14"/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f t="shared" si="294"/>
        <v>0</v>
      </c>
      <c r="JJ22" s="14"/>
      <c r="JK22" s="14"/>
      <c r="JL22" s="15"/>
      <c r="JM22" s="14"/>
      <c r="JN22" s="14"/>
      <c r="JO22" s="14"/>
      <c r="JP22" s="14">
        <v>0</v>
      </c>
      <c r="JQ22" s="14"/>
      <c r="JR22" s="14"/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f t="shared" si="295"/>
        <v>0</v>
      </c>
      <c r="JY22" s="14"/>
      <c r="JZ22" s="14"/>
      <c r="KA22" s="15"/>
      <c r="KB22" s="14"/>
      <c r="KC22" s="14"/>
      <c r="KD22" s="14"/>
      <c r="KE22" s="14">
        <v>0</v>
      </c>
      <c r="KF22" s="14"/>
      <c r="KG22" s="14"/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f t="shared" si="296"/>
        <v>0</v>
      </c>
      <c r="KN22" s="14"/>
      <c r="KO22" s="14"/>
      <c r="KP22" s="15"/>
      <c r="KQ22" s="14"/>
      <c r="KR22" s="14"/>
      <c r="KS22" s="14"/>
      <c r="KT22" s="14">
        <v>0</v>
      </c>
      <c r="KU22" s="14"/>
      <c r="KV22" s="14"/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f t="shared" si="297"/>
        <v>0</v>
      </c>
      <c r="LC22" s="14"/>
      <c r="LD22" s="14"/>
      <c r="LE22" s="15"/>
      <c r="LF22" s="14"/>
      <c r="LG22" s="14"/>
      <c r="LH22" s="14"/>
      <c r="LI22" s="14">
        <v>0</v>
      </c>
      <c r="LJ22" s="14"/>
      <c r="LK22" s="14"/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f t="shared" si="298"/>
        <v>0</v>
      </c>
      <c r="LR22" s="14"/>
      <c r="LS22" s="14"/>
      <c r="LT22" s="15"/>
      <c r="LU22" s="14"/>
      <c r="LV22" s="14"/>
      <c r="LW22" s="14"/>
      <c r="LX22" s="14">
        <v>0</v>
      </c>
      <c r="LY22" s="14"/>
      <c r="LZ22" s="14"/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f t="shared" si="299"/>
        <v>0</v>
      </c>
      <c r="MG22" s="14"/>
      <c r="MH22" s="14"/>
      <c r="MI22" s="15"/>
      <c r="MJ22" s="14"/>
      <c r="MK22" s="14"/>
      <c r="ML22" s="14"/>
      <c r="MM22" s="14">
        <v>0</v>
      </c>
      <c r="MN22" s="14"/>
      <c r="MO22" s="14"/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f t="shared" si="300"/>
        <v>0</v>
      </c>
      <c r="MV22" s="14"/>
      <c r="MW22" s="14"/>
      <c r="MX22" s="15"/>
      <c r="MY22" s="14"/>
      <c r="MZ22" s="14"/>
      <c r="NA22" s="14"/>
      <c r="NB22" s="14">
        <v>0</v>
      </c>
      <c r="NC22" s="14"/>
      <c r="ND22" s="14"/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f t="shared" si="301"/>
        <v>0</v>
      </c>
      <c r="NK22" s="14"/>
      <c r="NL22" s="14"/>
      <c r="NM22" s="15"/>
      <c r="NN22" s="14"/>
      <c r="NO22" s="14"/>
      <c r="NP22" s="14"/>
      <c r="NQ22" s="14">
        <v>0</v>
      </c>
      <c r="NR22" s="14"/>
      <c r="NS22" s="14"/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f t="shared" si="302"/>
        <v>0</v>
      </c>
      <c r="NZ22" s="14"/>
      <c r="OA22" s="14"/>
      <c r="OB22" s="15"/>
      <c r="OC22" s="14"/>
      <c r="OD22" s="14"/>
      <c r="OE22" s="14"/>
      <c r="OF22" s="14">
        <v>0</v>
      </c>
      <c r="OG22" s="14"/>
      <c r="OH22" s="14"/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f t="shared" si="303"/>
        <v>0</v>
      </c>
      <c r="OO22" s="14"/>
      <c r="OP22" s="14"/>
      <c r="OQ22" s="15"/>
      <c r="OR22" s="14"/>
      <c r="OS22" s="14"/>
      <c r="OT22" s="14"/>
      <c r="OU22" s="14">
        <v>0</v>
      </c>
      <c r="OV22" s="14"/>
      <c r="OW22" s="14"/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f t="shared" si="304"/>
        <v>0</v>
      </c>
      <c r="PD22" s="14"/>
      <c r="PE22" s="14"/>
      <c r="PF22" s="15"/>
      <c r="PG22" s="14"/>
      <c r="PH22" s="14"/>
      <c r="PI22" s="14"/>
      <c r="PJ22" s="14">
        <v>0</v>
      </c>
      <c r="PK22" s="14"/>
      <c r="PL22" s="14"/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f t="shared" si="305"/>
        <v>0</v>
      </c>
      <c r="PS22" s="14"/>
      <c r="PT22" s="14"/>
      <c r="PU22" s="15"/>
      <c r="PV22" s="14"/>
      <c r="PW22" s="14"/>
      <c r="PX22" s="14"/>
      <c r="PY22" s="14">
        <v>0</v>
      </c>
      <c r="PZ22" s="14"/>
      <c r="QA22" s="14"/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f t="shared" si="306"/>
        <v>0</v>
      </c>
      <c r="QH22" s="14"/>
      <c r="QI22" s="14"/>
      <c r="QJ22" s="15"/>
      <c r="QK22" s="14"/>
      <c r="QL22" s="14"/>
      <c r="QM22" s="14"/>
      <c r="QN22" s="14">
        <v>0</v>
      </c>
      <c r="QO22" s="14"/>
      <c r="QP22" s="14"/>
      <c r="QQ22" s="14">
        <v>0</v>
      </c>
      <c r="QR22" s="14">
        <v>0</v>
      </c>
      <c r="QS22" s="14">
        <v>0</v>
      </c>
      <c r="QT22" s="14">
        <v>0</v>
      </c>
      <c r="QU22" s="14">
        <v>0</v>
      </c>
      <c r="QV22" s="14">
        <f t="shared" si="307"/>
        <v>0</v>
      </c>
      <c r="QW22" s="14"/>
      <c r="QX22" s="14"/>
      <c r="QY22" s="15"/>
      <c r="QZ22" s="14"/>
      <c r="RA22" s="14"/>
      <c r="RB22" s="14"/>
      <c r="RC22" s="14">
        <v>0</v>
      </c>
      <c r="RD22" s="14"/>
      <c r="RE22" s="14"/>
      <c r="RF22" s="14">
        <v>0</v>
      </c>
      <c r="RG22" s="14">
        <v>0</v>
      </c>
      <c r="RH22" s="14">
        <v>0</v>
      </c>
      <c r="RI22" s="14">
        <v>0</v>
      </c>
      <c r="RJ22" s="14">
        <v>0</v>
      </c>
      <c r="RK22" s="14">
        <f t="shared" si="308"/>
        <v>0</v>
      </c>
      <c r="RL22" s="14"/>
      <c r="RM22" s="14"/>
      <c r="RN22" s="15"/>
      <c r="RO22" s="14"/>
      <c r="RP22" s="14"/>
      <c r="RQ22" s="14"/>
      <c r="RR22" s="14">
        <v>0</v>
      </c>
      <c r="RS22" s="14"/>
      <c r="RT22" s="14"/>
      <c r="RU22" s="14">
        <v>0</v>
      </c>
      <c r="RV22" s="14">
        <v>0</v>
      </c>
      <c r="RW22" s="14">
        <v>0</v>
      </c>
      <c r="RX22" s="14">
        <v>0</v>
      </c>
      <c r="RY22" s="14">
        <v>0</v>
      </c>
      <c r="RZ22" s="14">
        <f t="shared" si="309"/>
        <v>0</v>
      </c>
      <c r="SA22" s="14"/>
      <c r="SB22" s="14"/>
      <c r="SC22" s="15"/>
      <c r="SD22" s="14"/>
      <c r="SE22" s="14"/>
      <c r="SF22" s="14"/>
      <c r="SG22" s="14">
        <v>0</v>
      </c>
      <c r="SH22" s="14"/>
      <c r="SI22" s="14"/>
      <c r="SJ22" s="14">
        <v>0</v>
      </c>
      <c r="SK22" s="14">
        <v>0</v>
      </c>
      <c r="SL22" s="14">
        <v>0</v>
      </c>
      <c r="SM22" s="14">
        <v>0</v>
      </c>
      <c r="SN22" s="14">
        <v>0</v>
      </c>
      <c r="SO22" s="14">
        <f t="shared" si="310"/>
        <v>0</v>
      </c>
      <c r="SP22" s="14"/>
      <c r="SQ22" s="14"/>
      <c r="SR22" s="15"/>
      <c r="SS22" s="14"/>
      <c r="ST22" s="14"/>
      <c r="SU22" s="14"/>
      <c r="SV22" s="14">
        <v>0</v>
      </c>
      <c r="SW22" s="14"/>
      <c r="SX22" s="14"/>
      <c r="SY22" s="14">
        <v>0</v>
      </c>
      <c r="SZ22" s="14">
        <v>0</v>
      </c>
      <c r="TA22" s="14">
        <v>0</v>
      </c>
      <c r="TB22" s="14">
        <v>0</v>
      </c>
      <c r="TC22" s="14">
        <v>0</v>
      </c>
      <c r="TD22" s="14">
        <f t="shared" si="311"/>
        <v>0</v>
      </c>
      <c r="TE22" s="14"/>
      <c r="TF22" s="14"/>
      <c r="TG22" s="15"/>
      <c r="TH22" s="14"/>
      <c r="TI22" s="14"/>
      <c r="TJ22" s="14"/>
      <c r="TK22" s="14">
        <v>0</v>
      </c>
      <c r="TL22" s="14"/>
      <c r="TM22" s="14"/>
      <c r="TN22" s="14">
        <v>0</v>
      </c>
      <c r="TO22" s="14">
        <v>0</v>
      </c>
      <c r="TP22" s="14">
        <v>0</v>
      </c>
      <c r="TQ22" s="14">
        <v>0</v>
      </c>
      <c r="TR22" s="14">
        <v>0</v>
      </c>
      <c r="TS22" s="14">
        <f t="shared" si="312"/>
        <v>0</v>
      </c>
      <c r="TT22" s="14"/>
      <c r="TU22" s="14"/>
      <c r="TV22" s="15"/>
      <c r="TW22" s="14"/>
      <c r="TX22" s="14"/>
      <c r="TY22" s="14"/>
      <c r="TZ22" s="14">
        <v>0</v>
      </c>
      <c r="UA22" s="14"/>
      <c r="UB22" s="14"/>
      <c r="UC22" s="14">
        <v>0</v>
      </c>
      <c r="UD22" s="14">
        <v>0</v>
      </c>
      <c r="UE22" s="14">
        <v>0</v>
      </c>
      <c r="UF22" s="14">
        <v>0</v>
      </c>
      <c r="UG22" s="14">
        <v>0</v>
      </c>
      <c r="UH22" s="14">
        <f t="shared" si="313"/>
        <v>0</v>
      </c>
      <c r="UI22" s="14"/>
      <c r="UJ22" s="14"/>
      <c r="UK22" s="15"/>
      <c r="UL22" s="14"/>
      <c r="UM22" s="14"/>
      <c r="UN22" s="14"/>
      <c r="UO22" s="14">
        <v>0</v>
      </c>
      <c r="UP22" s="14"/>
      <c r="UQ22" s="14"/>
      <c r="UR22" s="14">
        <v>0</v>
      </c>
      <c r="US22" s="14">
        <v>0</v>
      </c>
      <c r="UT22" s="14">
        <v>0</v>
      </c>
      <c r="UU22" s="14">
        <v>0</v>
      </c>
      <c r="UV22" s="14">
        <v>0</v>
      </c>
      <c r="UW22" s="14">
        <f t="shared" si="314"/>
        <v>0</v>
      </c>
      <c r="UX22" s="14"/>
      <c r="UY22" s="14"/>
      <c r="UZ22" s="15"/>
      <c r="VA22" s="14"/>
      <c r="VB22" s="14"/>
      <c r="VC22" s="14"/>
      <c r="VD22" s="14">
        <v>0</v>
      </c>
      <c r="VE22" s="14"/>
      <c r="VF22" s="14"/>
      <c r="VG22" s="14">
        <v>0</v>
      </c>
      <c r="VH22" s="14">
        <v>0</v>
      </c>
      <c r="VI22" s="14">
        <v>0</v>
      </c>
      <c r="VJ22" s="14">
        <v>0</v>
      </c>
      <c r="VK22" s="14">
        <v>0</v>
      </c>
      <c r="VL22" s="14">
        <f t="shared" si="315"/>
        <v>0</v>
      </c>
      <c r="VM22" s="14"/>
      <c r="VN22" s="14"/>
      <c r="VO22" s="15"/>
      <c r="VP22" s="14"/>
      <c r="VQ22" s="14"/>
      <c r="VR22" s="14"/>
      <c r="VS22" s="14">
        <v>0</v>
      </c>
      <c r="VT22" s="14"/>
      <c r="VU22" s="14"/>
      <c r="VV22" s="14">
        <v>0</v>
      </c>
      <c r="VW22" s="14">
        <v>0</v>
      </c>
      <c r="VX22" s="14">
        <v>0</v>
      </c>
      <c r="VY22" s="14">
        <v>0</v>
      </c>
      <c r="VZ22" s="14">
        <v>0</v>
      </c>
      <c r="WA22" s="14">
        <f t="shared" si="316"/>
        <v>0</v>
      </c>
      <c r="WB22" s="14"/>
      <c r="WC22" s="14"/>
      <c r="WD22" s="15"/>
      <c r="WE22" s="14"/>
      <c r="WF22" s="14"/>
      <c r="WG22" s="14"/>
      <c r="WH22" s="14">
        <v>0</v>
      </c>
      <c r="WI22" s="14"/>
      <c r="WJ22" s="14"/>
      <c r="WK22" s="14">
        <v>0</v>
      </c>
      <c r="WL22" s="14">
        <v>0</v>
      </c>
      <c r="WM22" s="14">
        <v>0</v>
      </c>
      <c r="WN22" s="14">
        <v>0</v>
      </c>
      <c r="WO22" s="14">
        <v>0</v>
      </c>
      <c r="WP22" s="14">
        <f t="shared" si="317"/>
        <v>0</v>
      </c>
      <c r="WQ22" s="14"/>
      <c r="WR22" s="14"/>
      <c r="WS22" s="15"/>
      <c r="WT22" s="14"/>
      <c r="WU22" s="14"/>
      <c r="WV22" s="14"/>
      <c r="WW22" s="14">
        <v>0</v>
      </c>
      <c r="WX22" s="14"/>
      <c r="WY22" s="14"/>
      <c r="WZ22" s="14">
        <v>0</v>
      </c>
      <c r="XA22" s="14">
        <v>0</v>
      </c>
      <c r="XB22" s="14">
        <v>0</v>
      </c>
      <c r="XC22" s="14">
        <v>0</v>
      </c>
      <c r="XD22" s="14">
        <v>0</v>
      </c>
      <c r="XE22" s="14">
        <f t="shared" si="318"/>
        <v>0</v>
      </c>
      <c r="XF22" s="14"/>
      <c r="XG22" s="14"/>
      <c r="XH22" s="15"/>
      <c r="XI22" s="14"/>
      <c r="XJ22" s="14"/>
      <c r="XK22" s="14"/>
      <c r="XL22" s="14">
        <v>0</v>
      </c>
      <c r="XM22" s="14"/>
      <c r="XN22" s="14"/>
      <c r="XO22" s="14">
        <v>0</v>
      </c>
      <c r="XP22" s="14">
        <v>0</v>
      </c>
      <c r="XQ22" s="14">
        <v>0</v>
      </c>
      <c r="XR22" s="14">
        <v>0</v>
      </c>
      <c r="XS22" s="14">
        <v>0</v>
      </c>
      <c r="XT22" s="14">
        <f t="shared" si="319"/>
        <v>0</v>
      </c>
      <c r="XU22" s="14"/>
      <c r="XV22" s="14"/>
      <c r="XW22" s="15"/>
      <c r="XX22" s="14"/>
      <c r="XY22" s="14"/>
      <c r="XZ22" s="14"/>
      <c r="YA22" s="14">
        <v>0</v>
      </c>
      <c r="YB22" s="14"/>
      <c r="YC22" s="14"/>
      <c r="YD22" s="14">
        <v>0</v>
      </c>
      <c r="YE22" s="14">
        <v>0</v>
      </c>
      <c r="YF22" s="14">
        <v>0</v>
      </c>
      <c r="YG22" s="14">
        <v>0</v>
      </c>
      <c r="YH22" s="14">
        <v>0</v>
      </c>
      <c r="YI22" s="14">
        <f t="shared" si="320"/>
        <v>0</v>
      </c>
      <c r="YJ22" s="14"/>
      <c r="YK22" s="14"/>
      <c r="YL22" s="15"/>
      <c r="YM22" s="14"/>
      <c r="YN22" s="14"/>
      <c r="YO22" s="14"/>
      <c r="YP22" s="14">
        <v>0</v>
      </c>
      <c r="YQ22" s="14"/>
      <c r="YR22" s="14"/>
      <c r="YS22" s="14">
        <v>0</v>
      </c>
      <c r="YT22" s="14">
        <v>0</v>
      </c>
      <c r="YU22" s="14">
        <v>0</v>
      </c>
      <c r="YV22" s="14">
        <v>0</v>
      </c>
      <c r="YW22" s="14">
        <v>0</v>
      </c>
      <c r="YX22" s="14">
        <f t="shared" si="321"/>
        <v>0</v>
      </c>
      <c r="YY22" s="14"/>
      <c r="YZ22" s="14"/>
      <c r="ZA22" s="15"/>
      <c r="ZB22" s="14"/>
      <c r="ZC22" s="14"/>
      <c r="ZD22" s="14"/>
      <c r="ZE22" s="14">
        <v>0</v>
      </c>
      <c r="ZF22" s="14"/>
      <c r="ZG22" s="14"/>
      <c r="ZH22" s="14">
        <v>0</v>
      </c>
      <c r="ZI22" s="14">
        <v>0</v>
      </c>
      <c r="ZJ22" s="14">
        <v>0</v>
      </c>
      <c r="ZK22" s="14">
        <v>0</v>
      </c>
      <c r="ZL22" s="14">
        <v>0</v>
      </c>
      <c r="ZM22" s="14">
        <f t="shared" si="322"/>
        <v>0</v>
      </c>
      <c r="ZN22" s="14"/>
      <c r="ZO22" s="14"/>
      <c r="ZP22" s="15"/>
      <c r="ZQ22" s="14"/>
      <c r="ZR22" s="14"/>
      <c r="ZS22" s="14"/>
      <c r="ZT22" s="14">
        <v>0</v>
      </c>
      <c r="ZU22" s="14"/>
      <c r="ZV22" s="14"/>
      <c r="ZW22" s="14">
        <v>0</v>
      </c>
      <c r="ZX22" s="14">
        <v>0</v>
      </c>
      <c r="ZY22" s="14">
        <v>0</v>
      </c>
      <c r="ZZ22" s="14">
        <v>0</v>
      </c>
      <c r="AAA22" s="14">
        <v>0</v>
      </c>
      <c r="AAB22" s="14">
        <f t="shared" si="323"/>
        <v>0</v>
      </c>
      <c r="AAC22" s="14"/>
      <c r="AAD22" s="14"/>
      <c r="AAE22" s="15"/>
      <c r="AAF22" s="14"/>
      <c r="AAG22" s="14"/>
      <c r="AAH22" s="14"/>
      <c r="AAI22" s="14">
        <v>0</v>
      </c>
      <c r="AAJ22" s="14"/>
      <c r="AAK22" s="14"/>
      <c r="AAL22" s="14">
        <v>0</v>
      </c>
      <c r="AAM22" s="14">
        <v>0</v>
      </c>
      <c r="AAN22" s="14">
        <v>0</v>
      </c>
      <c r="AAO22" s="14">
        <v>0</v>
      </c>
      <c r="AAP22" s="14">
        <v>0</v>
      </c>
      <c r="AAQ22" s="14">
        <f t="shared" si="324"/>
        <v>0</v>
      </c>
      <c r="AAR22" s="14"/>
      <c r="AAS22" s="14"/>
      <c r="AAT22" s="15"/>
      <c r="AAU22" s="14"/>
      <c r="AAV22" s="14"/>
      <c r="AAW22" s="14"/>
      <c r="AAX22" s="14">
        <v>0</v>
      </c>
      <c r="AAY22" s="14"/>
      <c r="AAZ22" s="14"/>
      <c r="ABA22" s="14">
        <v>0</v>
      </c>
      <c r="ABB22" s="14">
        <v>0</v>
      </c>
      <c r="ABC22" s="14">
        <v>0</v>
      </c>
      <c r="ABD22" s="14">
        <v>0</v>
      </c>
      <c r="ABE22" s="14">
        <v>0</v>
      </c>
      <c r="ABF22" s="14">
        <f t="shared" si="325"/>
        <v>0</v>
      </c>
      <c r="ABG22" s="14"/>
      <c r="ABH22" s="14"/>
      <c r="ABI22" s="15"/>
      <c r="ABJ22" s="14"/>
      <c r="ABK22" s="14"/>
      <c r="ABL22" s="14"/>
      <c r="ABM22" s="14">
        <v>0</v>
      </c>
      <c r="ABN22" s="14"/>
      <c r="ABO22" s="14"/>
      <c r="ABP22" s="14">
        <v>0</v>
      </c>
      <c r="ABQ22" s="14">
        <v>0</v>
      </c>
      <c r="ABR22" s="14">
        <v>0</v>
      </c>
      <c r="ABS22" s="14">
        <v>0</v>
      </c>
      <c r="ABT22" s="14">
        <v>0</v>
      </c>
      <c r="ABU22" s="14">
        <f t="shared" si="326"/>
        <v>0</v>
      </c>
      <c r="ABV22" s="14"/>
      <c r="ABW22" s="14"/>
      <c r="ABX22" s="15"/>
      <c r="ABY22" s="14"/>
      <c r="ABZ22" s="14"/>
      <c r="ACA22" s="14"/>
      <c r="ACB22" s="14">
        <v>0</v>
      </c>
      <c r="ACC22" s="14"/>
      <c r="ACD22" s="14"/>
      <c r="ACE22" s="14">
        <v>0</v>
      </c>
      <c r="ACF22" s="14">
        <v>0</v>
      </c>
      <c r="ACG22" s="14">
        <v>0</v>
      </c>
      <c r="ACH22" s="14">
        <v>0</v>
      </c>
      <c r="ACI22" s="14">
        <v>0</v>
      </c>
      <c r="ACJ22" s="14">
        <f t="shared" si="327"/>
        <v>0</v>
      </c>
      <c r="ACK22" s="14"/>
      <c r="ACL22" s="14"/>
      <c r="ACM22" s="15"/>
      <c r="ACN22" s="14"/>
      <c r="ACO22" s="14"/>
      <c r="ACP22" s="14"/>
      <c r="ACQ22" s="14">
        <v>0</v>
      </c>
      <c r="ACR22" s="14"/>
      <c r="ACS22" s="14"/>
      <c r="ACT22" s="14">
        <v>0</v>
      </c>
      <c r="ACU22" s="14">
        <v>0</v>
      </c>
      <c r="ACV22" s="14">
        <v>0</v>
      </c>
      <c r="ACW22" s="14">
        <v>0</v>
      </c>
      <c r="ACX22" s="14">
        <v>0</v>
      </c>
      <c r="ACY22" s="14">
        <f t="shared" si="328"/>
        <v>0</v>
      </c>
      <c r="ACZ22" s="14"/>
      <c r="ADA22" s="14"/>
      <c r="ADB22" s="15"/>
      <c r="ADC22" s="14"/>
      <c r="ADD22" s="14"/>
      <c r="ADE22" s="14"/>
      <c r="ADF22" s="14">
        <v>0</v>
      </c>
      <c r="ADG22" s="14"/>
      <c r="ADH22" s="14"/>
      <c r="ADI22" s="14">
        <v>0</v>
      </c>
      <c r="ADJ22" s="14">
        <v>0</v>
      </c>
      <c r="ADK22" s="14">
        <v>0</v>
      </c>
      <c r="ADL22" s="14">
        <v>0</v>
      </c>
      <c r="ADM22" s="14">
        <v>0</v>
      </c>
      <c r="ADN22" s="14">
        <f t="shared" si="329"/>
        <v>0</v>
      </c>
      <c r="ADO22" s="14"/>
      <c r="ADP22" s="14"/>
      <c r="ADQ22" s="15"/>
      <c r="ADR22" s="14"/>
      <c r="ADS22" s="14"/>
      <c r="ADT22" s="14"/>
      <c r="ADU22" s="14">
        <v>0</v>
      </c>
      <c r="ADV22" s="14"/>
      <c r="ADW22" s="14"/>
      <c r="ADX22" s="14">
        <v>0</v>
      </c>
      <c r="ADY22" s="14">
        <v>0</v>
      </c>
      <c r="ADZ22" s="14">
        <v>0</v>
      </c>
      <c r="AEA22" s="14">
        <v>0</v>
      </c>
      <c r="AEB22" s="14">
        <v>0</v>
      </c>
      <c r="AEC22" s="14">
        <f t="shared" si="330"/>
        <v>0</v>
      </c>
      <c r="AED22" s="14"/>
      <c r="AEE22" s="14"/>
      <c r="AEF22" s="15"/>
      <c r="AEG22" s="14"/>
      <c r="AEH22" s="14"/>
      <c r="AEI22" s="14"/>
      <c r="AEJ22" s="14">
        <v>0</v>
      </c>
      <c r="AEK22" s="14"/>
      <c r="AEL22" s="14"/>
      <c r="AEM22" s="14">
        <v>0</v>
      </c>
      <c r="AEN22" s="14">
        <v>0</v>
      </c>
      <c r="AEO22" s="14">
        <v>0</v>
      </c>
      <c r="AEP22" s="14">
        <v>0</v>
      </c>
      <c r="AEQ22" s="14">
        <v>0</v>
      </c>
      <c r="AER22" s="14">
        <f t="shared" si="331"/>
        <v>0</v>
      </c>
      <c r="AES22" s="14"/>
      <c r="AET22" s="14"/>
      <c r="AEU22" s="15"/>
      <c r="AEV22" s="14"/>
      <c r="AEW22" s="14"/>
      <c r="AEX22" s="14"/>
      <c r="AEY22" s="14">
        <v>0</v>
      </c>
      <c r="AEZ22" s="14"/>
      <c r="AFA22" s="14"/>
      <c r="AFB22" s="14">
        <v>0</v>
      </c>
      <c r="AFC22" s="14">
        <v>0</v>
      </c>
      <c r="AFD22" s="14">
        <v>0</v>
      </c>
      <c r="AFE22" s="14">
        <v>0</v>
      </c>
      <c r="AFF22" s="14">
        <v>0</v>
      </c>
      <c r="AFG22" s="14">
        <f t="shared" si="332"/>
        <v>0</v>
      </c>
      <c r="AFH22" s="14"/>
      <c r="AFI22" s="14"/>
      <c r="AFJ22" s="15"/>
      <c r="AFK22" s="14"/>
      <c r="AFL22" s="14"/>
      <c r="AFM22" s="14"/>
      <c r="AFN22" s="14">
        <v>0</v>
      </c>
      <c r="AFO22" s="14"/>
      <c r="AFP22" s="14"/>
      <c r="AFQ22" s="14">
        <v>0</v>
      </c>
      <c r="AFR22" s="14">
        <v>0</v>
      </c>
      <c r="AFS22" s="14">
        <v>0</v>
      </c>
      <c r="AFT22" s="14">
        <v>0</v>
      </c>
      <c r="AFU22" s="14">
        <v>0</v>
      </c>
      <c r="AFV22" s="14">
        <f t="shared" si="333"/>
        <v>0</v>
      </c>
      <c r="AFW22" s="14"/>
      <c r="AFX22" s="14"/>
      <c r="AFY22" s="15"/>
      <c r="AFZ22" s="14"/>
      <c r="AGA22" s="14"/>
      <c r="AGB22" s="14"/>
      <c r="AGC22" s="14">
        <v>0</v>
      </c>
      <c r="AGD22" s="14"/>
      <c r="AGE22" s="14"/>
      <c r="AGF22" s="14">
        <v>0</v>
      </c>
      <c r="AGG22" s="14">
        <v>0</v>
      </c>
      <c r="AGH22" s="14">
        <v>0</v>
      </c>
      <c r="AGI22" s="14">
        <v>0</v>
      </c>
      <c r="AGJ22" s="14">
        <v>0</v>
      </c>
      <c r="AGK22" s="14">
        <f t="shared" si="334"/>
        <v>0</v>
      </c>
      <c r="AGL22" s="14"/>
      <c r="AGM22" s="14"/>
      <c r="AGN22" s="15"/>
      <c r="AGO22" s="14"/>
      <c r="AGP22" s="14"/>
      <c r="AGQ22" s="14"/>
      <c r="AGR22" s="14">
        <v>0</v>
      </c>
      <c r="AGS22" s="14"/>
      <c r="AGT22" s="14"/>
      <c r="AGU22" s="14">
        <v>0</v>
      </c>
      <c r="AGV22" s="14">
        <v>0</v>
      </c>
      <c r="AGW22" s="14">
        <v>0</v>
      </c>
      <c r="AGX22" s="14">
        <v>0</v>
      </c>
      <c r="AGY22" s="14">
        <v>0</v>
      </c>
      <c r="AGZ22" s="14">
        <f t="shared" si="335"/>
        <v>0</v>
      </c>
      <c r="AHA22" s="14"/>
      <c r="AHB22" s="14"/>
      <c r="AHC22" s="15"/>
      <c r="AHD22" s="14"/>
      <c r="AHE22" s="14"/>
      <c r="AHF22" s="14"/>
      <c r="AHG22" s="14">
        <v>0</v>
      </c>
      <c r="AHH22" s="14"/>
      <c r="AHI22" s="14"/>
      <c r="AHJ22" s="14">
        <v>0</v>
      </c>
      <c r="AHK22" s="14">
        <v>0</v>
      </c>
      <c r="AHL22" s="14">
        <v>0</v>
      </c>
      <c r="AHM22" s="14">
        <v>0</v>
      </c>
      <c r="AHN22" s="14">
        <v>0</v>
      </c>
      <c r="AHO22" s="14">
        <f t="shared" si="336"/>
        <v>0</v>
      </c>
      <c r="AHP22" s="14"/>
      <c r="AHQ22" s="14"/>
      <c r="AHR22" s="15"/>
      <c r="AHS22" s="14"/>
      <c r="AHT22" s="14"/>
      <c r="AHU22" s="14"/>
      <c r="AHV22" s="14">
        <v>0</v>
      </c>
      <c r="AHW22" s="14"/>
      <c r="AHX22" s="14"/>
      <c r="AHY22" s="14">
        <v>0</v>
      </c>
      <c r="AHZ22" s="14">
        <v>0</v>
      </c>
      <c r="AIA22" s="14">
        <v>0</v>
      </c>
      <c r="AIB22" s="14">
        <v>0</v>
      </c>
      <c r="AIC22" s="14">
        <v>0</v>
      </c>
      <c r="AID22" s="14">
        <f t="shared" si="337"/>
        <v>0</v>
      </c>
      <c r="AIE22" s="14"/>
      <c r="AIF22" s="14"/>
      <c r="AIG22" s="15"/>
      <c r="AIH22" s="14"/>
      <c r="AII22" s="14"/>
      <c r="AIJ22" s="14"/>
      <c r="AIK22" s="14">
        <v>0</v>
      </c>
      <c r="AIL22" s="14"/>
      <c r="AIM22" s="14"/>
      <c r="AIN22" s="14">
        <v>0</v>
      </c>
      <c r="AIO22" s="14">
        <v>0</v>
      </c>
      <c r="AIP22" s="14">
        <v>0</v>
      </c>
      <c r="AIQ22" s="14">
        <v>0</v>
      </c>
      <c r="AIR22" s="14">
        <v>0</v>
      </c>
      <c r="AIS22" s="14">
        <f t="shared" si="338"/>
        <v>0</v>
      </c>
      <c r="AIT22" s="14"/>
      <c r="AIU22" s="14"/>
      <c r="AIV22" s="15"/>
      <c r="AIW22" s="14"/>
      <c r="AIX22" s="14"/>
      <c r="AIY22" s="14"/>
      <c r="AIZ22" s="14">
        <v>0</v>
      </c>
      <c r="AJA22" s="14"/>
      <c r="AJB22" s="14"/>
      <c r="AJC22" s="14">
        <v>0</v>
      </c>
      <c r="AJD22" s="14">
        <v>0</v>
      </c>
      <c r="AJE22" s="14">
        <v>0</v>
      </c>
      <c r="AJF22" s="14">
        <v>0</v>
      </c>
      <c r="AJG22" s="14">
        <v>0</v>
      </c>
      <c r="AJH22" s="14">
        <f t="shared" si="339"/>
        <v>0</v>
      </c>
      <c r="AJI22" s="14"/>
      <c r="AJJ22" s="14"/>
      <c r="AJK22" s="15"/>
      <c r="AJL22" s="14"/>
      <c r="AJM22" s="14"/>
      <c r="AJN22" s="14"/>
      <c r="AJO22" s="14">
        <v>0</v>
      </c>
      <c r="AJP22" s="14"/>
      <c r="AJQ22" s="14"/>
      <c r="AJR22" s="14">
        <v>0</v>
      </c>
      <c r="AJS22" s="14">
        <v>0</v>
      </c>
      <c r="AJT22" s="14">
        <v>0</v>
      </c>
      <c r="AJU22" s="14">
        <v>0</v>
      </c>
      <c r="AJV22" s="14">
        <v>0</v>
      </c>
      <c r="AJW22" s="14">
        <f t="shared" si="340"/>
        <v>0</v>
      </c>
      <c r="AJX22" s="14"/>
      <c r="AJY22" s="14"/>
      <c r="AJZ22" s="15"/>
      <c r="AKA22" s="14"/>
      <c r="AKB22" s="14"/>
      <c r="AKC22" s="14"/>
      <c r="AKD22" s="14">
        <v>0</v>
      </c>
      <c r="AKE22" s="14"/>
      <c r="AKF22" s="14"/>
      <c r="AKG22" s="14">
        <v>0</v>
      </c>
      <c r="AKH22" s="14">
        <v>0</v>
      </c>
      <c r="AKI22" s="14">
        <v>0</v>
      </c>
      <c r="AKJ22" s="14">
        <v>0</v>
      </c>
      <c r="AKK22" s="14">
        <v>0</v>
      </c>
      <c r="AKL22" s="14">
        <f t="shared" si="341"/>
        <v>0</v>
      </c>
      <c r="AKM22" s="14"/>
      <c r="AKN22" s="14"/>
      <c r="AKO22" s="15"/>
      <c r="AKP22" s="14"/>
      <c r="AKQ22" s="14"/>
      <c r="AKR22" s="14"/>
      <c r="AKS22" s="14">
        <v>0</v>
      </c>
      <c r="AKT22" s="14"/>
      <c r="AKU22" s="14"/>
      <c r="AKV22" s="14">
        <v>0</v>
      </c>
      <c r="AKW22" s="14">
        <v>0</v>
      </c>
      <c r="AKX22" s="14">
        <v>0</v>
      </c>
      <c r="AKY22" s="14">
        <v>0</v>
      </c>
      <c r="AKZ22" s="14">
        <v>0</v>
      </c>
      <c r="ALA22" s="14">
        <f t="shared" si="342"/>
        <v>0</v>
      </c>
      <c r="ALB22" s="14"/>
      <c r="ALC22" s="14"/>
      <c r="ALD22" s="15"/>
      <c r="ALE22" s="14"/>
      <c r="ALF22" s="14"/>
      <c r="ALG22" s="14"/>
      <c r="ALH22" s="14">
        <v>0</v>
      </c>
      <c r="ALI22" s="14"/>
      <c r="ALJ22" s="14"/>
      <c r="ALK22" s="14">
        <v>0</v>
      </c>
      <c r="ALL22" s="14">
        <v>0</v>
      </c>
      <c r="ALM22" s="14">
        <v>0</v>
      </c>
      <c r="ALN22" s="14">
        <v>0</v>
      </c>
      <c r="ALO22" s="14">
        <v>0</v>
      </c>
      <c r="ALP22" s="14">
        <f t="shared" si="343"/>
        <v>0</v>
      </c>
      <c r="ALQ22" s="14"/>
      <c r="ALR22" s="14"/>
      <c r="ALS22" s="15"/>
      <c r="ALT22" s="14"/>
      <c r="ALU22" s="14"/>
      <c r="ALV22" s="14"/>
      <c r="ALW22" s="14">
        <v>0</v>
      </c>
      <c r="ALX22" s="14"/>
      <c r="ALY22" s="14"/>
      <c r="ALZ22" s="14">
        <v>0</v>
      </c>
      <c r="AMA22" s="14">
        <v>0</v>
      </c>
      <c r="AMB22" s="14">
        <v>0</v>
      </c>
      <c r="AMC22" s="14">
        <v>0</v>
      </c>
      <c r="AMD22" s="14">
        <v>0</v>
      </c>
      <c r="AME22" s="14">
        <f t="shared" si="344"/>
        <v>0</v>
      </c>
      <c r="AMF22" s="14"/>
      <c r="AMG22" s="14"/>
      <c r="AMH22" s="15"/>
      <c r="AMI22" s="14"/>
      <c r="AMJ22" s="14"/>
      <c r="AMK22" s="14"/>
      <c r="AML22" s="14">
        <v>0</v>
      </c>
      <c r="AMM22" s="14"/>
      <c r="AMN22" s="14"/>
      <c r="AMO22" s="14">
        <v>0</v>
      </c>
      <c r="AMP22" s="14">
        <v>0</v>
      </c>
      <c r="AMQ22" s="14">
        <v>0</v>
      </c>
      <c r="AMR22" s="14">
        <v>0</v>
      </c>
      <c r="AMS22" s="14">
        <v>0</v>
      </c>
      <c r="AMT22" s="14">
        <f t="shared" si="345"/>
        <v>0</v>
      </c>
      <c r="AMU22" s="14"/>
      <c r="AMV22" s="14"/>
      <c r="AMW22" s="15"/>
      <c r="AMX22" s="14"/>
      <c r="AMY22" s="14"/>
      <c r="AMZ22" s="14"/>
      <c r="ANA22" s="14">
        <v>0</v>
      </c>
      <c r="ANB22" s="14"/>
      <c r="ANC22" s="14"/>
      <c r="AND22" s="14">
        <v>0</v>
      </c>
      <c r="ANE22" s="14">
        <v>0</v>
      </c>
      <c r="ANF22" s="14">
        <v>0</v>
      </c>
      <c r="ANG22" s="14">
        <v>0</v>
      </c>
      <c r="ANH22" s="14">
        <v>0</v>
      </c>
      <c r="ANI22" s="14">
        <f t="shared" si="346"/>
        <v>0</v>
      </c>
      <c r="ANJ22" s="14"/>
      <c r="ANK22" s="14"/>
      <c r="ANL22" s="15"/>
      <c r="ANM22" s="14"/>
      <c r="ANN22" s="14"/>
      <c r="ANO22" s="14"/>
      <c r="ANP22" s="14">
        <v>0</v>
      </c>
      <c r="ANQ22" s="14"/>
      <c r="ANR22" s="14"/>
      <c r="ANS22" s="14">
        <v>0</v>
      </c>
      <c r="ANT22" s="14">
        <v>0</v>
      </c>
      <c r="ANU22" s="14">
        <v>0</v>
      </c>
      <c r="ANV22" s="14">
        <v>0</v>
      </c>
      <c r="ANW22" s="14">
        <v>0</v>
      </c>
      <c r="ANX22" s="14">
        <f t="shared" si="347"/>
        <v>0</v>
      </c>
      <c r="ANY22" s="14"/>
      <c r="ANZ22" s="14"/>
      <c r="AOA22" s="15"/>
      <c r="AOB22" s="14"/>
      <c r="AOC22" s="14"/>
      <c r="AOD22" s="14"/>
      <c r="AOE22" s="14">
        <v>0</v>
      </c>
      <c r="AOF22" s="14"/>
      <c r="AOG22" s="14"/>
      <c r="AOH22" s="14">
        <v>0</v>
      </c>
      <c r="AOI22" s="14">
        <v>0</v>
      </c>
      <c r="AOJ22" s="14">
        <v>0</v>
      </c>
      <c r="AOK22" s="14">
        <v>0</v>
      </c>
      <c r="AOL22" s="14">
        <v>0</v>
      </c>
      <c r="AOM22" s="14">
        <f t="shared" si="348"/>
        <v>0</v>
      </c>
      <c r="AON22" s="14"/>
      <c r="AOO22" s="14"/>
      <c r="AOP22" s="15"/>
      <c r="AOQ22" s="14"/>
      <c r="AOR22" s="14"/>
      <c r="AOS22" s="14"/>
      <c r="AOT22" s="14">
        <v>0</v>
      </c>
      <c r="AOU22" s="14"/>
      <c r="AOV22" s="14"/>
      <c r="AOW22" s="14">
        <v>0</v>
      </c>
      <c r="AOX22" s="14">
        <v>0</v>
      </c>
      <c r="AOY22" s="14">
        <v>0</v>
      </c>
      <c r="AOZ22" s="14">
        <v>0</v>
      </c>
      <c r="APA22" s="14">
        <v>0</v>
      </c>
      <c r="APB22" s="14">
        <f t="shared" si="349"/>
        <v>0</v>
      </c>
      <c r="APC22" s="14"/>
      <c r="APD22" s="14"/>
      <c r="APE22" s="15"/>
      <c r="APF22" s="14"/>
      <c r="APG22" s="14"/>
      <c r="APH22" s="14"/>
      <c r="API22" s="14">
        <v>0</v>
      </c>
      <c r="APJ22" s="14"/>
      <c r="APK22" s="14"/>
      <c r="APL22" s="14">
        <v>0</v>
      </c>
      <c r="APM22" s="14">
        <v>0</v>
      </c>
      <c r="APN22" s="14">
        <v>0</v>
      </c>
      <c r="APO22" s="14">
        <v>0</v>
      </c>
      <c r="APP22" s="14">
        <v>0</v>
      </c>
      <c r="APQ22" s="14">
        <f t="shared" si="350"/>
        <v>0</v>
      </c>
      <c r="APR22" s="14"/>
      <c r="APS22" s="14"/>
      <c r="APT22" s="15"/>
      <c r="APU22" s="14"/>
      <c r="APV22" s="14"/>
      <c r="APW22" s="14"/>
      <c r="APX22" s="14">
        <v>0</v>
      </c>
      <c r="APY22" s="14"/>
      <c r="APZ22" s="14"/>
      <c r="AQA22" s="14">
        <v>0</v>
      </c>
      <c r="AQB22" s="14">
        <v>0</v>
      </c>
      <c r="AQC22" s="14">
        <v>0</v>
      </c>
      <c r="AQD22" s="14">
        <v>0</v>
      </c>
      <c r="AQE22" s="14">
        <v>0</v>
      </c>
      <c r="AQF22" s="14">
        <f t="shared" si="351"/>
        <v>0</v>
      </c>
      <c r="AQG22" s="14"/>
      <c r="AQH22" s="14"/>
      <c r="AQI22" s="15"/>
      <c r="AQJ22" s="14"/>
      <c r="AQK22" s="14"/>
      <c r="AQL22" s="14"/>
      <c r="AQM22" s="14">
        <v>0</v>
      </c>
      <c r="AQN22" s="14"/>
      <c r="AQO22" s="14"/>
      <c r="AQP22" s="14">
        <v>0</v>
      </c>
      <c r="AQQ22" s="14">
        <v>0</v>
      </c>
      <c r="AQR22" s="14">
        <v>0</v>
      </c>
      <c r="AQS22" s="14">
        <v>0</v>
      </c>
      <c r="AQT22" s="14">
        <v>0</v>
      </c>
      <c r="AQU22" s="14">
        <f t="shared" si="352"/>
        <v>0</v>
      </c>
      <c r="AQV22" s="14"/>
      <c r="AQW22" s="14"/>
      <c r="AQX22" s="15"/>
      <c r="AQY22" s="14"/>
      <c r="AQZ22" s="14"/>
      <c r="ARA22" s="14"/>
      <c r="ARB22" s="14">
        <v>0</v>
      </c>
      <c r="ARC22" s="14"/>
      <c r="ARD22" s="14"/>
      <c r="ARE22" s="14">
        <v>0</v>
      </c>
      <c r="ARF22" s="14">
        <v>0</v>
      </c>
      <c r="ARG22" s="14">
        <v>0</v>
      </c>
      <c r="ARH22" s="14">
        <v>0</v>
      </c>
      <c r="ARI22" s="14">
        <v>0</v>
      </c>
      <c r="ARJ22" s="14">
        <f t="shared" si="353"/>
        <v>0</v>
      </c>
      <c r="ARK22" s="14"/>
      <c r="ARL22" s="14"/>
      <c r="ARM22" s="15"/>
      <c r="ARN22" s="14"/>
      <c r="ARO22" s="14"/>
      <c r="ARP22" s="14"/>
      <c r="ARQ22" s="14">
        <v>0</v>
      </c>
      <c r="ARR22" s="14"/>
      <c r="ARS22" s="14"/>
      <c r="ART22" s="14">
        <v>0</v>
      </c>
      <c r="ARU22" s="14">
        <v>0</v>
      </c>
      <c r="ARV22" s="14">
        <v>0</v>
      </c>
      <c r="ARW22" s="14">
        <v>0</v>
      </c>
      <c r="ARX22" s="14">
        <v>0</v>
      </c>
      <c r="ARY22" s="14">
        <f t="shared" si="354"/>
        <v>0</v>
      </c>
      <c r="ARZ22" s="14"/>
      <c r="ASA22" s="14"/>
      <c r="ASB22" s="15"/>
      <c r="ASC22" s="14"/>
      <c r="ASD22" s="14"/>
      <c r="ASE22" s="14"/>
      <c r="ASF22" s="14">
        <v>0</v>
      </c>
      <c r="ASG22" s="14"/>
      <c r="ASH22" s="14"/>
      <c r="ASI22" s="14">
        <v>0</v>
      </c>
      <c r="ASJ22" s="14">
        <v>0</v>
      </c>
      <c r="ASK22" s="14">
        <v>0</v>
      </c>
      <c r="ASL22" s="14">
        <v>0</v>
      </c>
      <c r="ASM22" s="14">
        <v>0</v>
      </c>
      <c r="ASN22" s="14">
        <f t="shared" si="355"/>
        <v>0</v>
      </c>
      <c r="ASO22" s="14"/>
      <c r="ASP22" s="14"/>
      <c r="ASQ22" s="15"/>
      <c r="ASR22" s="14"/>
      <c r="ASS22" s="14"/>
      <c r="AST22" s="14"/>
      <c r="ASU22" s="14">
        <v>0</v>
      </c>
      <c r="ASV22" s="14"/>
      <c r="ASW22" s="14"/>
      <c r="ASX22" s="14">
        <v>0</v>
      </c>
      <c r="ASY22" s="14">
        <v>0</v>
      </c>
      <c r="ASZ22" s="14">
        <v>0</v>
      </c>
      <c r="ATA22" s="14">
        <v>0</v>
      </c>
      <c r="ATB22" s="14">
        <v>0</v>
      </c>
      <c r="ATC22" s="14">
        <f t="shared" si="356"/>
        <v>0</v>
      </c>
      <c r="ATD22" s="14"/>
      <c r="ATE22" s="14"/>
      <c r="ATF22" s="15"/>
      <c r="ATG22" s="14"/>
      <c r="ATH22" s="14"/>
      <c r="ATI22" s="14"/>
      <c r="ATJ22" s="14">
        <v>0</v>
      </c>
      <c r="ATK22" s="14"/>
      <c r="ATL22" s="14"/>
      <c r="ATM22" s="14">
        <v>0</v>
      </c>
      <c r="ATN22" s="14">
        <v>0</v>
      </c>
      <c r="ATO22" s="14">
        <v>0</v>
      </c>
      <c r="ATP22" s="14">
        <v>0</v>
      </c>
      <c r="ATQ22" s="14">
        <v>0</v>
      </c>
      <c r="ATR22" s="14">
        <f t="shared" si="357"/>
        <v>0</v>
      </c>
      <c r="ATS22" s="14"/>
      <c r="ATT22" s="14"/>
      <c r="ATU22" s="15"/>
      <c r="ATV22" s="14"/>
      <c r="ATW22" s="14"/>
      <c r="ATX22" s="14"/>
      <c r="ATY22" s="14">
        <v>0</v>
      </c>
      <c r="ATZ22" s="14"/>
      <c r="AUA22" s="14"/>
      <c r="AUB22" s="14">
        <v>0</v>
      </c>
      <c r="AUC22" s="14">
        <v>0</v>
      </c>
      <c r="AUD22" s="14">
        <v>0</v>
      </c>
      <c r="AUE22" s="14">
        <v>0</v>
      </c>
      <c r="AUF22" s="14">
        <v>0</v>
      </c>
      <c r="AUG22" s="14">
        <f t="shared" si="358"/>
        <v>0</v>
      </c>
      <c r="AUH22" s="14"/>
      <c r="AUI22" s="14"/>
      <c r="AUJ22" s="15"/>
      <c r="AUK22" s="14"/>
      <c r="AUL22" s="14"/>
      <c r="AUM22" s="14"/>
      <c r="AUN22" s="14">
        <v>0</v>
      </c>
      <c r="AUO22" s="14"/>
      <c r="AUP22" s="14"/>
      <c r="AUQ22" s="14">
        <v>0</v>
      </c>
      <c r="AUR22" s="14">
        <v>0</v>
      </c>
      <c r="AUS22" s="14">
        <v>0</v>
      </c>
      <c r="AUT22" s="14">
        <v>0</v>
      </c>
      <c r="AUU22" s="14">
        <v>0</v>
      </c>
      <c r="AUV22" s="14">
        <f t="shared" si="359"/>
        <v>0</v>
      </c>
      <c r="AUW22" s="14"/>
      <c r="AUX22" s="14"/>
      <c r="AUY22" s="15"/>
      <c r="AUZ22" s="14"/>
      <c r="AVA22" s="14"/>
      <c r="AVB22" s="14"/>
      <c r="AVC22" s="14">
        <v>0</v>
      </c>
      <c r="AVD22" s="14"/>
      <c r="AVE22" s="14"/>
      <c r="AVF22" s="14">
        <v>0</v>
      </c>
      <c r="AVG22" s="14">
        <v>0</v>
      </c>
      <c r="AVH22" s="14">
        <v>0</v>
      </c>
      <c r="AVI22" s="14">
        <v>0</v>
      </c>
      <c r="AVJ22" s="14">
        <v>0</v>
      </c>
      <c r="AVK22" s="14">
        <f t="shared" si="360"/>
        <v>0</v>
      </c>
      <c r="AVL22" s="14"/>
      <c r="AVM22" s="14"/>
      <c r="AVN22" s="15"/>
      <c r="AVO22" s="14"/>
      <c r="AVP22" s="14"/>
      <c r="AVQ22" s="14"/>
      <c r="AVR22" s="14">
        <v>0</v>
      </c>
      <c r="AVS22" s="14"/>
      <c r="AVT22" s="14"/>
      <c r="AVU22" s="14">
        <v>0</v>
      </c>
      <c r="AVV22" s="14">
        <v>0</v>
      </c>
      <c r="AVW22" s="14">
        <v>0</v>
      </c>
      <c r="AVX22" s="14">
        <v>0</v>
      </c>
      <c r="AVY22" s="14">
        <v>0</v>
      </c>
      <c r="AVZ22" s="14">
        <f t="shared" si="361"/>
        <v>0</v>
      </c>
      <c r="AWA22" s="14"/>
      <c r="AWB22" s="14"/>
      <c r="AWC22" s="15"/>
      <c r="AWD22" s="14"/>
      <c r="AWE22" s="14"/>
      <c r="AWF22" s="14"/>
      <c r="AWG22" s="14">
        <v>0</v>
      </c>
      <c r="AWH22" s="14"/>
      <c r="AWI22" s="14"/>
      <c r="AWJ22" s="14">
        <v>0</v>
      </c>
      <c r="AWK22" s="14">
        <v>0</v>
      </c>
      <c r="AWL22" s="14">
        <v>0</v>
      </c>
      <c r="AWM22" s="14">
        <v>0</v>
      </c>
      <c r="AWN22" s="14">
        <v>0</v>
      </c>
      <c r="AWO22" s="14">
        <f t="shared" si="362"/>
        <v>0</v>
      </c>
      <c r="AWP22" s="14"/>
      <c r="AWQ22" s="14"/>
      <c r="AWR22" s="15"/>
      <c r="AWS22" s="14"/>
      <c r="AWT22" s="14"/>
      <c r="AWU22" s="14"/>
      <c r="AWV22" s="14">
        <v>0</v>
      </c>
      <c r="AWW22" s="14"/>
      <c r="AWX22" s="14"/>
      <c r="AWY22" s="14">
        <v>0</v>
      </c>
      <c r="AWZ22" s="14">
        <v>0</v>
      </c>
      <c r="AXA22" s="14">
        <v>0</v>
      </c>
      <c r="AXB22" s="14">
        <v>0</v>
      </c>
      <c r="AXC22" s="14">
        <v>0</v>
      </c>
      <c r="AXD22" s="14">
        <f t="shared" si="363"/>
        <v>0</v>
      </c>
      <c r="AXE22" s="14"/>
      <c r="AXF22" s="14"/>
      <c r="AXG22" s="15"/>
      <c r="AXH22" s="14"/>
      <c r="AXI22" s="14"/>
      <c r="AXJ22" s="14"/>
      <c r="AXK22" s="14">
        <v>0</v>
      </c>
      <c r="AXL22" s="14"/>
      <c r="AXM22" s="14"/>
      <c r="AXN22" s="14">
        <v>0</v>
      </c>
      <c r="AXO22" s="14">
        <v>0</v>
      </c>
      <c r="AXP22" s="14">
        <v>0</v>
      </c>
      <c r="AXQ22" s="14">
        <v>0</v>
      </c>
      <c r="AXR22" s="14">
        <v>0</v>
      </c>
      <c r="AXS22" s="14">
        <f t="shared" si="364"/>
        <v>0</v>
      </c>
      <c r="AXT22" s="14"/>
      <c r="AXU22" s="14"/>
      <c r="AXV22" s="15"/>
      <c r="AXW22" s="14"/>
      <c r="AXX22" s="14"/>
      <c r="AXY22" s="14"/>
      <c r="AXZ22" s="14">
        <v>0</v>
      </c>
      <c r="AYA22" s="14"/>
      <c r="AYB22" s="14"/>
      <c r="AYC22" s="14">
        <v>0</v>
      </c>
      <c r="AYD22" s="14">
        <v>0</v>
      </c>
      <c r="AYE22" s="14">
        <v>0</v>
      </c>
      <c r="AYF22" s="14">
        <v>0</v>
      </c>
      <c r="AYG22" s="14">
        <v>0</v>
      </c>
      <c r="AYH22" s="14">
        <f t="shared" si="365"/>
        <v>0</v>
      </c>
      <c r="AYI22" s="14"/>
      <c r="AYJ22" s="14"/>
      <c r="AYK22" s="15"/>
      <c r="AYL22" s="14"/>
      <c r="AYM22" s="14"/>
      <c r="AYN22" s="14"/>
      <c r="AYO22" s="14">
        <v>0</v>
      </c>
      <c r="AYP22" s="14"/>
      <c r="AYQ22" s="14"/>
      <c r="AYR22" s="14">
        <v>0</v>
      </c>
      <c r="AYS22" s="14">
        <v>0</v>
      </c>
      <c r="AYT22" s="14">
        <v>0</v>
      </c>
      <c r="AYU22" s="14">
        <v>0</v>
      </c>
      <c r="AYV22" s="14">
        <v>0</v>
      </c>
      <c r="AYW22" s="14">
        <f t="shared" si="366"/>
        <v>0</v>
      </c>
      <c r="AYX22" s="14"/>
      <c r="AYY22" s="14"/>
      <c r="AYZ22" s="15"/>
      <c r="AZA22" s="14"/>
      <c r="AZB22" s="14"/>
      <c r="AZC22" s="14"/>
      <c r="AZD22" s="14">
        <v>0</v>
      </c>
      <c r="AZE22" s="14"/>
      <c r="AZF22" s="14"/>
      <c r="AZG22" s="14">
        <v>0</v>
      </c>
      <c r="AZH22" s="14">
        <v>0</v>
      </c>
      <c r="AZI22" s="14">
        <v>0</v>
      </c>
      <c r="AZJ22" s="14">
        <v>0</v>
      </c>
      <c r="AZK22" s="14">
        <v>0</v>
      </c>
      <c r="AZL22" s="14">
        <f t="shared" si="367"/>
        <v>0</v>
      </c>
      <c r="AZM22" s="14"/>
      <c r="AZN22" s="14"/>
      <c r="AZO22" s="15"/>
      <c r="AZP22" s="14"/>
      <c r="AZQ22" s="14"/>
      <c r="AZR22" s="14"/>
      <c r="AZS22" s="14">
        <v>0</v>
      </c>
      <c r="AZT22" s="14"/>
      <c r="AZU22" s="14"/>
      <c r="AZV22" s="14">
        <v>0</v>
      </c>
      <c r="AZW22" s="14">
        <v>0</v>
      </c>
      <c r="AZX22" s="14">
        <v>0</v>
      </c>
      <c r="AZY22" s="14">
        <v>0</v>
      </c>
      <c r="AZZ22" s="14">
        <v>0</v>
      </c>
      <c r="BAA22" s="14">
        <f t="shared" si="368"/>
        <v>0</v>
      </c>
      <c r="BAB22" s="14"/>
      <c r="BAC22" s="14"/>
      <c r="BAD22" s="15"/>
      <c r="BAE22" s="14"/>
      <c r="BAF22" s="14"/>
      <c r="BAG22" s="14"/>
      <c r="BAH22" s="14">
        <v>0</v>
      </c>
      <c r="BAI22" s="14"/>
      <c r="BAJ22" s="14"/>
      <c r="BAK22" s="14">
        <v>0</v>
      </c>
      <c r="BAL22" s="14">
        <v>0</v>
      </c>
      <c r="BAM22" s="14">
        <v>0</v>
      </c>
      <c r="BAN22" s="14">
        <v>0</v>
      </c>
      <c r="BAO22" s="14">
        <v>0</v>
      </c>
      <c r="BAP22" s="14">
        <f t="shared" si="369"/>
        <v>0</v>
      </c>
      <c r="BAQ22" s="14"/>
      <c r="BAR22" s="14"/>
      <c r="BAS22" s="15"/>
      <c r="BAT22" s="14"/>
      <c r="BAU22" s="14"/>
      <c r="BAV22" s="14"/>
      <c r="BAW22" s="14">
        <v>0</v>
      </c>
      <c r="BAX22" s="14"/>
      <c r="BAY22" s="14"/>
      <c r="BAZ22" s="14">
        <v>0</v>
      </c>
      <c r="BBA22" s="14">
        <v>0</v>
      </c>
      <c r="BBB22" s="14">
        <v>0</v>
      </c>
      <c r="BBC22" s="14">
        <v>0</v>
      </c>
      <c r="BBD22" s="14">
        <v>0</v>
      </c>
      <c r="BBE22" s="14">
        <f t="shared" si="370"/>
        <v>0</v>
      </c>
      <c r="BBF22" s="14"/>
      <c r="BBG22" s="14"/>
      <c r="BBH22" s="15"/>
      <c r="BBI22" s="14"/>
      <c r="BBJ22" s="14"/>
      <c r="BBK22" s="14"/>
      <c r="BBL22" s="14">
        <v>0</v>
      </c>
      <c r="BBM22" s="14"/>
      <c r="BBN22" s="14"/>
      <c r="BBO22" s="14">
        <v>0</v>
      </c>
      <c r="BBP22" s="14">
        <v>0</v>
      </c>
      <c r="BBQ22" s="14">
        <v>0</v>
      </c>
      <c r="BBR22" s="14">
        <v>0</v>
      </c>
      <c r="BBS22" s="14">
        <v>0</v>
      </c>
      <c r="BBT22" s="14">
        <f t="shared" si="371"/>
        <v>0</v>
      </c>
      <c r="BBU22" s="14"/>
      <c r="BBV22" s="14"/>
      <c r="BBW22" s="15"/>
      <c r="BBX22" s="14"/>
      <c r="BBY22" s="14"/>
      <c r="BBZ22" s="14"/>
      <c r="BCA22" s="14">
        <v>0</v>
      </c>
      <c r="BCB22" s="14"/>
      <c r="BCC22" s="14"/>
      <c r="BCD22" s="14">
        <v>0</v>
      </c>
      <c r="BCE22" s="14">
        <v>0</v>
      </c>
      <c r="BCF22" s="14">
        <v>0</v>
      </c>
      <c r="BCG22" s="14">
        <v>0</v>
      </c>
      <c r="BCH22" s="14">
        <v>0</v>
      </c>
      <c r="BCI22" s="14">
        <f t="shared" si="372"/>
        <v>0</v>
      </c>
      <c r="BCJ22" s="14"/>
      <c r="BCK22" s="14"/>
      <c r="BCL22" s="15"/>
      <c r="BCM22" s="14"/>
      <c r="BCN22" s="14"/>
      <c r="BCO22" s="14"/>
      <c r="BCP22" s="14">
        <v>0</v>
      </c>
      <c r="BCQ22" s="14"/>
      <c r="BCR22" s="14"/>
      <c r="BCS22" s="14">
        <v>0</v>
      </c>
      <c r="BCT22" s="14">
        <v>0</v>
      </c>
      <c r="BCU22" s="14">
        <v>0</v>
      </c>
      <c r="BCV22" s="14">
        <v>0</v>
      </c>
      <c r="BCW22" s="14">
        <v>0</v>
      </c>
      <c r="BCX22" s="14">
        <f t="shared" si="373"/>
        <v>0</v>
      </c>
      <c r="BCY22" s="14"/>
      <c r="BCZ22" s="14"/>
      <c r="BDA22" s="15"/>
      <c r="BDB22" s="14"/>
      <c r="BDC22" s="14"/>
      <c r="BDD22" s="14"/>
      <c r="BDE22" s="14">
        <v>0</v>
      </c>
      <c r="BDF22" s="14"/>
      <c r="BDG22" s="14"/>
      <c r="BDH22" s="14">
        <v>0</v>
      </c>
      <c r="BDI22" s="14">
        <v>0</v>
      </c>
      <c r="BDJ22" s="14">
        <v>0</v>
      </c>
      <c r="BDK22" s="14">
        <v>0</v>
      </c>
      <c r="BDL22" s="14">
        <v>0</v>
      </c>
      <c r="BDM22" s="14">
        <f t="shared" si="374"/>
        <v>0</v>
      </c>
      <c r="BDN22" s="14"/>
      <c r="BDO22" s="14"/>
      <c r="BDP22" s="15"/>
      <c r="BDQ22" s="14"/>
      <c r="BDR22" s="14"/>
      <c r="BDS22" s="14"/>
      <c r="BDT22" s="14">
        <v>0</v>
      </c>
      <c r="BDU22" s="14"/>
      <c r="BDV22" s="14"/>
      <c r="BDW22" s="14">
        <v>0</v>
      </c>
      <c r="BDX22" s="14">
        <v>0</v>
      </c>
      <c r="BDY22" s="14">
        <v>0</v>
      </c>
      <c r="BDZ22" s="14">
        <v>0</v>
      </c>
      <c r="BEA22" s="14">
        <v>0</v>
      </c>
      <c r="BEB22" s="14">
        <f t="shared" si="375"/>
        <v>0</v>
      </c>
      <c r="BEC22" s="14"/>
      <c r="BED22" s="14"/>
      <c r="BEE22" s="15"/>
      <c r="BEF22" s="14"/>
      <c r="BEG22" s="14"/>
      <c r="BEH22" s="14"/>
      <c r="BEI22" s="14">
        <v>0</v>
      </c>
      <c r="BEJ22" s="14"/>
      <c r="BEK22" s="14"/>
      <c r="BEL22" s="14">
        <v>0</v>
      </c>
      <c r="BEM22" s="14">
        <v>0</v>
      </c>
      <c r="BEN22" s="14">
        <v>0</v>
      </c>
      <c r="BEO22" s="14">
        <v>0</v>
      </c>
      <c r="BEP22" s="14">
        <v>0</v>
      </c>
      <c r="BEQ22" s="14">
        <f t="shared" si="376"/>
        <v>0</v>
      </c>
      <c r="BER22" s="14"/>
      <c r="BES22" s="14"/>
      <c r="BET22" s="15"/>
      <c r="BEU22" s="14"/>
      <c r="BEV22" s="14"/>
      <c r="BEW22" s="14"/>
      <c r="BEX22" s="14">
        <v>0</v>
      </c>
      <c r="BEY22" s="14"/>
      <c r="BEZ22" s="14"/>
      <c r="BFA22" s="14">
        <v>0</v>
      </c>
      <c r="BFB22" s="14">
        <v>0</v>
      </c>
      <c r="BFC22" s="14">
        <v>0</v>
      </c>
      <c r="BFD22" s="14">
        <v>0</v>
      </c>
      <c r="BFE22" s="14">
        <v>0</v>
      </c>
      <c r="BFF22" s="14">
        <f t="shared" si="377"/>
        <v>0</v>
      </c>
      <c r="BFG22" s="14"/>
      <c r="BFH22" s="14"/>
      <c r="BFI22" s="15"/>
      <c r="BFJ22" s="14"/>
      <c r="BFK22" s="14"/>
      <c r="BFL22" s="14"/>
      <c r="BFM22" s="14">
        <v>0</v>
      </c>
      <c r="BFN22" s="14"/>
      <c r="BFO22" s="14"/>
      <c r="BFP22" s="14">
        <v>0</v>
      </c>
      <c r="BFQ22" s="14">
        <v>0</v>
      </c>
      <c r="BFR22" s="14">
        <v>0</v>
      </c>
      <c r="BFS22" s="14">
        <v>0</v>
      </c>
      <c r="BFT22" s="14">
        <v>0</v>
      </c>
      <c r="BFU22" s="14">
        <f t="shared" si="378"/>
        <v>0</v>
      </c>
      <c r="BFV22" s="14"/>
      <c r="BFW22" s="14"/>
      <c r="BFX22" s="15"/>
      <c r="BFY22" s="14"/>
      <c r="BFZ22" s="14"/>
      <c r="BGA22" s="14"/>
      <c r="BGB22" s="14">
        <v>0</v>
      </c>
      <c r="BGC22" s="14"/>
      <c r="BGD22" s="14"/>
      <c r="BGE22" s="14">
        <v>0</v>
      </c>
      <c r="BGF22" s="14">
        <v>0</v>
      </c>
      <c r="BGG22" s="14">
        <v>0</v>
      </c>
      <c r="BGH22" s="14">
        <v>0</v>
      </c>
      <c r="BGI22" s="14">
        <v>0</v>
      </c>
      <c r="BGJ22" s="14">
        <f t="shared" si="379"/>
        <v>0</v>
      </c>
      <c r="BGK22" s="14"/>
      <c r="BGL22" s="14"/>
      <c r="BGM22" s="15"/>
      <c r="BGN22" s="14"/>
      <c r="BGO22" s="14"/>
      <c r="BGP22" s="14"/>
      <c r="BGQ22" s="14">
        <v>0</v>
      </c>
      <c r="BGR22" s="14"/>
      <c r="BGS22" s="14"/>
      <c r="BGT22" s="14">
        <v>0</v>
      </c>
      <c r="BGU22" s="14">
        <v>0</v>
      </c>
      <c r="BGV22" s="14">
        <v>0</v>
      </c>
      <c r="BGW22" s="14">
        <v>0</v>
      </c>
      <c r="BGX22" s="14">
        <v>0</v>
      </c>
      <c r="BGY22" s="14">
        <f t="shared" si="380"/>
        <v>0</v>
      </c>
      <c r="BGZ22" s="14"/>
      <c r="BHA22" s="14"/>
      <c r="BHB22" s="15"/>
      <c r="BHC22" s="14"/>
      <c r="BHD22" s="14"/>
      <c r="BHE22" s="14"/>
      <c r="BHF22" s="14">
        <v>0</v>
      </c>
      <c r="BHG22" s="14"/>
      <c r="BHH22" s="14"/>
      <c r="BHI22" s="14">
        <v>0</v>
      </c>
      <c r="BHJ22" s="14">
        <v>0</v>
      </c>
      <c r="BHK22" s="14">
        <v>0</v>
      </c>
      <c r="BHL22" s="14">
        <v>0</v>
      </c>
      <c r="BHM22" s="14">
        <v>0</v>
      </c>
      <c r="BHN22" s="14">
        <f t="shared" si="381"/>
        <v>0</v>
      </c>
      <c r="BHO22" s="14"/>
      <c r="BHP22" s="14"/>
      <c r="BHQ22" s="15"/>
      <c r="BHR22" s="14"/>
      <c r="BHS22" s="14"/>
      <c r="BHT22" s="14"/>
      <c r="BHU22" s="14">
        <v>0</v>
      </c>
      <c r="BHV22" s="14"/>
      <c r="BHW22" s="14"/>
      <c r="BHX22" s="14">
        <v>0</v>
      </c>
      <c r="BHY22" s="14">
        <v>0</v>
      </c>
      <c r="BHZ22" s="14">
        <v>0</v>
      </c>
      <c r="BIA22" s="14">
        <v>0</v>
      </c>
      <c r="BIB22" s="14">
        <v>0</v>
      </c>
      <c r="BIC22" s="14">
        <f t="shared" si="382"/>
        <v>0</v>
      </c>
      <c r="BID22" s="14"/>
      <c r="BIE22" s="14"/>
      <c r="BIF22" s="15"/>
      <c r="BIG22" s="14"/>
      <c r="BIH22" s="14"/>
      <c r="BII22" s="14"/>
      <c r="BIJ22" s="14">
        <v>0</v>
      </c>
      <c r="BIK22" s="14"/>
      <c r="BIL22" s="14"/>
      <c r="BIM22" s="14">
        <v>0</v>
      </c>
      <c r="BIN22" s="14">
        <v>0</v>
      </c>
      <c r="BIO22" s="14">
        <v>0</v>
      </c>
      <c r="BIP22" s="14">
        <v>0</v>
      </c>
      <c r="BIQ22" s="14">
        <v>0</v>
      </c>
      <c r="BIR22" s="14">
        <f t="shared" si="383"/>
        <v>0</v>
      </c>
      <c r="BIS22" s="14"/>
      <c r="BIT22" s="14"/>
      <c r="BIU22" s="15"/>
      <c r="BIV22" s="14"/>
      <c r="BIW22" s="14"/>
      <c r="BIX22" s="14"/>
      <c r="BIY22" s="14">
        <v>0</v>
      </c>
      <c r="BIZ22" s="14"/>
      <c r="BJA22" s="14"/>
      <c r="BJB22" s="14">
        <v>0</v>
      </c>
      <c r="BJC22" s="14">
        <v>0</v>
      </c>
      <c r="BJD22" s="14">
        <v>0</v>
      </c>
      <c r="BJE22" s="14">
        <v>0</v>
      </c>
      <c r="BJF22" s="14">
        <v>0</v>
      </c>
      <c r="BJG22" s="14">
        <f t="shared" si="384"/>
        <v>0</v>
      </c>
      <c r="BJH22" s="14"/>
      <c r="BJI22" s="14"/>
      <c r="BJJ22" s="15"/>
      <c r="BJK22" s="14"/>
      <c r="BJL22" s="14"/>
      <c r="BJM22" s="14"/>
      <c r="BJN22" s="14">
        <v>0</v>
      </c>
      <c r="BJO22" s="14"/>
      <c r="BJP22" s="14"/>
      <c r="BJQ22" s="14">
        <v>0</v>
      </c>
      <c r="BJR22" s="14">
        <v>0</v>
      </c>
      <c r="BJS22" s="14">
        <v>0</v>
      </c>
      <c r="BJT22" s="14">
        <v>0</v>
      </c>
      <c r="BJU22" s="14">
        <v>0</v>
      </c>
      <c r="BJV22" s="14">
        <f t="shared" si="385"/>
        <v>0</v>
      </c>
      <c r="BJW22" s="14"/>
      <c r="BJX22" s="14"/>
      <c r="BJY22" s="15"/>
      <c r="BJZ22" s="14"/>
      <c r="BKA22" s="14"/>
      <c r="BKB22" s="14"/>
      <c r="BKC22" s="14">
        <v>0</v>
      </c>
      <c r="BKD22" s="14"/>
      <c r="BKE22" s="14"/>
      <c r="BKF22" s="14">
        <v>0</v>
      </c>
      <c r="BKG22" s="14">
        <v>0</v>
      </c>
      <c r="BKH22" s="14">
        <v>0</v>
      </c>
      <c r="BKI22" s="14">
        <v>0</v>
      </c>
      <c r="BKJ22" s="14">
        <v>0</v>
      </c>
      <c r="BKK22" s="14">
        <f t="shared" si="386"/>
        <v>0</v>
      </c>
      <c r="BKL22" s="14"/>
      <c r="BKM22" s="14"/>
      <c r="BKN22" s="15"/>
      <c r="BKO22" s="14"/>
      <c r="BKP22" s="14"/>
      <c r="BKQ22" s="14"/>
      <c r="BKR22" s="14">
        <v>0</v>
      </c>
      <c r="BKS22" s="14"/>
      <c r="BKT22" s="14"/>
      <c r="BKU22" s="14">
        <v>0</v>
      </c>
      <c r="BKV22" s="14">
        <v>0</v>
      </c>
      <c r="BKW22" s="14">
        <v>0</v>
      </c>
      <c r="BKX22" s="14">
        <v>0</v>
      </c>
      <c r="BKY22" s="14">
        <v>0</v>
      </c>
      <c r="BKZ22" s="14">
        <f t="shared" si="387"/>
        <v>0</v>
      </c>
      <c r="BLA22" s="14"/>
      <c r="BLB22" s="14"/>
      <c r="BLC22" s="15"/>
      <c r="BLD22" s="14"/>
      <c r="BLE22" s="14"/>
      <c r="BLF22" s="14"/>
      <c r="BLG22" s="14">
        <v>0</v>
      </c>
      <c r="BLH22" s="14"/>
      <c r="BLI22" s="14"/>
      <c r="BLJ22" s="14">
        <v>0</v>
      </c>
      <c r="BLK22" s="14">
        <v>0</v>
      </c>
      <c r="BLL22" s="14">
        <v>0</v>
      </c>
      <c r="BLM22" s="14">
        <v>0</v>
      </c>
      <c r="BLN22" s="14">
        <v>0</v>
      </c>
      <c r="BLO22" s="14">
        <f t="shared" si="388"/>
        <v>0</v>
      </c>
      <c r="BLP22" s="14"/>
      <c r="BLQ22" s="14"/>
      <c r="BLR22" s="15"/>
      <c r="BLS22" s="14"/>
      <c r="BLT22" s="14"/>
      <c r="BLU22" s="14"/>
      <c r="BLV22" s="14">
        <v>0</v>
      </c>
      <c r="BLW22" s="14"/>
      <c r="BLX22" s="14"/>
      <c r="BLY22" s="14">
        <v>0</v>
      </c>
      <c r="BLZ22" s="14">
        <v>0</v>
      </c>
      <c r="BMA22" s="14">
        <v>0</v>
      </c>
      <c r="BMB22" s="14">
        <v>0</v>
      </c>
      <c r="BMC22" s="14">
        <v>0</v>
      </c>
      <c r="BMD22" s="14">
        <f t="shared" si="389"/>
        <v>0</v>
      </c>
      <c r="BME22" s="14"/>
      <c r="BMF22" s="14"/>
      <c r="BMG22" s="15"/>
      <c r="BMH22" s="14"/>
      <c r="BMI22" s="14"/>
      <c r="BMJ22" s="14"/>
      <c r="BMK22" s="14">
        <v>0</v>
      </c>
      <c r="BML22" s="14"/>
      <c r="BMM22" s="14"/>
      <c r="BMN22" s="14">
        <v>0</v>
      </c>
      <c r="BMO22" s="14">
        <v>0</v>
      </c>
      <c r="BMP22" s="14">
        <v>0</v>
      </c>
      <c r="BMQ22" s="14">
        <v>0</v>
      </c>
      <c r="BMR22" s="14">
        <v>0</v>
      </c>
      <c r="BMS22" s="14">
        <f t="shared" si="390"/>
        <v>0</v>
      </c>
      <c r="BMT22" s="14"/>
      <c r="BMU22" s="14"/>
      <c r="BMV22" s="15"/>
      <c r="BMW22" s="14"/>
      <c r="BMX22" s="14"/>
      <c r="BMY22" s="14"/>
      <c r="BMZ22" s="14">
        <v>0</v>
      </c>
      <c r="BNA22" s="14"/>
      <c r="BNB22" s="14"/>
      <c r="BNC22" s="14">
        <v>0</v>
      </c>
      <c r="BND22" s="14">
        <v>0</v>
      </c>
      <c r="BNE22" s="14">
        <v>0</v>
      </c>
      <c r="BNF22" s="14">
        <v>0</v>
      </c>
      <c r="BNG22" s="14">
        <v>0</v>
      </c>
      <c r="BNH22" s="14">
        <f t="shared" si="391"/>
        <v>0</v>
      </c>
      <c r="BNI22" s="14"/>
      <c r="BNJ22" s="14"/>
      <c r="BNK22" s="15"/>
      <c r="BNL22" s="14"/>
      <c r="BNM22" s="14"/>
      <c r="BNN22" s="14"/>
      <c r="BNO22" s="14">
        <v>0</v>
      </c>
      <c r="BNP22" s="14"/>
      <c r="BNQ22" s="14"/>
      <c r="BNR22" s="14">
        <v>0</v>
      </c>
      <c r="BNS22" s="14">
        <v>0</v>
      </c>
      <c r="BNT22" s="14">
        <v>0</v>
      </c>
      <c r="BNU22" s="14">
        <v>0</v>
      </c>
      <c r="BNV22" s="14">
        <v>0</v>
      </c>
      <c r="BNW22" s="14">
        <f t="shared" si="392"/>
        <v>0</v>
      </c>
      <c r="BNX22" s="14"/>
      <c r="BNY22" s="14"/>
      <c r="BNZ22" s="15"/>
      <c r="BOA22" s="14"/>
      <c r="BOB22" s="14"/>
      <c r="BOC22" s="14"/>
      <c r="BOD22" s="14">
        <v>0</v>
      </c>
      <c r="BOE22" s="14"/>
      <c r="BOF22" s="14"/>
      <c r="BOG22" s="14">
        <v>0</v>
      </c>
      <c r="BOH22" s="14">
        <v>0</v>
      </c>
      <c r="BOI22" s="14">
        <v>0</v>
      </c>
      <c r="BOJ22" s="14">
        <v>0</v>
      </c>
      <c r="BOK22" s="14">
        <v>0</v>
      </c>
      <c r="BOL22" s="14">
        <f t="shared" si="393"/>
        <v>0</v>
      </c>
      <c r="BOM22" s="14"/>
      <c r="BON22" s="14"/>
      <c r="BOO22" s="15"/>
      <c r="BOP22" s="14"/>
      <c r="BOQ22" s="14"/>
      <c r="BOR22" s="14"/>
      <c r="BOS22" s="14">
        <v>0</v>
      </c>
      <c r="BOT22" s="14"/>
      <c r="BOU22" s="14"/>
      <c r="BOV22" s="14">
        <v>0</v>
      </c>
      <c r="BOW22" s="14">
        <v>0</v>
      </c>
      <c r="BOX22" s="14">
        <v>0</v>
      </c>
      <c r="BOY22" s="14">
        <v>0</v>
      </c>
      <c r="BOZ22" s="14">
        <v>0</v>
      </c>
      <c r="BPA22" s="14">
        <f t="shared" si="394"/>
        <v>0</v>
      </c>
      <c r="BPB22" s="14"/>
      <c r="BPC22" s="14"/>
      <c r="BPD22" s="15"/>
      <c r="BPE22" s="14"/>
      <c r="BPF22" s="14"/>
      <c r="BPG22" s="14"/>
      <c r="BPH22" s="14">
        <v>0</v>
      </c>
      <c r="BPI22" s="14"/>
      <c r="BPJ22" s="14"/>
      <c r="BPK22" s="14">
        <v>0</v>
      </c>
      <c r="BPL22" s="14">
        <v>0</v>
      </c>
      <c r="BPM22" s="14">
        <v>0</v>
      </c>
      <c r="BPN22" s="14">
        <v>0</v>
      </c>
      <c r="BPO22" s="14">
        <v>0</v>
      </c>
      <c r="BPP22" s="14">
        <f t="shared" si="395"/>
        <v>0</v>
      </c>
      <c r="BPQ22" s="14"/>
      <c r="BPR22" s="14"/>
      <c r="BPS22" s="15"/>
      <c r="BPT22" s="14"/>
      <c r="BPU22" s="14"/>
      <c r="BPV22" s="14"/>
      <c r="BPW22" s="14">
        <v>0</v>
      </c>
      <c r="BPX22" s="14"/>
      <c r="BPY22" s="14"/>
      <c r="BPZ22" s="14">
        <v>0</v>
      </c>
      <c r="BQA22" s="14">
        <v>0</v>
      </c>
      <c r="BQB22" s="14">
        <v>0</v>
      </c>
      <c r="BQC22" s="14">
        <v>0</v>
      </c>
      <c r="BQD22" s="14">
        <v>0</v>
      </c>
      <c r="BQE22" s="14">
        <f t="shared" si="396"/>
        <v>0</v>
      </c>
      <c r="BQF22" s="14"/>
      <c r="BQG22" s="14"/>
      <c r="BQH22" s="15"/>
      <c r="BQI22" s="14"/>
      <c r="BQJ22" s="14"/>
      <c r="BQK22" s="14"/>
      <c r="BQL22" s="14">
        <v>0</v>
      </c>
      <c r="BQM22" s="14"/>
      <c r="BQN22" s="14"/>
      <c r="BQO22" s="14">
        <v>0</v>
      </c>
      <c r="BQP22" s="14">
        <v>0</v>
      </c>
      <c r="BQQ22" s="14">
        <v>0</v>
      </c>
      <c r="BQR22" s="14">
        <v>0</v>
      </c>
      <c r="BQS22" s="14">
        <v>0</v>
      </c>
      <c r="BQT22" s="14">
        <f t="shared" si="397"/>
        <v>0</v>
      </c>
      <c r="BQU22" s="14"/>
      <c r="BQV22" s="14"/>
      <c r="BQW22" s="15"/>
      <c r="BQX22" s="14"/>
      <c r="BQY22" s="14"/>
      <c r="BQZ22" s="14"/>
      <c r="BRA22" s="14">
        <v>0</v>
      </c>
      <c r="BRB22" s="14"/>
      <c r="BRC22" s="14"/>
      <c r="BRD22" s="14">
        <v>0</v>
      </c>
      <c r="BRE22" s="14">
        <v>0</v>
      </c>
      <c r="BRF22" s="14">
        <v>0</v>
      </c>
      <c r="BRG22" s="14">
        <v>0</v>
      </c>
      <c r="BRH22" s="14">
        <v>0</v>
      </c>
      <c r="BRI22" s="14">
        <f t="shared" si="398"/>
        <v>0</v>
      </c>
      <c r="BRJ22" s="14"/>
      <c r="BRK22" s="14"/>
      <c r="BRL22" s="15"/>
      <c r="BRM22" s="14"/>
      <c r="BRN22" s="14"/>
      <c r="BRO22" s="14"/>
      <c r="BRP22" s="14">
        <v>0</v>
      </c>
      <c r="BRQ22" s="14"/>
      <c r="BRR22" s="14"/>
      <c r="BRS22" s="14">
        <v>0</v>
      </c>
      <c r="BRT22" s="14">
        <v>0</v>
      </c>
      <c r="BRU22" s="14">
        <v>0</v>
      </c>
      <c r="BRV22" s="14">
        <v>0</v>
      </c>
      <c r="BRW22" s="14">
        <v>0</v>
      </c>
      <c r="BRX22" s="14">
        <f t="shared" si="399"/>
        <v>0</v>
      </c>
      <c r="BRY22" s="14"/>
      <c r="BRZ22" s="114">
        <f t="shared" si="271"/>
        <v>0</v>
      </c>
      <c r="BSA22" s="114">
        <f t="shared" si="272"/>
        <v>0</v>
      </c>
      <c r="BSB22" s="114">
        <f t="shared" si="273"/>
        <v>0</v>
      </c>
      <c r="BSC22" s="114">
        <f t="shared" si="274"/>
        <v>0</v>
      </c>
      <c r="BSD22" s="114">
        <f t="shared" si="275"/>
        <v>0</v>
      </c>
      <c r="BSE22" s="115">
        <f t="shared" si="276"/>
        <v>0</v>
      </c>
    </row>
    <row r="23" spans="1:1851" s="112" customFormat="1" ht="12.75">
      <c r="A23" s="15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277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278"/>
        <v>0</v>
      </c>
      <c r="AD23" s="14"/>
      <c r="AE23" s="14"/>
      <c r="AF23" s="15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279"/>
        <v>0</v>
      </c>
      <c r="AS23" s="14"/>
      <c r="AT23" s="14"/>
      <c r="AU23" s="15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280"/>
        <v>0</v>
      </c>
      <c r="BH23" s="14"/>
      <c r="BI23" s="14"/>
      <c r="BJ23" s="15"/>
      <c r="BK23" s="14"/>
      <c r="BL23" s="14"/>
      <c r="BM23" s="14"/>
      <c r="BN23" s="14">
        <v>0</v>
      </c>
      <c r="BO23" s="14"/>
      <c r="BP23" s="14"/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f t="shared" si="281"/>
        <v>0</v>
      </c>
      <c r="BW23" s="14"/>
      <c r="BX23" s="14"/>
      <c r="BY23" s="15"/>
      <c r="BZ23" s="14"/>
      <c r="CA23" s="14"/>
      <c r="CB23" s="14"/>
      <c r="CC23" s="14">
        <v>0</v>
      </c>
      <c r="CD23" s="14"/>
      <c r="CE23" s="14"/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f t="shared" si="282"/>
        <v>0</v>
      </c>
      <c r="CL23" s="14"/>
      <c r="CM23" s="14"/>
      <c r="CN23" s="15"/>
      <c r="CO23" s="14"/>
      <c r="CP23" s="14"/>
      <c r="CQ23" s="14"/>
      <c r="CR23" s="14">
        <v>0</v>
      </c>
      <c r="CS23" s="14"/>
      <c r="CT23" s="14"/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f t="shared" si="283"/>
        <v>0</v>
      </c>
      <c r="DA23" s="14"/>
      <c r="DB23" s="14"/>
      <c r="DC23" s="15"/>
      <c r="DD23" s="14"/>
      <c r="DE23" s="14"/>
      <c r="DF23" s="14"/>
      <c r="DG23" s="14">
        <v>0</v>
      </c>
      <c r="DH23" s="14"/>
      <c r="DI23" s="14"/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f t="shared" si="284"/>
        <v>0</v>
      </c>
      <c r="DP23" s="14"/>
      <c r="DQ23" s="14"/>
      <c r="DR23" s="15"/>
      <c r="DS23" s="14"/>
      <c r="DT23" s="14"/>
      <c r="DU23" s="14"/>
      <c r="DV23" s="14">
        <v>0</v>
      </c>
      <c r="DW23" s="14"/>
      <c r="DX23" s="14"/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f t="shared" si="285"/>
        <v>0</v>
      </c>
      <c r="EE23" s="14"/>
      <c r="EF23" s="14"/>
      <c r="EG23" s="15"/>
      <c r="EH23" s="14"/>
      <c r="EI23" s="14"/>
      <c r="EJ23" s="14"/>
      <c r="EK23" s="14">
        <v>0</v>
      </c>
      <c r="EL23" s="14"/>
      <c r="EM23" s="14"/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f t="shared" si="286"/>
        <v>0</v>
      </c>
      <c r="ET23" s="14"/>
      <c r="EU23" s="14"/>
      <c r="EV23" s="15"/>
      <c r="EW23" s="14"/>
      <c r="EX23" s="14"/>
      <c r="EY23" s="14"/>
      <c r="EZ23" s="14">
        <v>0</v>
      </c>
      <c r="FA23" s="14"/>
      <c r="FB23" s="14"/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f t="shared" si="287"/>
        <v>0</v>
      </c>
      <c r="FI23" s="14"/>
      <c r="FJ23" s="14"/>
      <c r="FK23" s="15"/>
      <c r="FL23" s="14"/>
      <c r="FM23" s="14"/>
      <c r="FN23" s="14"/>
      <c r="FO23" s="14">
        <v>0</v>
      </c>
      <c r="FP23" s="14"/>
      <c r="FQ23" s="14"/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f t="shared" si="288"/>
        <v>0</v>
      </c>
      <c r="FX23" s="14"/>
      <c r="FY23" s="14"/>
      <c r="FZ23" s="15"/>
      <c r="GA23" s="14"/>
      <c r="GB23" s="14"/>
      <c r="GC23" s="14"/>
      <c r="GD23" s="14">
        <v>0</v>
      </c>
      <c r="GE23" s="14"/>
      <c r="GF23" s="14"/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f t="shared" si="289"/>
        <v>0</v>
      </c>
      <c r="GM23" s="14"/>
      <c r="GN23" s="14"/>
      <c r="GO23" s="15"/>
      <c r="GP23" s="14"/>
      <c r="GQ23" s="14"/>
      <c r="GR23" s="14"/>
      <c r="GS23" s="14">
        <v>0</v>
      </c>
      <c r="GT23" s="14"/>
      <c r="GU23" s="14"/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f t="shared" si="290"/>
        <v>0</v>
      </c>
      <c r="HB23" s="14"/>
      <c r="HC23" s="14"/>
      <c r="HD23" s="15"/>
      <c r="HE23" s="14"/>
      <c r="HF23" s="14"/>
      <c r="HG23" s="14"/>
      <c r="HH23" s="14">
        <v>0</v>
      </c>
      <c r="HI23" s="14"/>
      <c r="HJ23" s="14"/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f t="shared" si="291"/>
        <v>0</v>
      </c>
      <c r="HQ23" s="14"/>
      <c r="HR23" s="14"/>
      <c r="HS23" s="15"/>
      <c r="HT23" s="14"/>
      <c r="HU23" s="14"/>
      <c r="HV23" s="14"/>
      <c r="HW23" s="14">
        <v>0</v>
      </c>
      <c r="HX23" s="14"/>
      <c r="HY23" s="14"/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f t="shared" si="292"/>
        <v>0</v>
      </c>
      <c r="IF23" s="14"/>
      <c r="IG23" s="14"/>
      <c r="IH23" s="15"/>
      <c r="II23" s="14"/>
      <c r="IJ23" s="14"/>
      <c r="IK23" s="14"/>
      <c r="IL23" s="14">
        <v>0</v>
      </c>
      <c r="IM23" s="14"/>
      <c r="IN23" s="14"/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f t="shared" si="293"/>
        <v>0</v>
      </c>
      <c r="IU23" s="14"/>
      <c r="IV23" s="14"/>
      <c r="IW23" s="15"/>
      <c r="IX23" s="14"/>
      <c r="IY23" s="14"/>
      <c r="IZ23" s="14"/>
      <c r="JA23" s="14">
        <v>0</v>
      </c>
      <c r="JB23" s="14"/>
      <c r="JC23" s="14"/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f t="shared" si="294"/>
        <v>0</v>
      </c>
      <c r="JJ23" s="14"/>
      <c r="JK23" s="14"/>
      <c r="JL23" s="15"/>
      <c r="JM23" s="14"/>
      <c r="JN23" s="14"/>
      <c r="JO23" s="14"/>
      <c r="JP23" s="14">
        <v>0</v>
      </c>
      <c r="JQ23" s="14"/>
      <c r="JR23" s="14"/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f t="shared" si="295"/>
        <v>0</v>
      </c>
      <c r="JY23" s="14"/>
      <c r="JZ23" s="14"/>
      <c r="KA23" s="15"/>
      <c r="KB23" s="14"/>
      <c r="KC23" s="14"/>
      <c r="KD23" s="14"/>
      <c r="KE23" s="14">
        <v>0</v>
      </c>
      <c r="KF23" s="14"/>
      <c r="KG23" s="14"/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f t="shared" si="296"/>
        <v>0</v>
      </c>
      <c r="KN23" s="14"/>
      <c r="KO23" s="14"/>
      <c r="KP23" s="15"/>
      <c r="KQ23" s="14"/>
      <c r="KR23" s="14"/>
      <c r="KS23" s="14"/>
      <c r="KT23" s="14">
        <v>0</v>
      </c>
      <c r="KU23" s="14"/>
      <c r="KV23" s="14"/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f t="shared" si="297"/>
        <v>0</v>
      </c>
      <c r="LC23" s="14"/>
      <c r="LD23" s="14"/>
      <c r="LE23" s="15"/>
      <c r="LF23" s="14"/>
      <c r="LG23" s="14"/>
      <c r="LH23" s="14"/>
      <c r="LI23" s="14">
        <v>0</v>
      </c>
      <c r="LJ23" s="14"/>
      <c r="LK23" s="14"/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f t="shared" si="298"/>
        <v>0</v>
      </c>
      <c r="LR23" s="14"/>
      <c r="LS23" s="14"/>
      <c r="LT23" s="15"/>
      <c r="LU23" s="14"/>
      <c r="LV23" s="14"/>
      <c r="LW23" s="14"/>
      <c r="LX23" s="14">
        <v>0</v>
      </c>
      <c r="LY23" s="14"/>
      <c r="LZ23" s="14"/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f t="shared" si="299"/>
        <v>0</v>
      </c>
      <c r="MG23" s="14"/>
      <c r="MH23" s="14"/>
      <c r="MI23" s="15"/>
      <c r="MJ23" s="14"/>
      <c r="MK23" s="14"/>
      <c r="ML23" s="14"/>
      <c r="MM23" s="14">
        <v>0</v>
      </c>
      <c r="MN23" s="14"/>
      <c r="MO23" s="14"/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f t="shared" si="300"/>
        <v>0</v>
      </c>
      <c r="MV23" s="14"/>
      <c r="MW23" s="14"/>
      <c r="MX23" s="15"/>
      <c r="MY23" s="14"/>
      <c r="MZ23" s="14"/>
      <c r="NA23" s="14"/>
      <c r="NB23" s="14">
        <v>0</v>
      </c>
      <c r="NC23" s="14"/>
      <c r="ND23" s="14"/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f t="shared" si="301"/>
        <v>0</v>
      </c>
      <c r="NK23" s="14"/>
      <c r="NL23" s="14"/>
      <c r="NM23" s="15"/>
      <c r="NN23" s="14"/>
      <c r="NO23" s="14"/>
      <c r="NP23" s="14"/>
      <c r="NQ23" s="14">
        <v>0</v>
      </c>
      <c r="NR23" s="14"/>
      <c r="NS23" s="14"/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f t="shared" si="302"/>
        <v>0</v>
      </c>
      <c r="NZ23" s="14"/>
      <c r="OA23" s="14"/>
      <c r="OB23" s="15"/>
      <c r="OC23" s="14"/>
      <c r="OD23" s="14"/>
      <c r="OE23" s="14"/>
      <c r="OF23" s="14">
        <v>0</v>
      </c>
      <c r="OG23" s="14"/>
      <c r="OH23" s="14"/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f t="shared" si="303"/>
        <v>0</v>
      </c>
      <c r="OO23" s="14"/>
      <c r="OP23" s="14"/>
      <c r="OQ23" s="15"/>
      <c r="OR23" s="14"/>
      <c r="OS23" s="14"/>
      <c r="OT23" s="14"/>
      <c r="OU23" s="14">
        <v>0</v>
      </c>
      <c r="OV23" s="14"/>
      <c r="OW23" s="14"/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f t="shared" si="304"/>
        <v>0</v>
      </c>
      <c r="PD23" s="14"/>
      <c r="PE23" s="14"/>
      <c r="PF23" s="15"/>
      <c r="PG23" s="14"/>
      <c r="PH23" s="14"/>
      <c r="PI23" s="14"/>
      <c r="PJ23" s="14">
        <v>0</v>
      </c>
      <c r="PK23" s="14"/>
      <c r="PL23" s="14"/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f t="shared" si="305"/>
        <v>0</v>
      </c>
      <c r="PS23" s="14"/>
      <c r="PT23" s="14"/>
      <c r="PU23" s="15"/>
      <c r="PV23" s="14"/>
      <c r="PW23" s="14"/>
      <c r="PX23" s="14"/>
      <c r="PY23" s="14">
        <v>0</v>
      </c>
      <c r="PZ23" s="14"/>
      <c r="QA23" s="14"/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f t="shared" si="306"/>
        <v>0</v>
      </c>
      <c r="QH23" s="14"/>
      <c r="QI23" s="14"/>
      <c r="QJ23" s="15"/>
      <c r="QK23" s="14"/>
      <c r="QL23" s="14"/>
      <c r="QM23" s="14"/>
      <c r="QN23" s="14">
        <v>0</v>
      </c>
      <c r="QO23" s="14"/>
      <c r="QP23" s="14"/>
      <c r="QQ23" s="14">
        <v>0</v>
      </c>
      <c r="QR23" s="14">
        <v>0</v>
      </c>
      <c r="QS23" s="14">
        <v>0</v>
      </c>
      <c r="QT23" s="14">
        <v>0</v>
      </c>
      <c r="QU23" s="14">
        <v>0</v>
      </c>
      <c r="QV23" s="14">
        <f t="shared" si="307"/>
        <v>0</v>
      </c>
      <c r="QW23" s="14"/>
      <c r="QX23" s="14"/>
      <c r="QY23" s="15"/>
      <c r="QZ23" s="14"/>
      <c r="RA23" s="14"/>
      <c r="RB23" s="14"/>
      <c r="RC23" s="14">
        <v>0</v>
      </c>
      <c r="RD23" s="14"/>
      <c r="RE23" s="14"/>
      <c r="RF23" s="14">
        <v>0</v>
      </c>
      <c r="RG23" s="14">
        <v>0</v>
      </c>
      <c r="RH23" s="14">
        <v>0</v>
      </c>
      <c r="RI23" s="14">
        <v>0</v>
      </c>
      <c r="RJ23" s="14">
        <v>0</v>
      </c>
      <c r="RK23" s="14">
        <f t="shared" si="308"/>
        <v>0</v>
      </c>
      <c r="RL23" s="14"/>
      <c r="RM23" s="14"/>
      <c r="RN23" s="15"/>
      <c r="RO23" s="14"/>
      <c r="RP23" s="14"/>
      <c r="RQ23" s="14"/>
      <c r="RR23" s="14">
        <v>0</v>
      </c>
      <c r="RS23" s="14"/>
      <c r="RT23" s="14"/>
      <c r="RU23" s="14">
        <v>0</v>
      </c>
      <c r="RV23" s="14">
        <v>0</v>
      </c>
      <c r="RW23" s="14">
        <v>0</v>
      </c>
      <c r="RX23" s="14">
        <v>0</v>
      </c>
      <c r="RY23" s="14">
        <v>0</v>
      </c>
      <c r="RZ23" s="14">
        <f t="shared" si="309"/>
        <v>0</v>
      </c>
      <c r="SA23" s="14"/>
      <c r="SB23" s="14"/>
      <c r="SC23" s="15"/>
      <c r="SD23" s="14"/>
      <c r="SE23" s="14"/>
      <c r="SF23" s="14"/>
      <c r="SG23" s="14">
        <v>0</v>
      </c>
      <c r="SH23" s="14"/>
      <c r="SI23" s="14"/>
      <c r="SJ23" s="14">
        <v>0</v>
      </c>
      <c r="SK23" s="14">
        <v>0</v>
      </c>
      <c r="SL23" s="14">
        <v>0</v>
      </c>
      <c r="SM23" s="14">
        <v>0</v>
      </c>
      <c r="SN23" s="14">
        <v>0</v>
      </c>
      <c r="SO23" s="14">
        <f t="shared" si="310"/>
        <v>0</v>
      </c>
      <c r="SP23" s="14"/>
      <c r="SQ23" s="14"/>
      <c r="SR23" s="15"/>
      <c r="SS23" s="14"/>
      <c r="ST23" s="14"/>
      <c r="SU23" s="14"/>
      <c r="SV23" s="14">
        <v>0</v>
      </c>
      <c r="SW23" s="14"/>
      <c r="SX23" s="14"/>
      <c r="SY23" s="14">
        <v>0</v>
      </c>
      <c r="SZ23" s="14">
        <v>0</v>
      </c>
      <c r="TA23" s="14">
        <v>0</v>
      </c>
      <c r="TB23" s="14">
        <v>0</v>
      </c>
      <c r="TC23" s="14">
        <v>0</v>
      </c>
      <c r="TD23" s="14">
        <f t="shared" si="311"/>
        <v>0</v>
      </c>
      <c r="TE23" s="14"/>
      <c r="TF23" s="14"/>
      <c r="TG23" s="15"/>
      <c r="TH23" s="14"/>
      <c r="TI23" s="14"/>
      <c r="TJ23" s="14"/>
      <c r="TK23" s="14">
        <v>0</v>
      </c>
      <c r="TL23" s="14"/>
      <c r="TM23" s="14"/>
      <c r="TN23" s="14">
        <v>0</v>
      </c>
      <c r="TO23" s="14">
        <v>0</v>
      </c>
      <c r="TP23" s="14">
        <v>0</v>
      </c>
      <c r="TQ23" s="14">
        <v>0</v>
      </c>
      <c r="TR23" s="14">
        <v>0</v>
      </c>
      <c r="TS23" s="14">
        <f t="shared" si="312"/>
        <v>0</v>
      </c>
      <c r="TT23" s="14"/>
      <c r="TU23" s="14"/>
      <c r="TV23" s="15"/>
      <c r="TW23" s="14"/>
      <c r="TX23" s="14"/>
      <c r="TY23" s="14"/>
      <c r="TZ23" s="14">
        <v>0</v>
      </c>
      <c r="UA23" s="14"/>
      <c r="UB23" s="14"/>
      <c r="UC23" s="14">
        <v>0</v>
      </c>
      <c r="UD23" s="14">
        <v>0</v>
      </c>
      <c r="UE23" s="14">
        <v>0</v>
      </c>
      <c r="UF23" s="14">
        <v>0</v>
      </c>
      <c r="UG23" s="14">
        <v>0</v>
      </c>
      <c r="UH23" s="14">
        <f t="shared" si="313"/>
        <v>0</v>
      </c>
      <c r="UI23" s="14"/>
      <c r="UJ23" s="14"/>
      <c r="UK23" s="15"/>
      <c r="UL23" s="14"/>
      <c r="UM23" s="14"/>
      <c r="UN23" s="14"/>
      <c r="UO23" s="14">
        <v>0</v>
      </c>
      <c r="UP23" s="14"/>
      <c r="UQ23" s="14"/>
      <c r="UR23" s="14">
        <v>0</v>
      </c>
      <c r="US23" s="14">
        <v>0</v>
      </c>
      <c r="UT23" s="14">
        <v>0</v>
      </c>
      <c r="UU23" s="14">
        <v>0</v>
      </c>
      <c r="UV23" s="14">
        <v>0</v>
      </c>
      <c r="UW23" s="14">
        <f t="shared" si="314"/>
        <v>0</v>
      </c>
      <c r="UX23" s="14"/>
      <c r="UY23" s="14"/>
      <c r="UZ23" s="15"/>
      <c r="VA23" s="14"/>
      <c r="VB23" s="14"/>
      <c r="VC23" s="14"/>
      <c r="VD23" s="14">
        <v>0</v>
      </c>
      <c r="VE23" s="14"/>
      <c r="VF23" s="14"/>
      <c r="VG23" s="14">
        <v>0</v>
      </c>
      <c r="VH23" s="14">
        <v>0</v>
      </c>
      <c r="VI23" s="14">
        <v>0</v>
      </c>
      <c r="VJ23" s="14">
        <v>0</v>
      </c>
      <c r="VK23" s="14">
        <v>0</v>
      </c>
      <c r="VL23" s="14">
        <f t="shared" si="315"/>
        <v>0</v>
      </c>
      <c r="VM23" s="14"/>
      <c r="VN23" s="14"/>
      <c r="VO23" s="15"/>
      <c r="VP23" s="14"/>
      <c r="VQ23" s="14"/>
      <c r="VR23" s="14"/>
      <c r="VS23" s="14">
        <v>0</v>
      </c>
      <c r="VT23" s="14"/>
      <c r="VU23" s="14"/>
      <c r="VV23" s="14">
        <v>0</v>
      </c>
      <c r="VW23" s="14">
        <v>0</v>
      </c>
      <c r="VX23" s="14">
        <v>0</v>
      </c>
      <c r="VY23" s="14">
        <v>0</v>
      </c>
      <c r="VZ23" s="14">
        <v>0</v>
      </c>
      <c r="WA23" s="14">
        <f t="shared" si="316"/>
        <v>0</v>
      </c>
      <c r="WB23" s="14"/>
      <c r="WC23" s="14"/>
      <c r="WD23" s="15"/>
      <c r="WE23" s="14"/>
      <c r="WF23" s="14"/>
      <c r="WG23" s="14"/>
      <c r="WH23" s="14">
        <v>0</v>
      </c>
      <c r="WI23" s="14"/>
      <c r="WJ23" s="14"/>
      <c r="WK23" s="14">
        <v>0</v>
      </c>
      <c r="WL23" s="14">
        <v>0</v>
      </c>
      <c r="WM23" s="14">
        <v>0</v>
      </c>
      <c r="WN23" s="14">
        <v>0</v>
      </c>
      <c r="WO23" s="14">
        <v>0</v>
      </c>
      <c r="WP23" s="14">
        <f t="shared" si="317"/>
        <v>0</v>
      </c>
      <c r="WQ23" s="14"/>
      <c r="WR23" s="14"/>
      <c r="WS23" s="15"/>
      <c r="WT23" s="14"/>
      <c r="WU23" s="14"/>
      <c r="WV23" s="14"/>
      <c r="WW23" s="14">
        <v>0</v>
      </c>
      <c r="WX23" s="14"/>
      <c r="WY23" s="14"/>
      <c r="WZ23" s="14">
        <v>0</v>
      </c>
      <c r="XA23" s="14">
        <v>0</v>
      </c>
      <c r="XB23" s="14">
        <v>0</v>
      </c>
      <c r="XC23" s="14">
        <v>0</v>
      </c>
      <c r="XD23" s="14">
        <v>0</v>
      </c>
      <c r="XE23" s="14">
        <f t="shared" si="318"/>
        <v>0</v>
      </c>
      <c r="XF23" s="14"/>
      <c r="XG23" s="14"/>
      <c r="XH23" s="15"/>
      <c r="XI23" s="14"/>
      <c r="XJ23" s="14"/>
      <c r="XK23" s="14"/>
      <c r="XL23" s="14">
        <v>0</v>
      </c>
      <c r="XM23" s="14"/>
      <c r="XN23" s="14"/>
      <c r="XO23" s="14">
        <v>0</v>
      </c>
      <c r="XP23" s="14">
        <v>0</v>
      </c>
      <c r="XQ23" s="14">
        <v>0</v>
      </c>
      <c r="XR23" s="14">
        <v>0</v>
      </c>
      <c r="XS23" s="14">
        <v>0</v>
      </c>
      <c r="XT23" s="14">
        <f t="shared" si="319"/>
        <v>0</v>
      </c>
      <c r="XU23" s="14"/>
      <c r="XV23" s="14"/>
      <c r="XW23" s="15"/>
      <c r="XX23" s="14"/>
      <c r="XY23" s="14"/>
      <c r="XZ23" s="14"/>
      <c r="YA23" s="14">
        <v>0</v>
      </c>
      <c r="YB23" s="14"/>
      <c r="YC23" s="14"/>
      <c r="YD23" s="14">
        <v>0</v>
      </c>
      <c r="YE23" s="14">
        <v>0</v>
      </c>
      <c r="YF23" s="14">
        <v>0</v>
      </c>
      <c r="YG23" s="14">
        <v>0</v>
      </c>
      <c r="YH23" s="14">
        <v>0</v>
      </c>
      <c r="YI23" s="14">
        <f t="shared" si="320"/>
        <v>0</v>
      </c>
      <c r="YJ23" s="14"/>
      <c r="YK23" s="14"/>
      <c r="YL23" s="15"/>
      <c r="YM23" s="14"/>
      <c r="YN23" s="14"/>
      <c r="YO23" s="14"/>
      <c r="YP23" s="14">
        <v>0</v>
      </c>
      <c r="YQ23" s="14"/>
      <c r="YR23" s="14"/>
      <c r="YS23" s="14">
        <v>0</v>
      </c>
      <c r="YT23" s="14">
        <v>0</v>
      </c>
      <c r="YU23" s="14">
        <v>0</v>
      </c>
      <c r="YV23" s="14">
        <v>0</v>
      </c>
      <c r="YW23" s="14">
        <v>0</v>
      </c>
      <c r="YX23" s="14">
        <f t="shared" si="321"/>
        <v>0</v>
      </c>
      <c r="YY23" s="14"/>
      <c r="YZ23" s="14"/>
      <c r="ZA23" s="15"/>
      <c r="ZB23" s="14"/>
      <c r="ZC23" s="14"/>
      <c r="ZD23" s="14"/>
      <c r="ZE23" s="14">
        <v>0</v>
      </c>
      <c r="ZF23" s="14"/>
      <c r="ZG23" s="14"/>
      <c r="ZH23" s="14">
        <v>0</v>
      </c>
      <c r="ZI23" s="14">
        <v>0</v>
      </c>
      <c r="ZJ23" s="14">
        <v>0</v>
      </c>
      <c r="ZK23" s="14">
        <v>0</v>
      </c>
      <c r="ZL23" s="14">
        <v>0</v>
      </c>
      <c r="ZM23" s="14">
        <f t="shared" si="322"/>
        <v>0</v>
      </c>
      <c r="ZN23" s="14"/>
      <c r="ZO23" s="14"/>
      <c r="ZP23" s="15"/>
      <c r="ZQ23" s="14"/>
      <c r="ZR23" s="14"/>
      <c r="ZS23" s="14"/>
      <c r="ZT23" s="14">
        <v>0</v>
      </c>
      <c r="ZU23" s="14"/>
      <c r="ZV23" s="14"/>
      <c r="ZW23" s="14">
        <v>0</v>
      </c>
      <c r="ZX23" s="14">
        <v>0</v>
      </c>
      <c r="ZY23" s="14">
        <v>0</v>
      </c>
      <c r="ZZ23" s="14">
        <v>0</v>
      </c>
      <c r="AAA23" s="14">
        <v>0</v>
      </c>
      <c r="AAB23" s="14">
        <f t="shared" si="323"/>
        <v>0</v>
      </c>
      <c r="AAC23" s="14"/>
      <c r="AAD23" s="14"/>
      <c r="AAE23" s="15"/>
      <c r="AAF23" s="14"/>
      <c r="AAG23" s="14"/>
      <c r="AAH23" s="14"/>
      <c r="AAI23" s="14">
        <v>0</v>
      </c>
      <c r="AAJ23" s="14"/>
      <c r="AAK23" s="14"/>
      <c r="AAL23" s="14">
        <v>0</v>
      </c>
      <c r="AAM23" s="14">
        <v>0</v>
      </c>
      <c r="AAN23" s="14">
        <v>0</v>
      </c>
      <c r="AAO23" s="14">
        <v>0</v>
      </c>
      <c r="AAP23" s="14">
        <v>0</v>
      </c>
      <c r="AAQ23" s="14">
        <f t="shared" si="324"/>
        <v>0</v>
      </c>
      <c r="AAR23" s="14"/>
      <c r="AAS23" s="14"/>
      <c r="AAT23" s="15"/>
      <c r="AAU23" s="14"/>
      <c r="AAV23" s="14"/>
      <c r="AAW23" s="14"/>
      <c r="AAX23" s="14">
        <v>0</v>
      </c>
      <c r="AAY23" s="14"/>
      <c r="AAZ23" s="14"/>
      <c r="ABA23" s="14">
        <v>0</v>
      </c>
      <c r="ABB23" s="14">
        <v>0</v>
      </c>
      <c r="ABC23" s="14">
        <v>0</v>
      </c>
      <c r="ABD23" s="14">
        <v>0</v>
      </c>
      <c r="ABE23" s="14">
        <v>0</v>
      </c>
      <c r="ABF23" s="14">
        <f t="shared" si="325"/>
        <v>0</v>
      </c>
      <c r="ABG23" s="14"/>
      <c r="ABH23" s="14"/>
      <c r="ABI23" s="15"/>
      <c r="ABJ23" s="14"/>
      <c r="ABK23" s="14"/>
      <c r="ABL23" s="14"/>
      <c r="ABM23" s="14">
        <v>0</v>
      </c>
      <c r="ABN23" s="14"/>
      <c r="ABO23" s="14"/>
      <c r="ABP23" s="14">
        <v>0</v>
      </c>
      <c r="ABQ23" s="14">
        <v>0</v>
      </c>
      <c r="ABR23" s="14">
        <v>0</v>
      </c>
      <c r="ABS23" s="14">
        <v>0</v>
      </c>
      <c r="ABT23" s="14">
        <v>0</v>
      </c>
      <c r="ABU23" s="14">
        <f t="shared" si="326"/>
        <v>0</v>
      </c>
      <c r="ABV23" s="14"/>
      <c r="ABW23" s="14"/>
      <c r="ABX23" s="15"/>
      <c r="ABY23" s="14"/>
      <c r="ABZ23" s="14"/>
      <c r="ACA23" s="14"/>
      <c r="ACB23" s="14">
        <v>0</v>
      </c>
      <c r="ACC23" s="14"/>
      <c r="ACD23" s="14"/>
      <c r="ACE23" s="14">
        <v>0</v>
      </c>
      <c r="ACF23" s="14">
        <v>0</v>
      </c>
      <c r="ACG23" s="14">
        <v>0</v>
      </c>
      <c r="ACH23" s="14">
        <v>0</v>
      </c>
      <c r="ACI23" s="14">
        <v>0</v>
      </c>
      <c r="ACJ23" s="14">
        <f t="shared" si="327"/>
        <v>0</v>
      </c>
      <c r="ACK23" s="14"/>
      <c r="ACL23" s="14"/>
      <c r="ACM23" s="15"/>
      <c r="ACN23" s="14"/>
      <c r="ACO23" s="14"/>
      <c r="ACP23" s="14"/>
      <c r="ACQ23" s="14">
        <v>0</v>
      </c>
      <c r="ACR23" s="14"/>
      <c r="ACS23" s="14"/>
      <c r="ACT23" s="14">
        <v>0</v>
      </c>
      <c r="ACU23" s="14">
        <v>0</v>
      </c>
      <c r="ACV23" s="14">
        <v>0</v>
      </c>
      <c r="ACW23" s="14">
        <v>0</v>
      </c>
      <c r="ACX23" s="14">
        <v>0</v>
      </c>
      <c r="ACY23" s="14">
        <f t="shared" si="328"/>
        <v>0</v>
      </c>
      <c r="ACZ23" s="14"/>
      <c r="ADA23" s="14"/>
      <c r="ADB23" s="15"/>
      <c r="ADC23" s="14"/>
      <c r="ADD23" s="14"/>
      <c r="ADE23" s="14"/>
      <c r="ADF23" s="14">
        <v>0</v>
      </c>
      <c r="ADG23" s="14"/>
      <c r="ADH23" s="14"/>
      <c r="ADI23" s="14">
        <v>0</v>
      </c>
      <c r="ADJ23" s="14">
        <v>0</v>
      </c>
      <c r="ADK23" s="14">
        <v>0</v>
      </c>
      <c r="ADL23" s="14">
        <v>0</v>
      </c>
      <c r="ADM23" s="14">
        <v>0</v>
      </c>
      <c r="ADN23" s="14">
        <f t="shared" si="329"/>
        <v>0</v>
      </c>
      <c r="ADO23" s="14"/>
      <c r="ADP23" s="14"/>
      <c r="ADQ23" s="15"/>
      <c r="ADR23" s="14"/>
      <c r="ADS23" s="14"/>
      <c r="ADT23" s="14"/>
      <c r="ADU23" s="14">
        <v>0</v>
      </c>
      <c r="ADV23" s="14"/>
      <c r="ADW23" s="14"/>
      <c r="ADX23" s="14">
        <v>0</v>
      </c>
      <c r="ADY23" s="14">
        <v>0</v>
      </c>
      <c r="ADZ23" s="14">
        <v>0</v>
      </c>
      <c r="AEA23" s="14">
        <v>0</v>
      </c>
      <c r="AEB23" s="14">
        <v>0</v>
      </c>
      <c r="AEC23" s="14">
        <f t="shared" si="330"/>
        <v>0</v>
      </c>
      <c r="AED23" s="14"/>
      <c r="AEE23" s="14"/>
      <c r="AEF23" s="15"/>
      <c r="AEG23" s="14"/>
      <c r="AEH23" s="14"/>
      <c r="AEI23" s="14"/>
      <c r="AEJ23" s="14">
        <v>0</v>
      </c>
      <c r="AEK23" s="14"/>
      <c r="AEL23" s="14"/>
      <c r="AEM23" s="14">
        <v>0</v>
      </c>
      <c r="AEN23" s="14">
        <v>0</v>
      </c>
      <c r="AEO23" s="14">
        <v>0</v>
      </c>
      <c r="AEP23" s="14">
        <v>0</v>
      </c>
      <c r="AEQ23" s="14">
        <v>0</v>
      </c>
      <c r="AER23" s="14">
        <f t="shared" si="331"/>
        <v>0</v>
      </c>
      <c r="AES23" s="14"/>
      <c r="AET23" s="14"/>
      <c r="AEU23" s="15"/>
      <c r="AEV23" s="14"/>
      <c r="AEW23" s="14"/>
      <c r="AEX23" s="14"/>
      <c r="AEY23" s="14">
        <v>0</v>
      </c>
      <c r="AEZ23" s="14"/>
      <c r="AFA23" s="14"/>
      <c r="AFB23" s="14">
        <v>0</v>
      </c>
      <c r="AFC23" s="14">
        <v>0</v>
      </c>
      <c r="AFD23" s="14">
        <v>0</v>
      </c>
      <c r="AFE23" s="14">
        <v>0</v>
      </c>
      <c r="AFF23" s="14">
        <v>0</v>
      </c>
      <c r="AFG23" s="14">
        <f t="shared" si="332"/>
        <v>0</v>
      </c>
      <c r="AFH23" s="14"/>
      <c r="AFI23" s="14"/>
      <c r="AFJ23" s="15"/>
      <c r="AFK23" s="14"/>
      <c r="AFL23" s="14"/>
      <c r="AFM23" s="14"/>
      <c r="AFN23" s="14">
        <v>0</v>
      </c>
      <c r="AFO23" s="14"/>
      <c r="AFP23" s="14"/>
      <c r="AFQ23" s="14">
        <v>0</v>
      </c>
      <c r="AFR23" s="14">
        <v>0</v>
      </c>
      <c r="AFS23" s="14">
        <v>0</v>
      </c>
      <c r="AFT23" s="14">
        <v>0</v>
      </c>
      <c r="AFU23" s="14">
        <v>0</v>
      </c>
      <c r="AFV23" s="14">
        <f t="shared" si="333"/>
        <v>0</v>
      </c>
      <c r="AFW23" s="14"/>
      <c r="AFX23" s="14"/>
      <c r="AFY23" s="15"/>
      <c r="AFZ23" s="14"/>
      <c r="AGA23" s="14"/>
      <c r="AGB23" s="14"/>
      <c r="AGC23" s="14">
        <v>0</v>
      </c>
      <c r="AGD23" s="14"/>
      <c r="AGE23" s="14"/>
      <c r="AGF23" s="14">
        <v>0</v>
      </c>
      <c r="AGG23" s="14">
        <v>0</v>
      </c>
      <c r="AGH23" s="14">
        <v>0</v>
      </c>
      <c r="AGI23" s="14">
        <v>0</v>
      </c>
      <c r="AGJ23" s="14">
        <v>0</v>
      </c>
      <c r="AGK23" s="14">
        <f t="shared" si="334"/>
        <v>0</v>
      </c>
      <c r="AGL23" s="14"/>
      <c r="AGM23" s="14"/>
      <c r="AGN23" s="15"/>
      <c r="AGO23" s="14"/>
      <c r="AGP23" s="14"/>
      <c r="AGQ23" s="14"/>
      <c r="AGR23" s="14">
        <v>0</v>
      </c>
      <c r="AGS23" s="14"/>
      <c r="AGT23" s="14"/>
      <c r="AGU23" s="14">
        <v>0</v>
      </c>
      <c r="AGV23" s="14">
        <v>0</v>
      </c>
      <c r="AGW23" s="14">
        <v>0</v>
      </c>
      <c r="AGX23" s="14">
        <v>0</v>
      </c>
      <c r="AGY23" s="14">
        <v>0</v>
      </c>
      <c r="AGZ23" s="14">
        <f t="shared" si="335"/>
        <v>0</v>
      </c>
      <c r="AHA23" s="14"/>
      <c r="AHB23" s="14"/>
      <c r="AHC23" s="15"/>
      <c r="AHD23" s="14"/>
      <c r="AHE23" s="14"/>
      <c r="AHF23" s="14"/>
      <c r="AHG23" s="14">
        <v>0</v>
      </c>
      <c r="AHH23" s="14"/>
      <c r="AHI23" s="14"/>
      <c r="AHJ23" s="14">
        <v>0</v>
      </c>
      <c r="AHK23" s="14">
        <v>0</v>
      </c>
      <c r="AHL23" s="14">
        <v>0</v>
      </c>
      <c r="AHM23" s="14">
        <v>0</v>
      </c>
      <c r="AHN23" s="14">
        <v>0</v>
      </c>
      <c r="AHO23" s="14">
        <f t="shared" si="336"/>
        <v>0</v>
      </c>
      <c r="AHP23" s="14"/>
      <c r="AHQ23" s="14"/>
      <c r="AHR23" s="15"/>
      <c r="AHS23" s="14"/>
      <c r="AHT23" s="14"/>
      <c r="AHU23" s="14"/>
      <c r="AHV23" s="14">
        <v>0</v>
      </c>
      <c r="AHW23" s="14"/>
      <c r="AHX23" s="14"/>
      <c r="AHY23" s="14">
        <v>0</v>
      </c>
      <c r="AHZ23" s="14">
        <v>0</v>
      </c>
      <c r="AIA23" s="14">
        <v>0</v>
      </c>
      <c r="AIB23" s="14">
        <v>0</v>
      </c>
      <c r="AIC23" s="14">
        <v>0</v>
      </c>
      <c r="AID23" s="14">
        <f t="shared" si="337"/>
        <v>0</v>
      </c>
      <c r="AIE23" s="14"/>
      <c r="AIF23" s="14"/>
      <c r="AIG23" s="15"/>
      <c r="AIH23" s="14"/>
      <c r="AII23" s="14"/>
      <c r="AIJ23" s="14"/>
      <c r="AIK23" s="14">
        <v>0</v>
      </c>
      <c r="AIL23" s="14"/>
      <c r="AIM23" s="14"/>
      <c r="AIN23" s="14">
        <v>0</v>
      </c>
      <c r="AIO23" s="14">
        <v>0</v>
      </c>
      <c r="AIP23" s="14">
        <v>0</v>
      </c>
      <c r="AIQ23" s="14">
        <v>0</v>
      </c>
      <c r="AIR23" s="14">
        <v>0</v>
      </c>
      <c r="AIS23" s="14">
        <f t="shared" si="338"/>
        <v>0</v>
      </c>
      <c r="AIT23" s="14"/>
      <c r="AIU23" s="14"/>
      <c r="AIV23" s="15"/>
      <c r="AIW23" s="14"/>
      <c r="AIX23" s="14"/>
      <c r="AIY23" s="14"/>
      <c r="AIZ23" s="14">
        <v>0</v>
      </c>
      <c r="AJA23" s="14"/>
      <c r="AJB23" s="14"/>
      <c r="AJC23" s="14">
        <v>0</v>
      </c>
      <c r="AJD23" s="14">
        <v>0</v>
      </c>
      <c r="AJE23" s="14">
        <v>0</v>
      </c>
      <c r="AJF23" s="14">
        <v>0</v>
      </c>
      <c r="AJG23" s="14">
        <v>0</v>
      </c>
      <c r="AJH23" s="14">
        <f t="shared" si="339"/>
        <v>0</v>
      </c>
      <c r="AJI23" s="14"/>
      <c r="AJJ23" s="14"/>
      <c r="AJK23" s="15"/>
      <c r="AJL23" s="14"/>
      <c r="AJM23" s="14"/>
      <c r="AJN23" s="14"/>
      <c r="AJO23" s="14">
        <v>0</v>
      </c>
      <c r="AJP23" s="14"/>
      <c r="AJQ23" s="14"/>
      <c r="AJR23" s="14">
        <v>0</v>
      </c>
      <c r="AJS23" s="14">
        <v>0</v>
      </c>
      <c r="AJT23" s="14">
        <v>0</v>
      </c>
      <c r="AJU23" s="14">
        <v>0</v>
      </c>
      <c r="AJV23" s="14">
        <v>0</v>
      </c>
      <c r="AJW23" s="14">
        <f t="shared" si="340"/>
        <v>0</v>
      </c>
      <c r="AJX23" s="14"/>
      <c r="AJY23" s="14"/>
      <c r="AJZ23" s="15"/>
      <c r="AKA23" s="14"/>
      <c r="AKB23" s="14"/>
      <c r="AKC23" s="14"/>
      <c r="AKD23" s="14">
        <v>0</v>
      </c>
      <c r="AKE23" s="14"/>
      <c r="AKF23" s="14"/>
      <c r="AKG23" s="14">
        <v>0</v>
      </c>
      <c r="AKH23" s="14">
        <v>0</v>
      </c>
      <c r="AKI23" s="14">
        <v>0</v>
      </c>
      <c r="AKJ23" s="14">
        <v>0</v>
      </c>
      <c r="AKK23" s="14">
        <v>0</v>
      </c>
      <c r="AKL23" s="14">
        <f t="shared" si="341"/>
        <v>0</v>
      </c>
      <c r="AKM23" s="14"/>
      <c r="AKN23" s="14"/>
      <c r="AKO23" s="15"/>
      <c r="AKP23" s="14"/>
      <c r="AKQ23" s="14"/>
      <c r="AKR23" s="14"/>
      <c r="AKS23" s="14">
        <v>0</v>
      </c>
      <c r="AKT23" s="14"/>
      <c r="AKU23" s="14"/>
      <c r="AKV23" s="14">
        <v>0</v>
      </c>
      <c r="AKW23" s="14">
        <v>0</v>
      </c>
      <c r="AKX23" s="14">
        <v>0</v>
      </c>
      <c r="AKY23" s="14">
        <v>0</v>
      </c>
      <c r="AKZ23" s="14">
        <v>0</v>
      </c>
      <c r="ALA23" s="14">
        <f t="shared" si="342"/>
        <v>0</v>
      </c>
      <c r="ALB23" s="14"/>
      <c r="ALC23" s="14"/>
      <c r="ALD23" s="15"/>
      <c r="ALE23" s="14"/>
      <c r="ALF23" s="14"/>
      <c r="ALG23" s="14"/>
      <c r="ALH23" s="14">
        <v>0</v>
      </c>
      <c r="ALI23" s="14"/>
      <c r="ALJ23" s="14"/>
      <c r="ALK23" s="14">
        <v>0</v>
      </c>
      <c r="ALL23" s="14">
        <v>0</v>
      </c>
      <c r="ALM23" s="14">
        <v>0</v>
      </c>
      <c r="ALN23" s="14">
        <v>0</v>
      </c>
      <c r="ALO23" s="14">
        <v>0</v>
      </c>
      <c r="ALP23" s="14">
        <f t="shared" si="343"/>
        <v>0</v>
      </c>
      <c r="ALQ23" s="14"/>
      <c r="ALR23" s="14"/>
      <c r="ALS23" s="15"/>
      <c r="ALT23" s="14"/>
      <c r="ALU23" s="14"/>
      <c r="ALV23" s="14"/>
      <c r="ALW23" s="14">
        <v>0</v>
      </c>
      <c r="ALX23" s="14"/>
      <c r="ALY23" s="14"/>
      <c r="ALZ23" s="14">
        <v>0</v>
      </c>
      <c r="AMA23" s="14">
        <v>0</v>
      </c>
      <c r="AMB23" s="14">
        <v>0</v>
      </c>
      <c r="AMC23" s="14">
        <v>0</v>
      </c>
      <c r="AMD23" s="14">
        <v>0</v>
      </c>
      <c r="AME23" s="14">
        <f t="shared" si="344"/>
        <v>0</v>
      </c>
      <c r="AMF23" s="14"/>
      <c r="AMG23" s="14"/>
      <c r="AMH23" s="15"/>
      <c r="AMI23" s="14"/>
      <c r="AMJ23" s="14"/>
      <c r="AMK23" s="14"/>
      <c r="AML23" s="14">
        <v>0</v>
      </c>
      <c r="AMM23" s="14"/>
      <c r="AMN23" s="14"/>
      <c r="AMO23" s="14">
        <v>0</v>
      </c>
      <c r="AMP23" s="14">
        <v>0</v>
      </c>
      <c r="AMQ23" s="14">
        <v>0</v>
      </c>
      <c r="AMR23" s="14">
        <v>0</v>
      </c>
      <c r="AMS23" s="14">
        <v>0</v>
      </c>
      <c r="AMT23" s="14">
        <f t="shared" si="345"/>
        <v>0</v>
      </c>
      <c r="AMU23" s="14"/>
      <c r="AMV23" s="14"/>
      <c r="AMW23" s="15"/>
      <c r="AMX23" s="14"/>
      <c r="AMY23" s="14"/>
      <c r="AMZ23" s="14"/>
      <c r="ANA23" s="14">
        <v>0</v>
      </c>
      <c r="ANB23" s="14"/>
      <c r="ANC23" s="14"/>
      <c r="AND23" s="14">
        <v>0</v>
      </c>
      <c r="ANE23" s="14">
        <v>0</v>
      </c>
      <c r="ANF23" s="14">
        <v>0</v>
      </c>
      <c r="ANG23" s="14">
        <v>0</v>
      </c>
      <c r="ANH23" s="14">
        <v>0</v>
      </c>
      <c r="ANI23" s="14">
        <f t="shared" si="346"/>
        <v>0</v>
      </c>
      <c r="ANJ23" s="14"/>
      <c r="ANK23" s="14"/>
      <c r="ANL23" s="15"/>
      <c r="ANM23" s="14"/>
      <c r="ANN23" s="14"/>
      <c r="ANO23" s="14"/>
      <c r="ANP23" s="14">
        <v>0</v>
      </c>
      <c r="ANQ23" s="14"/>
      <c r="ANR23" s="14"/>
      <c r="ANS23" s="14">
        <v>0</v>
      </c>
      <c r="ANT23" s="14">
        <v>0</v>
      </c>
      <c r="ANU23" s="14">
        <v>0</v>
      </c>
      <c r="ANV23" s="14">
        <v>0</v>
      </c>
      <c r="ANW23" s="14">
        <v>0</v>
      </c>
      <c r="ANX23" s="14">
        <f t="shared" si="347"/>
        <v>0</v>
      </c>
      <c r="ANY23" s="14"/>
      <c r="ANZ23" s="14"/>
      <c r="AOA23" s="15"/>
      <c r="AOB23" s="14"/>
      <c r="AOC23" s="14"/>
      <c r="AOD23" s="14"/>
      <c r="AOE23" s="14">
        <v>0</v>
      </c>
      <c r="AOF23" s="14"/>
      <c r="AOG23" s="14"/>
      <c r="AOH23" s="14">
        <v>0</v>
      </c>
      <c r="AOI23" s="14">
        <v>0</v>
      </c>
      <c r="AOJ23" s="14">
        <v>0</v>
      </c>
      <c r="AOK23" s="14">
        <v>0</v>
      </c>
      <c r="AOL23" s="14">
        <v>0</v>
      </c>
      <c r="AOM23" s="14">
        <f t="shared" si="348"/>
        <v>0</v>
      </c>
      <c r="AON23" s="14"/>
      <c r="AOO23" s="14"/>
      <c r="AOP23" s="15"/>
      <c r="AOQ23" s="14"/>
      <c r="AOR23" s="14"/>
      <c r="AOS23" s="14"/>
      <c r="AOT23" s="14">
        <v>0</v>
      </c>
      <c r="AOU23" s="14"/>
      <c r="AOV23" s="14"/>
      <c r="AOW23" s="14">
        <v>0</v>
      </c>
      <c r="AOX23" s="14">
        <v>0</v>
      </c>
      <c r="AOY23" s="14">
        <v>0</v>
      </c>
      <c r="AOZ23" s="14">
        <v>0</v>
      </c>
      <c r="APA23" s="14">
        <v>0</v>
      </c>
      <c r="APB23" s="14">
        <f t="shared" si="349"/>
        <v>0</v>
      </c>
      <c r="APC23" s="14"/>
      <c r="APD23" s="14"/>
      <c r="APE23" s="15"/>
      <c r="APF23" s="14"/>
      <c r="APG23" s="14"/>
      <c r="APH23" s="14"/>
      <c r="API23" s="14">
        <v>0</v>
      </c>
      <c r="APJ23" s="14"/>
      <c r="APK23" s="14"/>
      <c r="APL23" s="14">
        <v>0</v>
      </c>
      <c r="APM23" s="14">
        <v>0</v>
      </c>
      <c r="APN23" s="14">
        <v>0</v>
      </c>
      <c r="APO23" s="14">
        <v>0</v>
      </c>
      <c r="APP23" s="14">
        <v>0</v>
      </c>
      <c r="APQ23" s="14">
        <f t="shared" si="350"/>
        <v>0</v>
      </c>
      <c r="APR23" s="14"/>
      <c r="APS23" s="14"/>
      <c r="APT23" s="15"/>
      <c r="APU23" s="14"/>
      <c r="APV23" s="14"/>
      <c r="APW23" s="14"/>
      <c r="APX23" s="14">
        <v>0</v>
      </c>
      <c r="APY23" s="14"/>
      <c r="APZ23" s="14"/>
      <c r="AQA23" s="14">
        <v>0</v>
      </c>
      <c r="AQB23" s="14">
        <v>0</v>
      </c>
      <c r="AQC23" s="14">
        <v>0</v>
      </c>
      <c r="AQD23" s="14">
        <v>0</v>
      </c>
      <c r="AQE23" s="14">
        <v>0</v>
      </c>
      <c r="AQF23" s="14">
        <f t="shared" si="351"/>
        <v>0</v>
      </c>
      <c r="AQG23" s="14"/>
      <c r="AQH23" s="14"/>
      <c r="AQI23" s="15"/>
      <c r="AQJ23" s="14"/>
      <c r="AQK23" s="14"/>
      <c r="AQL23" s="14"/>
      <c r="AQM23" s="14">
        <v>0</v>
      </c>
      <c r="AQN23" s="14"/>
      <c r="AQO23" s="14"/>
      <c r="AQP23" s="14">
        <v>0</v>
      </c>
      <c r="AQQ23" s="14">
        <v>0</v>
      </c>
      <c r="AQR23" s="14">
        <v>0</v>
      </c>
      <c r="AQS23" s="14">
        <v>0</v>
      </c>
      <c r="AQT23" s="14">
        <v>0</v>
      </c>
      <c r="AQU23" s="14">
        <f t="shared" si="352"/>
        <v>0</v>
      </c>
      <c r="AQV23" s="14"/>
      <c r="AQW23" s="14"/>
      <c r="AQX23" s="15"/>
      <c r="AQY23" s="14"/>
      <c r="AQZ23" s="14"/>
      <c r="ARA23" s="14"/>
      <c r="ARB23" s="14">
        <v>0</v>
      </c>
      <c r="ARC23" s="14"/>
      <c r="ARD23" s="14"/>
      <c r="ARE23" s="14">
        <v>0</v>
      </c>
      <c r="ARF23" s="14">
        <v>0</v>
      </c>
      <c r="ARG23" s="14">
        <v>0</v>
      </c>
      <c r="ARH23" s="14">
        <v>0</v>
      </c>
      <c r="ARI23" s="14">
        <v>0</v>
      </c>
      <c r="ARJ23" s="14">
        <f t="shared" si="353"/>
        <v>0</v>
      </c>
      <c r="ARK23" s="14"/>
      <c r="ARL23" s="14"/>
      <c r="ARM23" s="15"/>
      <c r="ARN23" s="14"/>
      <c r="ARO23" s="14"/>
      <c r="ARP23" s="14"/>
      <c r="ARQ23" s="14">
        <v>0</v>
      </c>
      <c r="ARR23" s="14"/>
      <c r="ARS23" s="14"/>
      <c r="ART23" s="14">
        <v>0</v>
      </c>
      <c r="ARU23" s="14">
        <v>0</v>
      </c>
      <c r="ARV23" s="14">
        <v>0</v>
      </c>
      <c r="ARW23" s="14">
        <v>0</v>
      </c>
      <c r="ARX23" s="14">
        <v>0</v>
      </c>
      <c r="ARY23" s="14">
        <f t="shared" si="354"/>
        <v>0</v>
      </c>
      <c r="ARZ23" s="14"/>
      <c r="ASA23" s="14"/>
      <c r="ASB23" s="15"/>
      <c r="ASC23" s="14"/>
      <c r="ASD23" s="14"/>
      <c r="ASE23" s="14"/>
      <c r="ASF23" s="14">
        <v>0</v>
      </c>
      <c r="ASG23" s="14"/>
      <c r="ASH23" s="14"/>
      <c r="ASI23" s="14">
        <v>0</v>
      </c>
      <c r="ASJ23" s="14">
        <v>0</v>
      </c>
      <c r="ASK23" s="14">
        <v>0</v>
      </c>
      <c r="ASL23" s="14">
        <v>0</v>
      </c>
      <c r="ASM23" s="14">
        <v>0</v>
      </c>
      <c r="ASN23" s="14">
        <f t="shared" si="355"/>
        <v>0</v>
      </c>
      <c r="ASO23" s="14"/>
      <c r="ASP23" s="14"/>
      <c r="ASQ23" s="15"/>
      <c r="ASR23" s="14"/>
      <c r="ASS23" s="14"/>
      <c r="AST23" s="14"/>
      <c r="ASU23" s="14">
        <v>0</v>
      </c>
      <c r="ASV23" s="14"/>
      <c r="ASW23" s="14"/>
      <c r="ASX23" s="14">
        <v>0</v>
      </c>
      <c r="ASY23" s="14">
        <v>0</v>
      </c>
      <c r="ASZ23" s="14">
        <v>0</v>
      </c>
      <c r="ATA23" s="14">
        <v>0</v>
      </c>
      <c r="ATB23" s="14">
        <v>0</v>
      </c>
      <c r="ATC23" s="14">
        <f t="shared" si="356"/>
        <v>0</v>
      </c>
      <c r="ATD23" s="14"/>
      <c r="ATE23" s="14"/>
      <c r="ATF23" s="15"/>
      <c r="ATG23" s="14"/>
      <c r="ATH23" s="14"/>
      <c r="ATI23" s="14"/>
      <c r="ATJ23" s="14">
        <v>0</v>
      </c>
      <c r="ATK23" s="14"/>
      <c r="ATL23" s="14"/>
      <c r="ATM23" s="14">
        <v>0</v>
      </c>
      <c r="ATN23" s="14">
        <v>0</v>
      </c>
      <c r="ATO23" s="14">
        <v>0</v>
      </c>
      <c r="ATP23" s="14">
        <v>0</v>
      </c>
      <c r="ATQ23" s="14">
        <v>0</v>
      </c>
      <c r="ATR23" s="14">
        <f t="shared" si="357"/>
        <v>0</v>
      </c>
      <c r="ATS23" s="14"/>
      <c r="ATT23" s="14"/>
      <c r="ATU23" s="15"/>
      <c r="ATV23" s="14"/>
      <c r="ATW23" s="14"/>
      <c r="ATX23" s="14"/>
      <c r="ATY23" s="14">
        <v>0</v>
      </c>
      <c r="ATZ23" s="14"/>
      <c r="AUA23" s="14"/>
      <c r="AUB23" s="14">
        <v>0</v>
      </c>
      <c r="AUC23" s="14">
        <v>0</v>
      </c>
      <c r="AUD23" s="14">
        <v>0</v>
      </c>
      <c r="AUE23" s="14">
        <v>0</v>
      </c>
      <c r="AUF23" s="14">
        <v>0</v>
      </c>
      <c r="AUG23" s="14">
        <f t="shared" si="358"/>
        <v>0</v>
      </c>
      <c r="AUH23" s="14"/>
      <c r="AUI23" s="14"/>
      <c r="AUJ23" s="15"/>
      <c r="AUK23" s="14"/>
      <c r="AUL23" s="14"/>
      <c r="AUM23" s="14"/>
      <c r="AUN23" s="14">
        <v>0</v>
      </c>
      <c r="AUO23" s="14"/>
      <c r="AUP23" s="14"/>
      <c r="AUQ23" s="14">
        <v>0</v>
      </c>
      <c r="AUR23" s="14">
        <v>0</v>
      </c>
      <c r="AUS23" s="14">
        <v>0</v>
      </c>
      <c r="AUT23" s="14">
        <v>0</v>
      </c>
      <c r="AUU23" s="14">
        <v>0</v>
      </c>
      <c r="AUV23" s="14">
        <f t="shared" si="359"/>
        <v>0</v>
      </c>
      <c r="AUW23" s="14"/>
      <c r="AUX23" s="14"/>
      <c r="AUY23" s="15"/>
      <c r="AUZ23" s="14"/>
      <c r="AVA23" s="14"/>
      <c r="AVB23" s="14"/>
      <c r="AVC23" s="14">
        <v>0</v>
      </c>
      <c r="AVD23" s="14"/>
      <c r="AVE23" s="14"/>
      <c r="AVF23" s="14">
        <v>0</v>
      </c>
      <c r="AVG23" s="14">
        <v>0</v>
      </c>
      <c r="AVH23" s="14">
        <v>0</v>
      </c>
      <c r="AVI23" s="14">
        <v>0</v>
      </c>
      <c r="AVJ23" s="14">
        <v>0</v>
      </c>
      <c r="AVK23" s="14">
        <f t="shared" si="360"/>
        <v>0</v>
      </c>
      <c r="AVL23" s="14"/>
      <c r="AVM23" s="14"/>
      <c r="AVN23" s="15"/>
      <c r="AVO23" s="14"/>
      <c r="AVP23" s="14"/>
      <c r="AVQ23" s="14"/>
      <c r="AVR23" s="14">
        <v>0</v>
      </c>
      <c r="AVS23" s="14"/>
      <c r="AVT23" s="14"/>
      <c r="AVU23" s="14">
        <v>0</v>
      </c>
      <c r="AVV23" s="14">
        <v>0</v>
      </c>
      <c r="AVW23" s="14">
        <v>0</v>
      </c>
      <c r="AVX23" s="14">
        <v>0</v>
      </c>
      <c r="AVY23" s="14">
        <v>0</v>
      </c>
      <c r="AVZ23" s="14">
        <f t="shared" si="361"/>
        <v>0</v>
      </c>
      <c r="AWA23" s="14"/>
      <c r="AWB23" s="14"/>
      <c r="AWC23" s="15"/>
      <c r="AWD23" s="14"/>
      <c r="AWE23" s="14"/>
      <c r="AWF23" s="14"/>
      <c r="AWG23" s="14">
        <v>0</v>
      </c>
      <c r="AWH23" s="14"/>
      <c r="AWI23" s="14"/>
      <c r="AWJ23" s="14">
        <v>0</v>
      </c>
      <c r="AWK23" s="14">
        <v>0</v>
      </c>
      <c r="AWL23" s="14">
        <v>0</v>
      </c>
      <c r="AWM23" s="14">
        <v>0</v>
      </c>
      <c r="AWN23" s="14">
        <v>0</v>
      </c>
      <c r="AWO23" s="14">
        <f t="shared" si="362"/>
        <v>0</v>
      </c>
      <c r="AWP23" s="14"/>
      <c r="AWQ23" s="14"/>
      <c r="AWR23" s="15"/>
      <c r="AWS23" s="14"/>
      <c r="AWT23" s="14"/>
      <c r="AWU23" s="14"/>
      <c r="AWV23" s="14">
        <v>0</v>
      </c>
      <c r="AWW23" s="14"/>
      <c r="AWX23" s="14"/>
      <c r="AWY23" s="14">
        <v>0</v>
      </c>
      <c r="AWZ23" s="14">
        <v>0</v>
      </c>
      <c r="AXA23" s="14">
        <v>0</v>
      </c>
      <c r="AXB23" s="14">
        <v>0</v>
      </c>
      <c r="AXC23" s="14">
        <v>0</v>
      </c>
      <c r="AXD23" s="14">
        <f t="shared" si="363"/>
        <v>0</v>
      </c>
      <c r="AXE23" s="14"/>
      <c r="AXF23" s="14"/>
      <c r="AXG23" s="15"/>
      <c r="AXH23" s="14"/>
      <c r="AXI23" s="14"/>
      <c r="AXJ23" s="14"/>
      <c r="AXK23" s="14">
        <v>0</v>
      </c>
      <c r="AXL23" s="14"/>
      <c r="AXM23" s="14"/>
      <c r="AXN23" s="14">
        <v>0</v>
      </c>
      <c r="AXO23" s="14">
        <v>0</v>
      </c>
      <c r="AXP23" s="14">
        <v>0</v>
      </c>
      <c r="AXQ23" s="14">
        <v>0</v>
      </c>
      <c r="AXR23" s="14">
        <v>0</v>
      </c>
      <c r="AXS23" s="14">
        <f t="shared" si="364"/>
        <v>0</v>
      </c>
      <c r="AXT23" s="14"/>
      <c r="AXU23" s="14"/>
      <c r="AXV23" s="15"/>
      <c r="AXW23" s="14"/>
      <c r="AXX23" s="14"/>
      <c r="AXY23" s="14"/>
      <c r="AXZ23" s="14">
        <v>0</v>
      </c>
      <c r="AYA23" s="14"/>
      <c r="AYB23" s="14"/>
      <c r="AYC23" s="14">
        <v>0</v>
      </c>
      <c r="AYD23" s="14">
        <v>0</v>
      </c>
      <c r="AYE23" s="14">
        <v>0</v>
      </c>
      <c r="AYF23" s="14">
        <v>0</v>
      </c>
      <c r="AYG23" s="14">
        <v>0</v>
      </c>
      <c r="AYH23" s="14">
        <f t="shared" si="365"/>
        <v>0</v>
      </c>
      <c r="AYI23" s="14"/>
      <c r="AYJ23" s="14"/>
      <c r="AYK23" s="15"/>
      <c r="AYL23" s="14"/>
      <c r="AYM23" s="14"/>
      <c r="AYN23" s="14"/>
      <c r="AYO23" s="14">
        <v>0</v>
      </c>
      <c r="AYP23" s="14"/>
      <c r="AYQ23" s="14"/>
      <c r="AYR23" s="14">
        <v>0</v>
      </c>
      <c r="AYS23" s="14">
        <v>0</v>
      </c>
      <c r="AYT23" s="14">
        <v>0</v>
      </c>
      <c r="AYU23" s="14">
        <v>0</v>
      </c>
      <c r="AYV23" s="14">
        <v>0</v>
      </c>
      <c r="AYW23" s="14">
        <f t="shared" si="366"/>
        <v>0</v>
      </c>
      <c r="AYX23" s="14"/>
      <c r="AYY23" s="14"/>
      <c r="AYZ23" s="15"/>
      <c r="AZA23" s="14"/>
      <c r="AZB23" s="14"/>
      <c r="AZC23" s="14"/>
      <c r="AZD23" s="14">
        <v>0</v>
      </c>
      <c r="AZE23" s="14"/>
      <c r="AZF23" s="14"/>
      <c r="AZG23" s="14">
        <v>0</v>
      </c>
      <c r="AZH23" s="14">
        <v>0</v>
      </c>
      <c r="AZI23" s="14">
        <v>0</v>
      </c>
      <c r="AZJ23" s="14">
        <v>0</v>
      </c>
      <c r="AZK23" s="14">
        <v>0</v>
      </c>
      <c r="AZL23" s="14">
        <f t="shared" si="367"/>
        <v>0</v>
      </c>
      <c r="AZM23" s="14"/>
      <c r="AZN23" s="14"/>
      <c r="AZO23" s="15"/>
      <c r="AZP23" s="14"/>
      <c r="AZQ23" s="14"/>
      <c r="AZR23" s="14"/>
      <c r="AZS23" s="14">
        <v>0</v>
      </c>
      <c r="AZT23" s="14"/>
      <c r="AZU23" s="14"/>
      <c r="AZV23" s="14">
        <v>0</v>
      </c>
      <c r="AZW23" s="14">
        <v>0</v>
      </c>
      <c r="AZX23" s="14">
        <v>0</v>
      </c>
      <c r="AZY23" s="14">
        <v>0</v>
      </c>
      <c r="AZZ23" s="14">
        <v>0</v>
      </c>
      <c r="BAA23" s="14">
        <f t="shared" si="368"/>
        <v>0</v>
      </c>
      <c r="BAB23" s="14"/>
      <c r="BAC23" s="14"/>
      <c r="BAD23" s="15"/>
      <c r="BAE23" s="14"/>
      <c r="BAF23" s="14"/>
      <c r="BAG23" s="14"/>
      <c r="BAH23" s="14">
        <v>0</v>
      </c>
      <c r="BAI23" s="14"/>
      <c r="BAJ23" s="14"/>
      <c r="BAK23" s="14">
        <v>0</v>
      </c>
      <c r="BAL23" s="14">
        <v>0</v>
      </c>
      <c r="BAM23" s="14">
        <v>0</v>
      </c>
      <c r="BAN23" s="14">
        <v>0</v>
      </c>
      <c r="BAO23" s="14">
        <v>0</v>
      </c>
      <c r="BAP23" s="14">
        <f t="shared" si="369"/>
        <v>0</v>
      </c>
      <c r="BAQ23" s="14"/>
      <c r="BAR23" s="14"/>
      <c r="BAS23" s="15"/>
      <c r="BAT23" s="14"/>
      <c r="BAU23" s="14"/>
      <c r="BAV23" s="14"/>
      <c r="BAW23" s="14">
        <v>0</v>
      </c>
      <c r="BAX23" s="14"/>
      <c r="BAY23" s="14"/>
      <c r="BAZ23" s="14">
        <v>0</v>
      </c>
      <c r="BBA23" s="14">
        <v>0</v>
      </c>
      <c r="BBB23" s="14">
        <v>0</v>
      </c>
      <c r="BBC23" s="14">
        <v>0</v>
      </c>
      <c r="BBD23" s="14">
        <v>0</v>
      </c>
      <c r="BBE23" s="14">
        <f t="shared" si="370"/>
        <v>0</v>
      </c>
      <c r="BBF23" s="14"/>
      <c r="BBG23" s="14"/>
      <c r="BBH23" s="15"/>
      <c r="BBI23" s="14"/>
      <c r="BBJ23" s="14"/>
      <c r="BBK23" s="14"/>
      <c r="BBL23" s="14">
        <v>0</v>
      </c>
      <c r="BBM23" s="14"/>
      <c r="BBN23" s="14"/>
      <c r="BBO23" s="14">
        <v>0</v>
      </c>
      <c r="BBP23" s="14">
        <v>0</v>
      </c>
      <c r="BBQ23" s="14">
        <v>0</v>
      </c>
      <c r="BBR23" s="14">
        <v>0</v>
      </c>
      <c r="BBS23" s="14">
        <v>0</v>
      </c>
      <c r="BBT23" s="14">
        <f t="shared" si="371"/>
        <v>0</v>
      </c>
      <c r="BBU23" s="14"/>
      <c r="BBV23" s="14"/>
      <c r="BBW23" s="15"/>
      <c r="BBX23" s="14"/>
      <c r="BBY23" s="14"/>
      <c r="BBZ23" s="14"/>
      <c r="BCA23" s="14">
        <v>0</v>
      </c>
      <c r="BCB23" s="14"/>
      <c r="BCC23" s="14"/>
      <c r="BCD23" s="14">
        <v>0</v>
      </c>
      <c r="BCE23" s="14">
        <v>0</v>
      </c>
      <c r="BCF23" s="14">
        <v>0</v>
      </c>
      <c r="BCG23" s="14">
        <v>0</v>
      </c>
      <c r="BCH23" s="14">
        <v>0</v>
      </c>
      <c r="BCI23" s="14">
        <f t="shared" si="372"/>
        <v>0</v>
      </c>
      <c r="BCJ23" s="14"/>
      <c r="BCK23" s="14"/>
      <c r="BCL23" s="15"/>
      <c r="BCM23" s="14"/>
      <c r="BCN23" s="14"/>
      <c r="BCO23" s="14"/>
      <c r="BCP23" s="14">
        <v>0</v>
      </c>
      <c r="BCQ23" s="14"/>
      <c r="BCR23" s="14"/>
      <c r="BCS23" s="14">
        <v>0</v>
      </c>
      <c r="BCT23" s="14">
        <v>0</v>
      </c>
      <c r="BCU23" s="14">
        <v>0</v>
      </c>
      <c r="BCV23" s="14">
        <v>0</v>
      </c>
      <c r="BCW23" s="14">
        <v>0</v>
      </c>
      <c r="BCX23" s="14">
        <f t="shared" si="373"/>
        <v>0</v>
      </c>
      <c r="BCY23" s="14"/>
      <c r="BCZ23" s="14"/>
      <c r="BDA23" s="15"/>
      <c r="BDB23" s="14"/>
      <c r="BDC23" s="14"/>
      <c r="BDD23" s="14"/>
      <c r="BDE23" s="14">
        <v>0</v>
      </c>
      <c r="BDF23" s="14"/>
      <c r="BDG23" s="14"/>
      <c r="BDH23" s="14">
        <v>0</v>
      </c>
      <c r="BDI23" s="14">
        <v>0</v>
      </c>
      <c r="BDJ23" s="14">
        <v>0</v>
      </c>
      <c r="BDK23" s="14">
        <v>0</v>
      </c>
      <c r="BDL23" s="14">
        <v>0</v>
      </c>
      <c r="BDM23" s="14">
        <f t="shared" si="374"/>
        <v>0</v>
      </c>
      <c r="BDN23" s="14"/>
      <c r="BDO23" s="14"/>
      <c r="BDP23" s="15"/>
      <c r="BDQ23" s="14"/>
      <c r="BDR23" s="14"/>
      <c r="BDS23" s="14"/>
      <c r="BDT23" s="14">
        <v>0</v>
      </c>
      <c r="BDU23" s="14"/>
      <c r="BDV23" s="14"/>
      <c r="BDW23" s="14">
        <v>0</v>
      </c>
      <c r="BDX23" s="14">
        <v>0</v>
      </c>
      <c r="BDY23" s="14">
        <v>0</v>
      </c>
      <c r="BDZ23" s="14">
        <v>0</v>
      </c>
      <c r="BEA23" s="14">
        <v>0</v>
      </c>
      <c r="BEB23" s="14">
        <f t="shared" si="375"/>
        <v>0</v>
      </c>
      <c r="BEC23" s="14"/>
      <c r="BED23" s="14"/>
      <c r="BEE23" s="15"/>
      <c r="BEF23" s="14"/>
      <c r="BEG23" s="14"/>
      <c r="BEH23" s="14"/>
      <c r="BEI23" s="14">
        <v>0</v>
      </c>
      <c r="BEJ23" s="14"/>
      <c r="BEK23" s="14"/>
      <c r="BEL23" s="14">
        <v>0</v>
      </c>
      <c r="BEM23" s="14">
        <v>0</v>
      </c>
      <c r="BEN23" s="14">
        <v>0</v>
      </c>
      <c r="BEO23" s="14">
        <v>0</v>
      </c>
      <c r="BEP23" s="14">
        <v>0</v>
      </c>
      <c r="BEQ23" s="14">
        <f t="shared" si="376"/>
        <v>0</v>
      </c>
      <c r="BER23" s="14"/>
      <c r="BES23" s="14"/>
      <c r="BET23" s="15"/>
      <c r="BEU23" s="14"/>
      <c r="BEV23" s="14"/>
      <c r="BEW23" s="14"/>
      <c r="BEX23" s="14">
        <v>0</v>
      </c>
      <c r="BEY23" s="14"/>
      <c r="BEZ23" s="14"/>
      <c r="BFA23" s="14">
        <v>0</v>
      </c>
      <c r="BFB23" s="14">
        <v>0</v>
      </c>
      <c r="BFC23" s="14">
        <v>0</v>
      </c>
      <c r="BFD23" s="14">
        <v>0</v>
      </c>
      <c r="BFE23" s="14">
        <v>0</v>
      </c>
      <c r="BFF23" s="14">
        <f t="shared" si="377"/>
        <v>0</v>
      </c>
      <c r="BFG23" s="14"/>
      <c r="BFH23" s="14"/>
      <c r="BFI23" s="15"/>
      <c r="BFJ23" s="14"/>
      <c r="BFK23" s="14"/>
      <c r="BFL23" s="14"/>
      <c r="BFM23" s="14">
        <v>0</v>
      </c>
      <c r="BFN23" s="14"/>
      <c r="BFO23" s="14"/>
      <c r="BFP23" s="14">
        <v>0</v>
      </c>
      <c r="BFQ23" s="14">
        <v>0</v>
      </c>
      <c r="BFR23" s="14">
        <v>0</v>
      </c>
      <c r="BFS23" s="14">
        <v>0</v>
      </c>
      <c r="BFT23" s="14">
        <v>0</v>
      </c>
      <c r="BFU23" s="14">
        <f t="shared" si="378"/>
        <v>0</v>
      </c>
      <c r="BFV23" s="14"/>
      <c r="BFW23" s="14"/>
      <c r="BFX23" s="15"/>
      <c r="BFY23" s="14"/>
      <c r="BFZ23" s="14"/>
      <c r="BGA23" s="14"/>
      <c r="BGB23" s="14">
        <v>0</v>
      </c>
      <c r="BGC23" s="14"/>
      <c r="BGD23" s="14"/>
      <c r="BGE23" s="14">
        <v>0</v>
      </c>
      <c r="BGF23" s="14">
        <v>0</v>
      </c>
      <c r="BGG23" s="14">
        <v>0</v>
      </c>
      <c r="BGH23" s="14">
        <v>0</v>
      </c>
      <c r="BGI23" s="14">
        <v>0</v>
      </c>
      <c r="BGJ23" s="14">
        <f t="shared" si="379"/>
        <v>0</v>
      </c>
      <c r="BGK23" s="14"/>
      <c r="BGL23" s="14"/>
      <c r="BGM23" s="15"/>
      <c r="BGN23" s="14"/>
      <c r="BGO23" s="14"/>
      <c r="BGP23" s="14"/>
      <c r="BGQ23" s="14">
        <v>0</v>
      </c>
      <c r="BGR23" s="14"/>
      <c r="BGS23" s="14"/>
      <c r="BGT23" s="14">
        <v>0</v>
      </c>
      <c r="BGU23" s="14">
        <v>0</v>
      </c>
      <c r="BGV23" s="14">
        <v>0</v>
      </c>
      <c r="BGW23" s="14">
        <v>0</v>
      </c>
      <c r="BGX23" s="14">
        <v>0</v>
      </c>
      <c r="BGY23" s="14">
        <f t="shared" si="380"/>
        <v>0</v>
      </c>
      <c r="BGZ23" s="14"/>
      <c r="BHA23" s="14"/>
      <c r="BHB23" s="15"/>
      <c r="BHC23" s="14"/>
      <c r="BHD23" s="14"/>
      <c r="BHE23" s="14"/>
      <c r="BHF23" s="14">
        <v>0</v>
      </c>
      <c r="BHG23" s="14"/>
      <c r="BHH23" s="14"/>
      <c r="BHI23" s="14">
        <v>0</v>
      </c>
      <c r="BHJ23" s="14">
        <v>0</v>
      </c>
      <c r="BHK23" s="14">
        <v>0</v>
      </c>
      <c r="BHL23" s="14">
        <v>0</v>
      </c>
      <c r="BHM23" s="14">
        <v>0</v>
      </c>
      <c r="BHN23" s="14">
        <f t="shared" si="381"/>
        <v>0</v>
      </c>
      <c r="BHO23" s="14"/>
      <c r="BHP23" s="14"/>
      <c r="BHQ23" s="15"/>
      <c r="BHR23" s="14"/>
      <c r="BHS23" s="14"/>
      <c r="BHT23" s="14"/>
      <c r="BHU23" s="14">
        <v>0</v>
      </c>
      <c r="BHV23" s="14"/>
      <c r="BHW23" s="14"/>
      <c r="BHX23" s="14">
        <v>0</v>
      </c>
      <c r="BHY23" s="14">
        <v>0</v>
      </c>
      <c r="BHZ23" s="14">
        <v>0</v>
      </c>
      <c r="BIA23" s="14">
        <v>0</v>
      </c>
      <c r="BIB23" s="14">
        <v>0</v>
      </c>
      <c r="BIC23" s="14">
        <f t="shared" si="382"/>
        <v>0</v>
      </c>
      <c r="BID23" s="14"/>
      <c r="BIE23" s="14"/>
      <c r="BIF23" s="15"/>
      <c r="BIG23" s="14"/>
      <c r="BIH23" s="14"/>
      <c r="BII23" s="14"/>
      <c r="BIJ23" s="14">
        <v>0</v>
      </c>
      <c r="BIK23" s="14"/>
      <c r="BIL23" s="14"/>
      <c r="BIM23" s="14">
        <v>0</v>
      </c>
      <c r="BIN23" s="14">
        <v>0</v>
      </c>
      <c r="BIO23" s="14">
        <v>0</v>
      </c>
      <c r="BIP23" s="14">
        <v>0</v>
      </c>
      <c r="BIQ23" s="14">
        <v>0</v>
      </c>
      <c r="BIR23" s="14">
        <f t="shared" si="383"/>
        <v>0</v>
      </c>
      <c r="BIS23" s="14"/>
      <c r="BIT23" s="14"/>
      <c r="BIU23" s="15"/>
      <c r="BIV23" s="14"/>
      <c r="BIW23" s="14"/>
      <c r="BIX23" s="14"/>
      <c r="BIY23" s="14">
        <v>0</v>
      </c>
      <c r="BIZ23" s="14"/>
      <c r="BJA23" s="14"/>
      <c r="BJB23" s="14">
        <v>0</v>
      </c>
      <c r="BJC23" s="14">
        <v>0</v>
      </c>
      <c r="BJD23" s="14">
        <v>0</v>
      </c>
      <c r="BJE23" s="14">
        <v>0</v>
      </c>
      <c r="BJF23" s="14">
        <v>0</v>
      </c>
      <c r="BJG23" s="14">
        <f t="shared" si="384"/>
        <v>0</v>
      </c>
      <c r="BJH23" s="14"/>
      <c r="BJI23" s="14"/>
      <c r="BJJ23" s="15"/>
      <c r="BJK23" s="14"/>
      <c r="BJL23" s="14"/>
      <c r="BJM23" s="14"/>
      <c r="BJN23" s="14">
        <v>0</v>
      </c>
      <c r="BJO23" s="14"/>
      <c r="BJP23" s="14"/>
      <c r="BJQ23" s="14">
        <v>0</v>
      </c>
      <c r="BJR23" s="14">
        <v>0</v>
      </c>
      <c r="BJS23" s="14">
        <v>0</v>
      </c>
      <c r="BJT23" s="14">
        <v>0</v>
      </c>
      <c r="BJU23" s="14">
        <v>0</v>
      </c>
      <c r="BJV23" s="14">
        <f t="shared" si="385"/>
        <v>0</v>
      </c>
      <c r="BJW23" s="14"/>
      <c r="BJX23" s="14"/>
      <c r="BJY23" s="15"/>
      <c r="BJZ23" s="14"/>
      <c r="BKA23" s="14"/>
      <c r="BKB23" s="14"/>
      <c r="BKC23" s="14">
        <v>0</v>
      </c>
      <c r="BKD23" s="14"/>
      <c r="BKE23" s="14"/>
      <c r="BKF23" s="14">
        <v>0</v>
      </c>
      <c r="BKG23" s="14">
        <v>0</v>
      </c>
      <c r="BKH23" s="14">
        <v>0</v>
      </c>
      <c r="BKI23" s="14">
        <v>0</v>
      </c>
      <c r="BKJ23" s="14">
        <v>0</v>
      </c>
      <c r="BKK23" s="14">
        <f t="shared" si="386"/>
        <v>0</v>
      </c>
      <c r="BKL23" s="14"/>
      <c r="BKM23" s="14"/>
      <c r="BKN23" s="15"/>
      <c r="BKO23" s="14"/>
      <c r="BKP23" s="14"/>
      <c r="BKQ23" s="14"/>
      <c r="BKR23" s="14">
        <v>0</v>
      </c>
      <c r="BKS23" s="14"/>
      <c r="BKT23" s="14"/>
      <c r="BKU23" s="14">
        <v>0</v>
      </c>
      <c r="BKV23" s="14">
        <v>0</v>
      </c>
      <c r="BKW23" s="14">
        <v>0</v>
      </c>
      <c r="BKX23" s="14">
        <v>0</v>
      </c>
      <c r="BKY23" s="14">
        <v>0</v>
      </c>
      <c r="BKZ23" s="14">
        <f t="shared" si="387"/>
        <v>0</v>
      </c>
      <c r="BLA23" s="14"/>
      <c r="BLB23" s="14"/>
      <c r="BLC23" s="15"/>
      <c r="BLD23" s="14"/>
      <c r="BLE23" s="14"/>
      <c r="BLF23" s="14"/>
      <c r="BLG23" s="14">
        <v>0</v>
      </c>
      <c r="BLH23" s="14"/>
      <c r="BLI23" s="14"/>
      <c r="BLJ23" s="14">
        <v>0</v>
      </c>
      <c r="BLK23" s="14">
        <v>0</v>
      </c>
      <c r="BLL23" s="14">
        <v>0</v>
      </c>
      <c r="BLM23" s="14">
        <v>0</v>
      </c>
      <c r="BLN23" s="14">
        <v>0</v>
      </c>
      <c r="BLO23" s="14">
        <f t="shared" si="388"/>
        <v>0</v>
      </c>
      <c r="BLP23" s="14"/>
      <c r="BLQ23" s="14"/>
      <c r="BLR23" s="15"/>
      <c r="BLS23" s="14"/>
      <c r="BLT23" s="14"/>
      <c r="BLU23" s="14"/>
      <c r="BLV23" s="14">
        <v>0</v>
      </c>
      <c r="BLW23" s="14"/>
      <c r="BLX23" s="14"/>
      <c r="BLY23" s="14">
        <v>0</v>
      </c>
      <c r="BLZ23" s="14">
        <v>0</v>
      </c>
      <c r="BMA23" s="14">
        <v>0</v>
      </c>
      <c r="BMB23" s="14">
        <v>0</v>
      </c>
      <c r="BMC23" s="14">
        <v>0</v>
      </c>
      <c r="BMD23" s="14">
        <f t="shared" si="389"/>
        <v>0</v>
      </c>
      <c r="BME23" s="14"/>
      <c r="BMF23" s="14"/>
      <c r="BMG23" s="15"/>
      <c r="BMH23" s="14"/>
      <c r="BMI23" s="14"/>
      <c r="BMJ23" s="14"/>
      <c r="BMK23" s="14">
        <v>0</v>
      </c>
      <c r="BML23" s="14"/>
      <c r="BMM23" s="14"/>
      <c r="BMN23" s="14">
        <v>0</v>
      </c>
      <c r="BMO23" s="14">
        <v>0</v>
      </c>
      <c r="BMP23" s="14">
        <v>0</v>
      </c>
      <c r="BMQ23" s="14">
        <v>0</v>
      </c>
      <c r="BMR23" s="14">
        <v>0</v>
      </c>
      <c r="BMS23" s="14">
        <f t="shared" si="390"/>
        <v>0</v>
      </c>
      <c r="BMT23" s="14"/>
      <c r="BMU23" s="14"/>
      <c r="BMV23" s="15"/>
      <c r="BMW23" s="14"/>
      <c r="BMX23" s="14"/>
      <c r="BMY23" s="14"/>
      <c r="BMZ23" s="14">
        <v>0</v>
      </c>
      <c r="BNA23" s="14"/>
      <c r="BNB23" s="14"/>
      <c r="BNC23" s="14">
        <v>0</v>
      </c>
      <c r="BND23" s="14">
        <v>0</v>
      </c>
      <c r="BNE23" s="14">
        <v>0</v>
      </c>
      <c r="BNF23" s="14">
        <v>0</v>
      </c>
      <c r="BNG23" s="14">
        <v>0</v>
      </c>
      <c r="BNH23" s="14">
        <f t="shared" si="391"/>
        <v>0</v>
      </c>
      <c r="BNI23" s="14"/>
      <c r="BNJ23" s="14"/>
      <c r="BNK23" s="15"/>
      <c r="BNL23" s="14"/>
      <c r="BNM23" s="14"/>
      <c r="BNN23" s="14"/>
      <c r="BNO23" s="14">
        <v>0</v>
      </c>
      <c r="BNP23" s="14"/>
      <c r="BNQ23" s="14"/>
      <c r="BNR23" s="14">
        <v>0</v>
      </c>
      <c r="BNS23" s="14">
        <v>0</v>
      </c>
      <c r="BNT23" s="14">
        <v>0</v>
      </c>
      <c r="BNU23" s="14">
        <v>0</v>
      </c>
      <c r="BNV23" s="14">
        <v>0</v>
      </c>
      <c r="BNW23" s="14">
        <f t="shared" si="392"/>
        <v>0</v>
      </c>
      <c r="BNX23" s="14"/>
      <c r="BNY23" s="14"/>
      <c r="BNZ23" s="15"/>
      <c r="BOA23" s="14"/>
      <c r="BOB23" s="14"/>
      <c r="BOC23" s="14"/>
      <c r="BOD23" s="14">
        <v>0</v>
      </c>
      <c r="BOE23" s="14"/>
      <c r="BOF23" s="14"/>
      <c r="BOG23" s="14">
        <v>0</v>
      </c>
      <c r="BOH23" s="14">
        <v>0</v>
      </c>
      <c r="BOI23" s="14">
        <v>0</v>
      </c>
      <c r="BOJ23" s="14">
        <v>0</v>
      </c>
      <c r="BOK23" s="14">
        <v>0</v>
      </c>
      <c r="BOL23" s="14">
        <f t="shared" si="393"/>
        <v>0</v>
      </c>
      <c r="BOM23" s="14"/>
      <c r="BON23" s="14"/>
      <c r="BOO23" s="15"/>
      <c r="BOP23" s="14"/>
      <c r="BOQ23" s="14"/>
      <c r="BOR23" s="14"/>
      <c r="BOS23" s="14">
        <v>0</v>
      </c>
      <c r="BOT23" s="14"/>
      <c r="BOU23" s="14"/>
      <c r="BOV23" s="14">
        <v>0</v>
      </c>
      <c r="BOW23" s="14">
        <v>0</v>
      </c>
      <c r="BOX23" s="14">
        <v>0</v>
      </c>
      <c r="BOY23" s="14">
        <v>0</v>
      </c>
      <c r="BOZ23" s="14">
        <v>0</v>
      </c>
      <c r="BPA23" s="14">
        <f t="shared" si="394"/>
        <v>0</v>
      </c>
      <c r="BPB23" s="14"/>
      <c r="BPC23" s="14"/>
      <c r="BPD23" s="15"/>
      <c r="BPE23" s="14"/>
      <c r="BPF23" s="14"/>
      <c r="BPG23" s="14"/>
      <c r="BPH23" s="14">
        <v>0</v>
      </c>
      <c r="BPI23" s="14"/>
      <c r="BPJ23" s="14"/>
      <c r="BPK23" s="14">
        <v>0</v>
      </c>
      <c r="BPL23" s="14">
        <v>0</v>
      </c>
      <c r="BPM23" s="14">
        <v>0</v>
      </c>
      <c r="BPN23" s="14">
        <v>0</v>
      </c>
      <c r="BPO23" s="14">
        <v>0</v>
      </c>
      <c r="BPP23" s="14">
        <f t="shared" si="395"/>
        <v>0</v>
      </c>
      <c r="BPQ23" s="14"/>
      <c r="BPR23" s="14"/>
      <c r="BPS23" s="15"/>
      <c r="BPT23" s="14"/>
      <c r="BPU23" s="14"/>
      <c r="BPV23" s="14"/>
      <c r="BPW23" s="14">
        <v>0</v>
      </c>
      <c r="BPX23" s="14"/>
      <c r="BPY23" s="14"/>
      <c r="BPZ23" s="14">
        <v>0</v>
      </c>
      <c r="BQA23" s="14">
        <v>0</v>
      </c>
      <c r="BQB23" s="14">
        <v>0</v>
      </c>
      <c r="BQC23" s="14">
        <v>0</v>
      </c>
      <c r="BQD23" s="14">
        <v>0</v>
      </c>
      <c r="BQE23" s="14">
        <f t="shared" si="396"/>
        <v>0</v>
      </c>
      <c r="BQF23" s="14"/>
      <c r="BQG23" s="14"/>
      <c r="BQH23" s="15"/>
      <c r="BQI23" s="14"/>
      <c r="BQJ23" s="14"/>
      <c r="BQK23" s="14"/>
      <c r="BQL23" s="14">
        <v>0</v>
      </c>
      <c r="BQM23" s="14"/>
      <c r="BQN23" s="14"/>
      <c r="BQO23" s="14">
        <v>0</v>
      </c>
      <c r="BQP23" s="14">
        <v>0</v>
      </c>
      <c r="BQQ23" s="14">
        <v>0</v>
      </c>
      <c r="BQR23" s="14">
        <v>0</v>
      </c>
      <c r="BQS23" s="14">
        <v>0</v>
      </c>
      <c r="BQT23" s="14">
        <f t="shared" si="397"/>
        <v>0</v>
      </c>
      <c r="BQU23" s="14"/>
      <c r="BQV23" s="14"/>
      <c r="BQW23" s="15"/>
      <c r="BQX23" s="14"/>
      <c r="BQY23" s="14"/>
      <c r="BQZ23" s="14"/>
      <c r="BRA23" s="14">
        <v>0</v>
      </c>
      <c r="BRB23" s="14"/>
      <c r="BRC23" s="14"/>
      <c r="BRD23" s="14">
        <v>0</v>
      </c>
      <c r="BRE23" s="14">
        <v>0</v>
      </c>
      <c r="BRF23" s="14">
        <v>0</v>
      </c>
      <c r="BRG23" s="14">
        <v>0</v>
      </c>
      <c r="BRH23" s="14">
        <v>0</v>
      </c>
      <c r="BRI23" s="14">
        <f t="shared" si="398"/>
        <v>0</v>
      </c>
      <c r="BRJ23" s="14"/>
      <c r="BRK23" s="14"/>
      <c r="BRL23" s="15"/>
      <c r="BRM23" s="14"/>
      <c r="BRN23" s="14"/>
      <c r="BRO23" s="14"/>
      <c r="BRP23" s="14">
        <v>0</v>
      </c>
      <c r="BRQ23" s="14"/>
      <c r="BRR23" s="14"/>
      <c r="BRS23" s="14">
        <v>0</v>
      </c>
      <c r="BRT23" s="14">
        <v>0</v>
      </c>
      <c r="BRU23" s="14">
        <v>0</v>
      </c>
      <c r="BRV23" s="14">
        <v>0</v>
      </c>
      <c r="BRW23" s="14">
        <v>0</v>
      </c>
      <c r="BRX23" s="14">
        <f t="shared" si="399"/>
        <v>0</v>
      </c>
      <c r="BRY23" s="14"/>
      <c r="BRZ23" s="114">
        <f t="shared" si="271"/>
        <v>0</v>
      </c>
      <c r="BSA23" s="114">
        <f t="shared" si="272"/>
        <v>0</v>
      </c>
      <c r="BSB23" s="114">
        <f t="shared" si="273"/>
        <v>0</v>
      </c>
      <c r="BSC23" s="114">
        <f t="shared" si="274"/>
        <v>0</v>
      </c>
      <c r="BSD23" s="114">
        <f t="shared" si="275"/>
        <v>0</v>
      </c>
      <c r="BSE23" s="115">
        <f t="shared" si="276"/>
        <v>0</v>
      </c>
    </row>
    <row r="24" spans="1:1851" s="112" customFormat="1" ht="12.75">
      <c r="A24" s="15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277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278"/>
        <v>0</v>
      </c>
      <c r="AD24" s="14"/>
      <c r="AE24" s="14"/>
      <c r="AF24" s="15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279"/>
        <v>0</v>
      </c>
      <c r="AS24" s="14"/>
      <c r="AT24" s="14"/>
      <c r="AU24" s="15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280"/>
        <v>0</v>
      </c>
      <c r="BH24" s="14"/>
      <c r="BI24" s="14"/>
      <c r="BJ24" s="15"/>
      <c r="BK24" s="14"/>
      <c r="BL24" s="14"/>
      <c r="BM24" s="14"/>
      <c r="BN24" s="14">
        <v>0</v>
      </c>
      <c r="BO24" s="14"/>
      <c r="BP24" s="14"/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f t="shared" si="281"/>
        <v>0</v>
      </c>
      <c r="BW24" s="14"/>
      <c r="BX24" s="14"/>
      <c r="BY24" s="15"/>
      <c r="BZ24" s="14"/>
      <c r="CA24" s="14"/>
      <c r="CB24" s="14"/>
      <c r="CC24" s="14">
        <v>0</v>
      </c>
      <c r="CD24" s="14"/>
      <c r="CE24" s="14"/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f t="shared" si="282"/>
        <v>0</v>
      </c>
      <c r="CL24" s="14"/>
      <c r="CM24" s="14"/>
      <c r="CN24" s="15"/>
      <c r="CO24" s="14"/>
      <c r="CP24" s="14"/>
      <c r="CQ24" s="14"/>
      <c r="CR24" s="14">
        <v>0</v>
      </c>
      <c r="CS24" s="14"/>
      <c r="CT24" s="14"/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f t="shared" si="283"/>
        <v>0</v>
      </c>
      <c r="DA24" s="14"/>
      <c r="DB24" s="14"/>
      <c r="DC24" s="15"/>
      <c r="DD24" s="14"/>
      <c r="DE24" s="14"/>
      <c r="DF24" s="14"/>
      <c r="DG24" s="14">
        <v>0</v>
      </c>
      <c r="DH24" s="14"/>
      <c r="DI24" s="14"/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f t="shared" si="284"/>
        <v>0</v>
      </c>
      <c r="DP24" s="14"/>
      <c r="DQ24" s="14"/>
      <c r="DR24" s="15"/>
      <c r="DS24" s="14"/>
      <c r="DT24" s="14"/>
      <c r="DU24" s="14"/>
      <c r="DV24" s="14">
        <v>0</v>
      </c>
      <c r="DW24" s="14"/>
      <c r="DX24" s="14"/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f t="shared" si="285"/>
        <v>0</v>
      </c>
      <c r="EE24" s="14"/>
      <c r="EF24" s="14"/>
      <c r="EG24" s="15"/>
      <c r="EH24" s="14"/>
      <c r="EI24" s="14"/>
      <c r="EJ24" s="14"/>
      <c r="EK24" s="14">
        <v>0</v>
      </c>
      <c r="EL24" s="14"/>
      <c r="EM24" s="14"/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f t="shared" si="286"/>
        <v>0</v>
      </c>
      <c r="ET24" s="14"/>
      <c r="EU24" s="14"/>
      <c r="EV24" s="15"/>
      <c r="EW24" s="14"/>
      <c r="EX24" s="14"/>
      <c r="EY24" s="14"/>
      <c r="EZ24" s="14">
        <v>0</v>
      </c>
      <c r="FA24" s="14"/>
      <c r="FB24" s="14"/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f t="shared" si="287"/>
        <v>0</v>
      </c>
      <c r="FI24" s="14"/>
      <c r="FJ24" s="14"/>
      <c r="FK24" s="15"/>
      <c r="FL24" s="14"/>
      <c r="FM24" s="14"/>
      <c r="FN24" s="14"/>
      <c r="FO24" s="14">
        <v>0</v>
      </c>
      <c r="FP24" s="14"/>
      <c r="FQ24" s="14"/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f t="shared" si="288"/>
        <v>0</v>
      </c>
      <c r="FX24" s="14"/>
      <c r="FY24" s="14"/>
      <c r="FZ24" s="15"/>
      <c r="GA24" s="14"/>
      <c r="GB24" s="14"/>
      <c r="GC24" s="14"/>
      <c r="GD24" s="14">
        <v>0</v>
      </c>
      <c r="GE24" s="14"/>
      <c r="GF24" s="14"/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f t="shared" si="289"/>
        <v>0</v>
      </c>
      <c r="GM24" s="14"/>
      <c r="GN24" s="14"/>
      <c r="GO24" s="15"/>
      <c r="GP24" s="14"/>
      <c r="GQ24" s="14"/>
      <c r="GR24" s="14"/>
      <c r="GS24" s="14">
        <v>0</v>
      </c>
      <c r="GT24" s="14"/>
      <c r="GU24" s="14"/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f t="shared" si="290"/>
        <v>0</v>
      </c>
      <c r="HB24" s="14"/>
      <c r="HC24" s="14"/>
      <c r="HD24" s="15"/>
      <c r="HE24" s="14"/>
      <c r="HF24" s="14"/>
      <c r="HG24" s="14"/>
      <c r="HH24" s="14">
        <v>0</v>
      </c>
      <c r="HI24" s="14"/>
      <c r="HJ24" s="14"/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f t="shared" si="291"/>
        <v>0</v>
      </c>
      <c r="HQ24" s="14"/>
      <c r="HR24" s="14"/>
      <c r="HS24" s="15"/>
      <c r="HT24" s="14"/>
      <c r="HU24" s="14"/>
      <c r="HV24" s="14"/>
      <c r="HW24" s="14">
        <v>0</v>
      </c>
      <c r="HX24" s="14"/>
      <c r="HY24" s="14"/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f t="shared" si="292"/>
        <v>0</v>
      </c>
      <c r="IF24" s="14"/>
      <c r="IG24" s="14"/>
      <c r="IH24" s="15"/>
      <c r="II24" s="14"/>
      <c r="IJ24" s="14"/>
      <c r="IK24" s="14"/>
      <c r="IL24" s="14">
        <v>0</v>
      </c>
      <c r="IM24" s="14"/>
      <c r="IN24" s="14"/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f t="shared" si="293"/>
        <v>0</v>
      </c>
      <c r="IU24" s="14"/>
      <c r="IV24" s="14"/>
      <c r="IW24" s="15"/>
      <c r="IX24" s="14"/>
      <c r="IY24" s="14"/>
      <c r="IZ24" s="14"/>
      <c r="JA24" s="14">
        <v>0</v>
      </c>
      <c r="JB24" s="14"/>
      <c r="JC24" s="14"/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f t="shared" si="294"/>
        <v>0</v>
      </c>
      <c r="JJ24" s="14"/>
      <c r="JK24" s="14"/>
      <c r="JL24" s="15"/>
      <c r="JM24" s="14"/>
      <c r="JN24" s="14"/>
      <c r="JO24" s="14"/>
      <c r="JP24" s="14">
        <v>0</v>
      </c>
      <c r="JQ24" s="14"/>
      <c r="JR24" s="14"/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f t="shared" si="295"/>
        <v>0</v>
      </c>
      <c r="JY24" s="14"/>
      <c r="JZ24" s="14"/>
      <c r="KA24" s="15"/>
      <c r="KB24" s="14"/>
      <c r="KC24" s="14"/>
      <c r="KD24" s="14"/>
      <c r="KE24" s="14">
        <v>0</v>
      </c>
      <c r="KF24" s="14"/>
      <c r="KG24" s="14"/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f t="shared" si="296"/>
        <v>0</v>
      </c>
      <c r="KN24" s="14"/>
      <c r="KO24" s="14"/>
      <c r="KP24" s="15"/>
      <c r="KQ24" s="14"/>
      <c r="KR24" s="14"/>
      <c r="KS24" s="14"/>
      <c r="KT24" s="14">
        <v>0</v>
      </c>
      <c r="KU24" s="14"/>
      <c r="KV24" s="14"/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f t="shared" si="297"/>
        <v>0</v>
      </c>
      <c r="LC24" s="14"/>
      <c r="LD24" s="14"/>
      <c r="LE24" s="15"/>
      <c r="LF24" s="14"/>
      <c r="LG24" s="14"/>
      <c r="LH24" s="14"/>
      <c r="LI24" s="14">
        <v>0</v>
      </c>
      <c r="LJ24" s="14"/>
      <c r="LK24" s="14"/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f t="shared" si="298"/>
        <v>0</v>
      </c>
      <c r="LR24" s="14"/>
      <c r="LS24" s="14"/>
      <c r="LT24" s="15"/>
      <c r="LU24" s="14"/>
      <c r="LV24" s="14"/>
      <c r="LW24" s="14"/>
      <c r="LX24" s="14">
        <v>0</v>
      </c>
      <c r="LY24" s="14"/>
      <c r="LZ24" s="14"/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f t="shared" si="299"/>
        <v>0</v>
      </c>
      <c r="MG24" s="14"/>
      <c r="MH24" s="14"/>
      <c r="MI24" s="15"/>
      <c r="MJ24" s="14"/>
      <c r="MK24" s="14"/>
      <c r="ML24" s="14"/>
      <c r="MM24" s="14">
        <v>0</v>
      </c>
      <c r="MN24" s="14"/>
      <c r="MO24" s="14"/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f t="shared" si="300"/>
        <v>0</v>
      </c>
      <c r="MV24" s="14"/>
      <c r="MW24" s="14"/>
      <c r="MX24" s="15"/>
      <c r="MY24" s="14"/>
      <c r="MZ24" s="14"/>
      <c r="NA24" s="14"/>
      <c r="NB24" s="14">
        <v>0</v>
      </c>
      <c r="NC24" s="14"/>
      <c r="ND24" s="14"/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f t="shared" si="301"/>
        <v>0</v>
      </c>
      <c r="NK24" s="14"/>
      <c r="NL24" s="14"/>
      <c r="NM24" s="15"/>
      <c r="NN24" s="14"/>
      <c r="NO24" s="14"/>
      <c r="NP24" s="14"/>
      <c r="NQ24" s="14">
        <v>0</v>
      </c>
      <c r="NR24" s="14"/>
      <c r="NS24" s="14"/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f t="shared" si="302"/>
        <v>0</v>
      </c>
      <c r="NZ24" s="14"/>
      <c r="OA24" s="14"/>
      <c r="OB24" s="15"/>
      <c r="OC24" s="14"/>
      <c r="OD24" s="14"/>
      <c r="OE24" s="14"/>
      <c r="OF24" s="14">
        <v>0</v>
      </c>
      <c r="OG24" s="14"/>
      <c r="OH24" s="14"/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f t="shared" si="303"/>
        <v>0</v>
      </c>
      <c r="OO24" s="14"/>
      <c r="OP24" s="14"/>
      <c r="OQ24" s="15"/>
      <c r="OR24" s="14"/>
      <c r="OS24" s="14"/>
      <c r="OT24" s="14"/>
      <c r="OU24" s="14">
        <v>0</v>
      </c>
      <c r="OV24" s="14"/>
      <c r="OW24" s="14"/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f t="shared" si="304"/>
        <v>0</v>
      </c>
      <c r="PD24" s="14"/>
      <c r="PE24" s="14"/>
      <c r="PF24" s="15"/>
      <c r="PG24" s="14"/>
      <c r="PH24" s="14"/>
      <c r="PI24" s="14"/>
      <c r="PJ24" s="14">
        <v>0</v>
      </c>
      <c r="PK24" s="14"/>
      <c r="PL24" s="14"/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f t="shared" si="305"/>
        <v>0</v>
      </c>
      <c r="PS24" s="14"/>
      <c r="PT24" s="14"/>
      <c r="PU24" s="15"/>
      <c r="PV24" s="14"/>
      <c r="PW24" s="14"/>
      <c r="PX24" s="14"/>
      <c r="PY24" s="14">
        <v>0</v>
      </c>
      <c r="PZ24" s="14"/>
      <c r="QA24" s="14"/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f t="shared" si="306"/>
        <v>0</v>
      </c>
      <c r="QH24" s="14"/>
      <c r="QI24" s="14"/>
      <c r="QJ24" s="15"/>
      <c r="QK24" s="14"/>
      <c r="QL24" s="14"/>
      <c r="QM24" s="14"/>
      <c r="QN24" s="14">
        <v>0</v>
      </c>
      <c r="QO24" s="14"/>
      <c r="QP24" s="14"/>
      <c r="QQ24" s="14">
        <v>0</v>
      </c>
      <c r="QR24" s="14">
        <v>0</v>
      </c>
      <c r="QS24" s="14">
        <v>0</v>
      </c>
      <c r="QT24" s="14">
        <v>0</v>
      </c>
      <c r="QU24" s="14">
        <v>0</v>
      </c>
      <c r="QV24" s="14">
        <f t="shared" si="307"/>
        <v>0</v>
      </c>
      <c r="QW24" s="14"/>
      <c r="QX24" s="14"/>
      <c r="QY24" s="15"/>
      <c r="QZ24" s="14"/>
      <c r="RA24" s="14"/>
      <c r="RB24" s="14"/>
      <c r="RC24" s="14">
        <v>0</v>
      </c>
      <c r="RD24" s="14"/>
      <c r="RE24" s="14"/>
      <c r="RF24" s="14">
        <v>0</v>
      </c>
      <c r="RG24" s="14">
        <v>0</v>
      </c>
      <c r="RH24" s="14">
        <v>0</v>
      </c>
      <c r="RI24" s="14">
        <v>0</v>
      </c>
      <c r="RJ24" s="14">
        <v>0</v>
      </c>
      <c r="RK24" s="14">
        <f t="shared" si="308"/>
        <v>0</v>
      </c>
      <c r="RL24" s="14"/>
      <c r="RM24" s="14"/>
      <c r="RN24" s="15"/>
      <c r="RO24" s="14"/>
      <c r="RP24" s="14"/>
      <c r="RQ24" s="14"/>
      <c r="RR24" s="14">
        <v>0</v>
      </c>
      <c r="RS24" s="14"/>
      <c r="RT24" s="14"/>
      <c r="RU24" s="14">
        <v>0</v>
      </c>
      <c r="RV24" s="14">
        <v>0</v>
      </c>
      <c r="RW24" s="14">
        <v>0</v>
      </c>
      <c r="RX24" s="14">
        <v>0</v>
      </c>
      <c r="RY24" s="14">
        <v>0</v>
      </c>
      <c r="RZ24" s="14">
        <f t="shared" si="309"/>
        <v>0</v>
      </c>
      <c r="SA24" s="14"/>
      <c r="SB24" s="14"/>
      <c r="SC24" s="15"/>
      <c r="SD24" s="14"/>
      <c r="SE24" s="14"/>
      <c r="SF24" s="14"/>
      <c r="SG24" s="14">
        <v>0</v>
      </c>
      <c r="SH24" s="14"/>
      <c r="SI24" s="14"/>
      <c r="SJ24" s="14">
        <v>0</v>
      </c>
      <c r="SK24" s="14">
        <v>0</v>
      </c>
      <c r="SL24" s="14">
        <v>0</v>
      </c>
      <c r="SM24" s="14">
        <v>0</v>
      </c>
      <c r="SN24" s="14">
        <v>0</v>
      </c>
      <c r="SO24" s="14">
        <f t="shared" si="310"/>
        <v>0</v>
      </c>
      <c r="SP24" s="14"/>
      <c r="SQ24" s="14"/>
      <c r="SR24" s="15"/>
      <c r="SS24" s="14"/>
      <c r="ST24" s="14"/>
      <c r="SU24" s="14"/>
      <c r="SV24" s="14">
        <v>0</v>
      </c>
      <c r="SW24" s="14"/>
      <c r="SX24" s="14"/>
      <c r="SY24" s="14">
        <v>0</v>
      </c>
      <c r="SZ24" s="14">
        <v>0</v>
      </c>
      <c r="TA24" s="14">
        <v>0</v>
      </c>
      <c r="TB24" s="14">
        <v>0</v>
      </c>
      <c r="TC24" s="14">
        <v>0</v>
      </c>
      <c r="TD24" s="14">
        <f t="shared" si="311"/>
        <v>0</v>
      </c>
      <c r="TE24" s="14"/>
      <c r="TF24" s="14"/>
      <c r="TG24" s="15"/>
      <c r="TH24" s="14"/>
      <c r="TI24" s="14"/>
      <c r="TJ24" s="14"/>
      <c r="TK24" s="14">
        <v>0</v>
      </c>
      <c r="TL24" s="14"/>
      <c r="TM24" s="14"/>
      <c r="TN24" s="14">
        <v>0</v>
      </c>
      <c r="TO24" s="14">
        <v>0</v>
      </c>
      <c r="TP24" s="14">
        <v>0</v>
      </c>
      <c r="TQ24" s="14">
        <v>0</v>
      </c>
      <c r="TR24" s="14">
        <v>0</v>
      </c>
      <c r="TS24" s="14">
        <f t="shared" si="312"/>
        <v>0</v>
      </c>
      <c r="TT24" s="14"/>
      <c r="TU24" s="14"/>
      <c r="TV24" s="15"/>
      <c r="TW24" s="14"/>
      <c r="TX24" s="14"/>
      <c r="TY24" s="14"/>
      <c r="TZ24" s="14">
        <v>0</v>
      </c>
      <c r="UA24" s="14"/>
      <c r="UB24" s="14"/>
      <c r="UC24" s="14">
        <v>0</v>
      </c>
      <c r="UD24" s="14">
        <v>0</v>
      </c>
      <c r="UE24" s="14">
        <v>0</v>
      </c>
      <c r="UF24" s="14">
        <v>0</v>
      </c>
      <c r="UG24" s="14">
        <v>0</v>
      </c>
      <c r="UH24" s="14">
        <f t="shared" si="313"/>
        <v>0</v>
      </c>
      <c r="UI24" s="14"/>
      <c r="UJ24" s="14"/>
      <c r="UK24" s="15"/>
      <c r="UL24" s="14"/>
      <c r="UM24" s="14"/>
      <c r="UN24" s="14"/>
      <c r="UO24" s="14">
        <v>0</v>
      </c>
      <c r="UP24" s="14"/>
      <c r="UQ24" s="14"/>
      <c r="UR24" s="14">
        <v>0</v>
      </c>
      <c r="US24" s="14">
        <v>0</v>
      </c>
      <c r="UT24" s="14">
        <v>0</v>
      </c>
      <c r="UU24" s="14">
        <v>0</v>
      </c>
      <c r="UV24" s="14">
        <v>0</v>
      </c>
      <c r="UW24" s="14">
        <f t="shared" si="314"/>
        <v>0</v>
      </c>
      <c r="UX24" s="14"/>
      <c r="UY24" s="14"/>
      <c r="UZ24" s="15"/>
      <c r="VA24" s="14"/>
      <c r="VB24" s="14"/>
      <c r="VC24" s="14"/>
      <c r="VD24" s="14">
        <v>0</v>
      </c>
      <c r="VE24" s="14"/>
      <c r="VF24" s="14"/>
      <c r="VG24" s="14">
        <v>0</v>
      </c>
      <c r="VH24" s="14">
        <v>0</v>
      </c>
      <c r="VI24" s="14">
        <v>0</v>
      </c>
      <c r="VJ24" s="14">
        <v>0</v>
      </c>
      <c r="VK24" s="14">
        <v>0</v>
      </c>
      <c r="VL24" s="14">
        <f t="shared" si="315"/>
        <v>0</v>
      </c>
      <c r="VM24" s="14"/>
      <c r="VN24" s="14"/>
      <c r="VO24" s="15"/>
      <c r="VP24" s="14"/>
      <c r="VQ24" s="14"/>
      <c r="VR24" s="14"/>
      <c r="VS24" s="14">
        <v>0</v>
      </c>
      <c r="VT24" s="14"/>
      <c r="VU24" s="14"/>
      <c r="VV24" s="14">
        <v>0</v>
      </c>
      <c r="VW24" s="14">
        <v>0</v>
      </c>
      <c r="VX24" s="14">
        <v>0</v>
      </c>
      <c r="VY24" s="14">
        <v>0</v>
      </c>
      <c r="VZ24" s="14">
        <v>0</v>
      </c>
      <c r="WA24" s="14">
        <f t="shared" si="316"/>
        <v>0</v>
      </c>
      <c r="WB24" s="14"/>
      <c r="WC24" s="14"/>
      <c r="WD24" s="15"/>
      <c r="WE24" s="14"/>
      <c r="WF24" s="14"/>
      <c r="WG24" s="14"/>
      <c r="WH24" s="14">
        <v>0</v>
      </c>
      <c r="WI24" s="14"/>
      <c r="WJ24" s="14"/>
      <c r="WK24" s="14">
        <v>0</v>
      </c>
      <c r="WL24" s="14">
        <v>0</v>
      </c>
      <c r="WM24" s="14">
        <v>0</v>
      </c>
      <c r="WN24" s="14">
        <v>0</v>
      </c>
      <c r="WO24" s="14">
        <v>0</v>
      </c>
      <c r="WP24" s="14">
        <f t="shared" si="317"/>
        <v>0</v>
      </c>
      <c r="WQ24" s="14"/>
      <c r="WR24" s="14"/>
      <c r="WS24" s="15"/>
      <c r="WT24" s="14"/>
      <c r="WU24" s="14"/>
      <c r="WV24" s="14"/>
      <c r="WW24" s="14">
        <v>0</v>
      </c>
      <c r="WX24" s="14"/>
      <c r="WY24" s="14"/>
      <c r="WZ24" s="14">
        <v>0</v>
      </c>
      <c r="XA24" s="14">
        <v>0</v>
      </c>
      <c r="XB24" s="14">
        <v>0</v>
      </c>
      <c r="XC24" s="14">
        <v>0</v>
      </c>
      <c r="XD24" s="14">
        <v>0</v>
      </c>
      <c r="XE24" s="14">
        <f t="shared" si="318"/>
        <v>0</v>
      </c>
      <c r="XF24" s="14"/>
      <c r="XG24" s="14"/>
      <c r="XH24" s="15"/>
      <c r="XI24" s="14"/>
      <c r="XJ24" s="14"/>
      <c r="XK24" s="14"/>
      <c r="XL24" s="14">
        <v>0</v>
      </c>
      <c r="XM24" s="14"/>
      <c r="XN24" s="14"/>
      <c r="XO24" s="14">
        <v>0</v>
      </c>
      <c r="XP24" s="14">
        <v>0</v>
      </c>
      <c r="XQ24" s="14">
        <v>0</v>
      </c>
      <c r="XR24" s="14">
        <v>0</v>
      </c>
      <c r="XS24" s="14">
        <v>0</v>
      </c>
      <c r="XT24" s="14">
        <f t="shared" si="319"/>
        <v>0</v>
      </c>
      <c r="XU24" s="14"/>
      <c r="XV24" s="14"/>
      <c r="XW24" s="15"/>
      <c r="XX24" s="14"/>
      <c r="XY24" s="14"/>
      <c r="XZ24" s="14"/>
      <c r="YA24" s="14">
        <v>0</v>
      </c>
      <c r="YB24" s="14"/>
      <c r="YC24" s="14"/>
      <c r="YD24" s="14">
        <v>0</v>
      </c>
      <c r="YE24" s="14">
        <v>0</v>
      </c>
      <c r="YF24" s="14">
        <v>0</v>
      </c>
      <c r="YG24" s="14">
        <v>0</v>
      </c>
      <c r="YH24" s="14">
        <v>0</v>
      </c>
      <c r="YI24" s="14">
        <f t="shared" si="320"/>
        <v>0</v>
      </c>
      <c r="YJ24" s="14"/>
      <c r="YK24" s="14"/>
      <c r="YL24" s="15"/>
      <c r="YM24" s="14"/>
      <c r="YN24" s="14"/>
      <c r="YO24" s="14"/>
      <c r="YP24" s="14">
        <v>0</v>
      </c>
      <c r="YQ24" s="14"/>
      <c r="YR24" s="14"/>
      <c r="YS24" s="14">
        <v>0</v>
      </c>
      <c r="YT24" s="14">
        <v>0</v>
      </c>
      <c r="YU24" s="14">
        <v>0</v>
      </c>
      <c r="YV24" s="14">
        <v>0</v>
      </c>
      <c r="YW24" s="14">
        <v>0</v>
      </c>
      <c r="YX24" s="14">
        <f t="shared" si="321"/>
        <v>0</v>
      </c>
      <c r="YY24" s="14"/>
      <c r="YZ24" s="14"/>
      <c r="ZA24" s="15"/>
      <c r="ZB24" s="14"/>
      <c r="ZC24" s="14"/>
      <c r="ZD24" s="14"/>
      <c r="ZE24" s="14">
        <v>0</v>
      </c>
      <c r="ZF24" s="14"/>
      <c r="ZG24" s="14"/>
      <c r="ZH24" s="14">
        <v>0</v>
      </c>
      <c r="ZI24" s="14">
        <v>0</v>
      </c>
      <c r="ZJ24" s="14">
        <v>0</v>
      </c>
      <c r="ZK24" s="14">
        <v>0</v>
      </c>
      <c r="ZL24" s="14">
        <v>0</v>
      </c>
      <c r="ZM24" s="14">
        <f t="shared" si="322"/>
        <v>0</v>
      </c>
      <c r="ZN24" s="14"/>
      <c r="ZO24" s="14"/>
      <c r="ZP24" s="15"/>
      <c r="ZQ24" s="14"/>
      <c r="ZR24" s="14"/>
      <c r="ZS24" s="14"/>
      <c r="ZT24" s="14">
        <v>0</v>
      </c>
      <c r="ZU24" s="14"/>
      <c r="ZV24" s="14"/>
      <c r="ZW24" s="14">
        <v>0</v>
      </c>
      <c r="ZX24" s="14">
        <v>0</v>
      </c>
      <c r="ZY24" s="14">
        <v>0</v>
      </c>
      <c r="ZZ24" s="14">
        <v>0</v>
      </c>
      <c r="AAA24" s="14">
        <v>0</v>
      </c>
      <c r="AAB24" s="14">
        <f t="shared" si="323"/>
        <v>0</v>
      </c>
      <c r="AAC24" s="14"/>
      <c r="AAD24" s="14"/>
      <c r="AAE24" s="15"/>
      <c r="AAF24" s="14"/>
      <c r="AAG24" s="14"/>
      <c r="AAH24" s="14"/>
      <c r="AAI24" s="14">
        <v>0</v>
      </c>
      <c r="AAJ24" s="14"/>
      <c r="AAK24" s="14"/>
      <c r="AAL24" s="14">
        <v>0</v>
      </c>
      <c r="AAM24" s="14">
        <v>0</v>
      </c>
      <c r="AAN24" s="14">
        <v>0</v>
      </c>
      <c r="AAO24" s="14">
        <v>0</v>
      </c>
      <c r="AAP24" s="14">
        <v>0</v>
      </c>
      <c r="AAQ24" s="14">
        <f t="shared" si="324"/>
        <v>0</v>
      </c>
      <c r="AAR24" s="14"/>
      <c r="AAS24" s="14"/>
      <c r="AAT24" s="15"/>
      <c r="AAU24" s="14"/>
      <c r="AAV24" s="14"/>
      <c r="AAW24" s="14"/>
      <c r="AAX24" s="14">
        <v>0</v>
      </c>
      <c r="AAY24" s="14"/>
      <c r="AAZ24" s="14"/>
      <c r="ABA24" s="14">
        <v>0</v>
      </c>
      <c r="ABB24" s="14">
        <v>0</v>
      </c>
      <c r="ABC24" s="14">
        <v>0</v>
      </c>
      <c r="ABD24" s="14">
        <v>0</v>
      </c>
      <c r="ABE24" s="14">
        <v>0</v>
      </c>
      <c r="ABF24" s="14">
        <f t="shared" si="325"/>
        <v>0</v>
      </c>
      <c r="ABG24" s="14"/>
      <c r="ABH24" s="14"/>
      <c r="ABI24" s="15"/>
      <c r="ABJ24" s="14"/>
      <c r="ABK24" s="14"/>
      <c r="ABL24" s="14"/>
      <c r="ABM24" s="14">
        <v>0</v>
      </c>
      <c r="ABN24" s="14"/>
      <c r="ABO24" s="14"/>
      <c r="ABP24" s="14">
        <v>0</v>
      </c>
      <c r="ABQ24" s="14">
        <v>0</v>
      </c>
      <c r="ABR24" s="14">
        <v>0</v>
      </c>
      <c r="ABS24" s="14">
        <v>0</v>
      </c>
      <c r="ABT24" s="14">
        <v>0</v>
      </c>
      <c r="ABU24" s="14">
        <f t="shared" si="326"/>
        <v>0</v>
      </c>
      <c r="ABV24" s="14"/>
      <c r="ABW24" s="14"/>
      <c r="ABX24" s="15"/>
      <c r="ABY24" s="14"/>
      <c r="ABZ24" s="14"/>
      <c r="ACA24" s="14"/>
      <c r="ACB24" s="14">
        <v>0</v>
      </c>
      <c r="ACC24" s="14"/>
      <c r="ACD24" s="14"/>
      <c r="ACE24" s="14">
        <v>0</v>
      </c>
      <c r="ACF24" s="14">
        <v>0</v>
      </c>
      <c r="ACG24" s="14">
        <v>0</v>
      </c>
      <c r="ACH24" s="14">
        <v>0</v>
      </c>
      <c r="ACI24" s="14">
        <v>0</v>
      </c>
      <c r="ACJ24" s="14">
        <f t="shared" si="327"/>
        <v>0</v>
      </c>
      <c r="ACK24" s="14"/>
      <c r="ACL24" s="14"/>
      <c r="ACM24" s="15"/>
      <c r="ACN24" s="14"/>
      <c r="ACO24" s="14"/>
      <c r="ACP24" s="14"/>
      <c r="ACQ24" s="14">
        <v>0</v>
      </c>
      <c r="ACR24" s="14"/>
      <c r="ACS24" s="14"/>
      <c r="ACT24" s="14">
        <v>0</v>
      </c>
      <c r="ACU24" s="14">
        <v>0</v>
      </c>
      <c r="ACV24" s="14">
        <v>0</v>
      </c>
      <c r="ACW24" s="14">
        <v>0</v>
      </c>
      <c r="ACX24" s="14">
        <v>0</v>
      </c>
      <c r="ACY24" s="14">
        <f t="shared" si="328"/>
        <v>0</v>
      </c>
      <c r="ACZ24" s="14"/>
      <c r="ADA24" s="14"/>
      <c r="ADB24" s="15"/>
      <c r="ADC24" s="14"/>
      <c r="ADD24" s="14"/>
      <c r="ADE24" s="14"/>
      <c r="ADF24" s="14">
        <v>0</v>
      </c>
      <c r="ADG24" s="14"/>
      <c r="ADH24" s="14"/>
      <c r="ADI24" s="14">
        <v>0</v>
      </c>
      <c r="ADJ24" s="14">
        <v>0</v>
      </c>
      <c r="ADK24" s="14">
        <v>0</v>
      </c>
      <c r="ADL24" s="14">
        <v>0</v>
      </c>
      <c r="ADM24" s="14">
        <v>0</v>
      </c>
      <c r="ADN24" s="14">
        <f t="shared" si="329"/>
        <v>0</v>
      </c>
      <c r="ADO24" s="14"/>
      <c r="ADP24" s="14"/>
      <c r="ADQ24" s="15"/>
      <c r="ADR24" s="14"/>
      <c r="ADS24" s="14"/>
      <c r="ADT24" s="14"/>
      <c r="ADU24" s="14">
        <v>0</v>
      </c>
      <c r="ADV24" s="14"/>
      <c r="ADW24" s="14"/>
      <c r="ADX24" s="14">
        <v>0</v>
      </c>
      <c r="ADY24" s="14">
        <v>0</v>
      </c>
      <c r="ADZ24" s="14">
        <v>0</v>
      </c>
      <c r="AEA24" s="14">
        <v>0</v>
      </c>
      <c r="AEB24" s="14">
        <v>0</v>
      </c>
      <c r="AEC24" s="14">
        <f t="shared" si="330"/>
        <v>0</v>
      </c>
      <c r="AED24" s="14"/>
      <c r="AEE24" s="14"/>
      <c r="AEF24" s="15"/>
      <c r="AEG24" s="14"/>
      <c r="AEH24" s="14"/>
      <c r="AEI24" s="14"/>
      <c r="AEJ24" s="14">
        <v>0</v>
      </c>
      <c r="AEK24" s="14"/>
      <c r="AEL24" s="14"/>
      <c r="AEM24" s="14">
        <v>0</v>
      </c>
      <c r="AEN24" s="14">
        <v>0</v>
      </c>
      <c r="AEO24" s="14">
        <v>0</v>
      </c>
      <c r="AEP24" s="14">
        <v>0</v>
      </c>
      <c r="AEQ24" s="14">
        <v>0</v>
      </c>
      <c r="AER24" s="14">
        <f t="shared" si="331"/>
        <v>0</v>
      </c>
      <c r="AES24" s="14"/>
      <c r="AET24" s="14"/>
      <c r="AEU24" s="15"/>
      <c r="AEV24" s="14"/>
      <c r="AEW24" s="14"/>
      <c r="AEX24" s="14"/>
      <c r="AEY24" s="14">
        <v>0</v>
      </c>
      <c r="AEZ24" s="14"/>
      <c r="AFA24" s="14"/>
      <c r="AFB24" s="14">
        <v>0</v>
      </c>
      <c r="AFC24" s="14">
        <v>0</v>
      </c>
      <c r="AFD24" s="14">
        <v>0</v>
      </c>
      <c r="AFE24" s="14">
        <v>0</v>
      </c>
      <c r="AFF24" s="14">
        <v>0</v>
      </c>
      <c r="AFG24" s="14">
        <f t="shared" si="332"/>
        <v>0</v>
      </c>
      <c r="AFH24" s="14"/>
      <c r="AFI24" s="14"/>
      <c r="AFJ24" s="15"/>
      <c r="AFK24" s="14"/>
      <c r="AFL24" s="14"/>
      <c r="AFM24" s="14"/>
      <c r="AFN24" s="14">
        <v>0</v>
      </c>
      <c r="AFO24" s="14"/>
      <c r="AFP24" s="14"/>
      <c r="AFQ24" s="14">
        <v>0</v>
      </c>
      <c r="AFR24" s="14">
        <v>0</v>
      </c>
      <c r="AFS24" s="14">
        <v>0</v>
      </c>
      <c r="AFT24" s="14">
        <v>0</v>
      </c>
      <c r="AFU24" s="14">
        <v>0</v>
      </c>
      <c r="AFV24" s="14">
        <f t="shared" si="333"/>
        <v>0</v>
      </c>
      <c r="AFW24" s="14"/>
      <c r="AFX24" s="14"/>
      <c r="AFY24" s="15"/>
      <c r="AFZ24" s="14"/>
      <c r="AGA24" s="14"/>
      <c r="AGB24" s="14"/>
      <c r="AGC24" s="14">
        <v>0</v>
      </c>
      <c r="AGD24" s="14"/>
      <c r="AGE24" s="14"/>
      <c r="AGF24" s="14">
        <v>0</v>
      </c>
      <c r="AGG24" s="14">
        <v>0</v>
      </c>
      <c r="AGH24" s="14">
        <v>0</v>
      </c>
      <c r="AGI24" s="14">
        <v>0</v>
      </c>
      <c r="AGJ24" s="14">
        <v>0</v>
      </c>
      <c r="AGK24" s="14">
        <f t="shared" si="334"/>
        <v>0</v>
      </c>
      <c r="AGL24" s="14"/>
      <c r="AGM24" s="14"/>
      <c r="AGN24" s="15"/>
      <c r="AGO24" s="14"/>
      <c r="AGP24" s="14"/>
      <c r="AGQ24" s="14"/>
      <c r="AGR24" s="14">
        <v>0</v>
      </c>
      <c r="AGS24" s="14"/>
      <c r="AGT24" s="14"/>
      <c r="AGU24" s="14">
        <v>0</v>
      </c>
      <c r="AGV24" s="14">
        <v>0</v>
      </c>
      <c r="AGW24" s="14">
        <v>0</v>
      </c>
      <c r="AGX24" s="14">
        <v>0</v>
      </c>
      <c r="AGY24" s="14">
        <v>0</v>
      </c>
      <c r="AGZ24" s="14">
        <f t="shared" si="335"/>
        <v>0</v>
      </c>
      <c r="AHA24" s="14"/>
      <c r="AHB24" s="14"/>
      <c r="AHC24" s="15"/>
      <c r="AHD24" s="14"/>
      <c r="AHE24" s="14"/>
      <c r="AHF24" s="14"/>
      <c r="AHG24" s="14">
        <v>0</v>
      </c>
      <c r="AHH24" s="14"/>
      <c r="AHI24" s="14"/>
      <c r="AHJ24" s="14">
        <v>0</v>
      </c>
      <c r="AHK24" s="14">
        <v>0</v>
      </c>
      <c r="AHL24" s="14">
        <v>0</v>
      </c>
      <c r="AHM24" s="14">
        <v>0</v>
      </c>
      <c r="AHN24" s="14">
        <v>0</v>
      </c>
      <c r="AHO24" s="14">
        <f t="shared" si="336"/>
        <v>0</v>
      </c>
      <c r="AHP24" s="14"/>
      <c r="AHQ24" s="14"/>
      <c r="AHR24" s="15"/>
      <c r="AHS24" s="14"/>
      <c r="AHT24" s="14"/>
      <c r="AHU24" s="14"/>
      <c r="AHV24" s="14">
        <v>0</v>
      </c>
      <c r="AHW24" s="14"/>
      <c r="AHX24" s="14"/>
      <c r="AHY24" s="14">
        <v>0</v>
      </c>
      <c r="AHZ24" s="14">
        <v>0</v>
      </c>
      <c r="AIA24" s="14">
        <v>0</v>
      </c>
      <c r="AIB24" s="14">
        <v>0</v>
      </c>
      <c r="AIC24" s="14">
        <v>0</v>
      </c>
      <c r="AID24" s="14">
        <f t="shared" si="337"/>
        <v>0</v>
      </c>
      <c r="AIE24" s="14"/>
      <c r="AIF24" s="14"/>
      <c r="AIG24" s="15"/>
      <c r="AIH24" s="14"/>
      <c r="AII24" s="14"/>
      <c r="AIJ24" s="14"/>
      <c r="AIK24" s="14">
        <v>0</v>
      </c>
      <c r="AIL24" s="14"/>
      <c r="AIM24" s="14"/>
      <c r="AIN24" s="14">
        <v>0</v>
      </c>
      <c r="AIO24" s="14">
        <v>0</v>
      </c>
      <c r="AIP24" s="14">
        <v>0</v>
      </c>
      <c r="AIQ24" s="14">
        <v>0</v>
      </c>
      <c r="AIR24" s="14">
        <v>0</v>
      </c>
      <c r="AIS24" s="14">
        <f t="shared" si="338"/>
        <v>0</v>
      </c>
      <c r="AIT24" s="14"/>
      <c r="AIU24" s="14"/>
      <c r="AIV24" s="15"/>
      <c r="AIW24" s="14"/>
      <c r="AIX24" s="14"/>
      <c r="AIY24" s="14"/>
      <c r="AIZ24" s="14">
        <v>0</v>
      </c>
      <c r="AJA24" s="14"/>
      <c r="AJB24" s="14"/>
      <c r="AJC24" s="14">
        <v>0</v>
      </c>
      <c r="AJD24" s="14">
        <v>0</v>
      </c>
      <c r="AJE24" s="14">
        <v>0</v>
      </c>
      <c r="AJF24" s="14">
        <v>0</v>
      </c>
      <c r="AJG24" s="14">
        <v>0</v>
      </c>
      <c r="AJH24" s="14">
        <f t="shared" si="339"/>
        <v>0</v>
      </c>
      <c r="AJI24" s="14"/>
      <c r="AJJ24" s="14"/>
      <c r="AJK24" s="15"/>
      <c r="AJL24" s="14"/>
      <c r="AJM24" s="14"/>
      <c r="AJN24" s="14"/>
      <c r="AJO24" s="14">
        <v>0</v>
      </c>
      <c r="AJP24" s="14"/>
      <c r="AJQ24" s="14"/>
      <c r="AJR24" s="14">
        <v>0</v>
      </c>
      <c r="AJS24" s="14">
        <v>0</v>
      </c>
      <c r="AJT24" s="14">
        <v>0</v>
      </c>
      <c r="AJU24" s="14">
        <v>0</v>
      </c>
      <c r="AJV24" s="14">
        <v>0</v>
      </c>
      <c r="AJW24" s="14">
        <f t="shared" si="340"/>
        <v>0</v>
      </c>
      <c r="AJX24" s="14"/>
      <c r="AJY24" s="14"/>
      <c r="AJZ24" s="15"/>
      <c r="AKA24" s="14"/>
      <c r="AKB24" s="14"/>
      <c r="AKC24" s="14"/>
      <c r="AKD24" s="14">
        <v>0</v>
      </c>
      <c r="AKE24" s="14"/>
      <c r="AKF24" s="14"/>
      <c r="AKG24" s="14">
        <v>0</v>
      </c>
      <c r="AKH24" s="14">
        <v>0</v>
      </c>
      <c r="AKI24" s="14">
        <v>0</v>
      </c>
      <c r="AKJ24" s="14">
        <v>0</v>
      </c>
      <c r="AKK24" s="14">
        <v>0</v>
      </c>
      <c r="AKL24" s="14">
        <f t="shared" si="341"/>
        <v>0</v>
      </c>
      <c r="AKM24" s="14"/>
      <c r="AKN24" s="14"/>
      <c r="AKO24" s="15"/>
      <c r="AKP24" s="14"/>
      <c r="AKQ24" s="14"/>
      <c r="AKR24" s="14"/>
      <c r="AKS24" s="14">
        <v>0</v>
      </c>
      <c r="AKT24" s="14"/>
      <c r="AKU24" s="14"/>
      <c r="AKV24" s="14">
        <v>0</v>
      </c>
      <c r="AKW24" s="14">
        <v>0</v>
      </c>
      <c r="AKX24" s="14">
        <v>0</v>
      </c>
      <c r="AKY24" s="14">
        <v>0</v>
      </c>
      <c r="AKZ24" s="14">
        <v>0</v>
      </c>
      <c r="ALA24" s="14">
        <f t="shared" si="342"/>
        <v>0</v>
      </c>
      <c r="ALB24" s="14"/>
      <c r="ALC24" s="14"/>
      <c r="ALD24" s="15"/>
      <c r="ALE24" s="14"/>
      <c r="ALF24" s="14"/>
      <c r="ALG24" s="14"/>
      <c r="ALH24" s="14">
        <v>0</v>
      </c>
      <c r="ALI24" s="14"/>
      <c r="ALJ24" s="14"/>
      <c r="ALK24" s="14">
        <v>0</v>
      </c>
      <c r="ALL24" s="14">
        <v>0</v>
      </c>
      <c r="ALM24" s="14">
        <v>0</v>
      </c>
      <c r="ALN24" s="14">
        <v>0</v>
      </c>
      <c r="ALO24" s="14">
        <v>0</v>
      </c>
      <c r="ALP24" s="14">
        <f t="shared" si="343"/>
        <v>0</v>
      </c>
      <c r="ALQ24" s="14"/>
      <c r="ALR24" s="14"/>
      <c r="ALS24" s="15"/>
      <c r="ALT24" s="14"/>
      <c r="ALU24" s="14"/>
      <c r="ALV24" s="14"/>
      <c r="ALW24" s="14">
        <v>0</v>
      </c>
      <c r="ALX24" s="14"/>
      <c r="ALY24" s="14"/>
      <c r="ALZ24" s="14">
        <v>0</v>
      </c>
      <c r="AMA24" s="14">
        <v>0</v>
      </c>
      <c r="AMB24" s="14">
        <v>0</v>
      </c>
      <c r="AMC24" s="14">
        <v>0</v>
      </c>
      <c r="AMD24" s="14">
        <v>0</v>
      </c>
      <c r="AME24" s="14">
        <f t="shared" si="344"/>
        <v>0</v>
      </c>
      <c r="AMF24" s="14"/>
      <c r="AMG24" s="14"/>
      <c r="AMH24" s="15"/>
      <c r="AMI24" s="14"/>
      <c r="AMJ24" s="14"/>
      <c r="AMK24" s="14"/>
      <c r="AML24" s="14">
        <v>0</v>
      </c>
      <c r="AMM24" s="14"/>
      <c r="AMN24" s="14"/>
      <c r="AMO24" s="14">
        <v>0</v>
      </c>
      <c r="AMP24" s="14">
        <v>0</v>
      </c>
      <c r="AMQ24" s="14">
        <v>0</v>
      </c>
      <c r="AMR24" s="14">
        <v>0</v>
      </c>
      <c r="AMS24" s="14">
        <v>0</v>
      </c>
      <c r="AMT24" s="14">
        <f t="shared" si="345"/>
        <v>0</v>
      </c>
      <c r="AMU24" s="14"/>
      <c r="AMV24" s="14"/>
      <c r="AMW24" s="15"/>
      <c r="AMX24" s="14"/>
      <c r="AMY24" s="14"/>
      <c r="AMZ24" s="14"/>
      <c r="ANA24" s="14">
        <v>0</v>
      </c>
      <c r="ANB24" s="14"/>
      <c r="ANC24" s="14"/>
      <c r="AND24" s="14">
        <v>0</v>
      </c>
      <c r="ANE24" s="14">
        <v>0</v>
      </c>
      <c r="ANF24" s="14">
        <v>0</v>
      </c>
      <c r="ANG24" s="14">
        <v>0</v>
      </c>
      <c r="ANH24" s="14">
        <v>0</v>
      </c>
      <c r="ANI24" s="14">
        <f t="shared" si="346"/>
        <v>0</v>
      </c>
      <c r="ANJ24" s="14"/>
      <c r="ANK24" s="14"/>
      <c r="ANL24" s="15"/>
      <c r="ANM24" s="14"/>
      <c r="ANN24" s="14"/>
      <c r="ANO24" s="14"/>
      <c r="ANP24" s="14">
        <v>0</v>
      </c>
      <c r="ANQ24" s="14"/>
      <c r="ANR24" s="14"/>
      <c r="ANS24" s="14">
        <v>0</v>
      </c>
      <c r="ANT24" s="14">
        <v>0</v>
      </c>
      <c r="ANU24" s="14">
        <v>0</v>
      </c>
      <c r="ANV24" s="14">
        <v>0</v>
      </c>
      <c r="ANW24" s="14">
        <v>0</v>
      </c>
      <c r="ANX24" s="14">
        <f t="shared" si="347"/>
        <v>0</v>
      </c>
      <c r="ANY24" s="14"/>
      <c r="ANZ24" s="14"/>
      <c r="AOA24" s="15"/>
      <c r="AOB24" s="14"/>
      <c r="AOC24" s="14"/>
      <c r="AOD24" s="14"/>
      <c r="AOE24" s="14">
        <v>0</v>
      </c>
      <c r="AOF24" s="14"/>
      <c r="AOG24" s="14"/>
      <c r="AOH24" s="14">
        <v>0</v>
      </c>
      <c r="AOI24" s="14">
        <v>0</v>
      </c>
      <c r="AOJ24" s="14">
        <v>0</v>
      </c>
      <c r="AOK24" s="14">
        <v>0</v>
      </c>
      <c r="AOL24" s="14">
        <v>0</v>
      </c>
      <c r="AOM24" s="14">
        <f t="shared" si="348"/>
        <v>0</v>
      </c>
      <c r="AON24" s="14"/>
      <c r="AOO24" s="14"/>
      <c r="AOP24" s="15"/>
      <c r="AOQ24" s="14"/>
      <c r="AOR24" s="14"/>
      <c r="AOS24" s="14"/>
      <c r="AOT24" s="14">
        <v>0</v>
      </c>
      <c r="AOU24" s="14"/>
      <c r="AOV24" s="14"/>
      <c r="AOW24" s="14">
        <v>0</v>
      </c>
      <c r="AOX24" s="14">
        <v>0</v>
      </c>
      <c r="AOY24" s="14">
        <v>0</v>
      </c>
      <c r="AOZ24" s="14">
        <v>0</v>
      </c>
      <c r="APA24" s="14">
        <v>0</v>
      </c>
      <c r="APB24" s="14">
        <f t="shared" si="349"/>
        <v>0</v>
      </c>
      <c r="APC24" s="14"/>
      <c r="APD24" s="14"/>
      <c r="APE24" s="15"/>
      <c r="APF24" s="14"/>
      <c r="APG24" s="14"/>
      <c r="APH24" s="14"/>
      <c r="API24" s="14">
        <v>0</v>
      </c>
      <c r="APJ24" s="14"/>
      <c r="APK24" s="14"/>
      <c r="APL24" s="14">
        <v>0</v>
      </c>
      <c r="APM24" s="14">
        <v>0</v>
      </c>
      <c r="APN24" s="14">
        <v>0</v>
      </c>
      <c r="APO24" s="14">
        <v>0</v>
      </c>
      <c r="APP24" s="14">
        <v>0</v>
      </c>
      <c r="APQ24" s="14">
        <f t="shared" si="350"/>
        <v>0</v>
      </c>
      <c r="APR24" s="14"/>
      <c r="APS24" s="14"/>
      <c r="APT24" s="15"/>
      <c r="APU24" s="14"/>
      <c r="APV24" s="14"/>
      <c r="APW24" s="14"/>
      <c r="APX24" s="14">
        <v>0</v>
      </c>
      <c r="APY24" s="14"/>
      <c r="APZ24" s="14"/>
      <c r="AQA24" s="14">
        <v>0</v>
      </c>
      <c r="AQB24" s="14">
        <v>0</v>
      </c>
      <c r="AQC24" s="14">
        <v>0</v>
      </c>
      <c r="AQD24" s="14">
        <v>0</v>
      </c>
      <c r="AQE24" s="14">
        <v>0</v>
      </c>
      <c r="AQF24" s="14">
        <f t="shared" si="351"/>
        <v>0</v>
      </c>
      <c r="AQG24" s="14"/>
      <c r="AQH24" s="14"/>
      <c r="AQI24" s="15"/>
      <c r="AQJ24" s="14"/>
      <c r="AQK24" s="14"/>
      <c r="AQL24" s="14"/>
      <c r="AQM24" s="14">
        <v>0</v>
      </c>
      <c r="AQN24" s="14"/>
      <c r="AQO24" s="14"/>
      <c r="AQP24" s="14">
        <v>0</v>
      </c>
      <c r="AQQ24" s="14">
        <v>0</v>
      </c>
      <c r="AQR24" s="14">
        <v>0</v>
      </c>
      <c r="AQS24" s="14">
        <v>0</v>
      </c>
      <c r="AQT24" s="14">
        <v>0</v>
      </c>
      <c r="AQU24" s="14">
        <f t="shared" si="352"/>
        <v>0</v>
      </c>
      <c r="AQV24" s="14"/>
      <c r="AQW24" s="14"/>
      <c r="AQX24" s="15"/>
      <c r="AQY24" s="14"/>
      <c r="AQZ24" s="14"/>
      <c r="ARA24" s="14"/>
      <c r="ARB24" s="14">
        <v>0</v>
      </c>
      <c r="ARC24" s="14"/>
      <c r="ARD24" s="14"/>
      <c r="ARE24" s="14">
        <v>0</v>
      </c>
      <c r="ARF24" s="14">
        <v>0</v>
      </c>
      <c r="ARG24" s="14">
        <v>0</v>
      </c>
      <c r="ARH24" s="14">
        <v>0</v>
      </c>
      <c r="ARI24" s="14">
        <v>0</v>
      </c>
      <c r="ARJ24" s="14">
        <f t="shared" si="353"/>
        <v>0</v>
      </c>
      <c r="ARK24" s="14"/>
      <c r="ARL24" s="14"/>
      <c r="ARM24" s="15"/>
      <c r="ARN24" s="14"/>
      <c r="ARO24" s="14"/>
      <c r="ARP24" s="14"/>
      <c r="ARQ24" s="14">
        <v>0</v>
      </c>
      <c r="ARR24" s="14"/>
      <c r="ARS24" s="14"/>
      <c r="ART24" s="14">
        <v>0</v>
      </c>
      <c r="ARU24" s="14">
        <v>0</v>
      </c>
      <c r="ARV24" s="14">
        <v>0</v>
      </c>
      <c r="ARW24" s="14">
        <v>0</v>
      </c>
      <c r="ARX24" s="14">
        <v>0</v>
      </c>
      <c r="ARY24" s="14">
        <f t="shared" si="354"/>
        <v>0</v>
      </c>
      <c r="ARZ24" s="14"/>
      <c r="ASA24" s="14"/>
      <c r="ASB24" s="15"/>
      <c r="ASC24" s="14"/>
      <c r="ASD24" s="14"/>
      <c r="ASE24" s="14"/>
      <c r="ASF24" s="14">
        <v>0</v>
      </c>
      <c r="ASG24" s="14"/>
      <c r="ASH24" s="14"/>
      <c r="ASI24" s="14">
        <v>0</v>
      </c>
      <c r="ASJ24" s="14">
        <v>0</v>
      </c>
      <c r="ASK24" s="14">
        <v>0</v>
      </c>
      <c r="ASL24" s="14">
        <v>0</v>
      </c>
      <c r="ASM24" s="14">
        <v>0</v>
      </c>
      <c r="ASN24" s="14">
        <f t="shared" si="355"/>
        <v>0</v>
      </c>
      <c r="ASO24" s="14"/>
      <c r="ASP24" s="14"/>
      <c r="ASQ24" s="15"/>
      <c r="ASR24" s="14"/>
      <c r="ASS24" s="14"/>
      <c r="AST24" s="14"/>
      <c r="ASU24" s="14">
        <v>0</v>
      </c>
      <c r="ASV24" s="14"/>
      <c r="ASW24" s="14"/>
      <c r="ASX24" s="14">
        <v>0</v>
      </c>
      <c r="ASY24" s="14">
        <v>0</v>
      </c>
      <c r="ASZ24" s="14">
        <v>0</v>
      </c>
      <c r="ATA24" s="14">
        <v>0</v>
      </c>
      <c r="ATB24" s="14">
        <v>0</v>
      </c>
      <c r="ATC24" s="14">
        <f t="shared" si="356"/>
        <v>0</v>
      </c>
      <c r="ATD24" s="14"/>
      <c r="ATE24" s="14"/>
      <c r="ATF24" s="15"/>
      <c r="ATG24" s="14"/>
      <c r="ATH24" s="14"/>
      <c r="ATI24" s="14"/>
      <c r="ATJ24" s="14">
        <v>0</v>
      </c>
      <c r="ATK24" s="14"/>
      <c r="ATL24" s="14"/>
      <c r="ATM24" s="14">
        <v>0</v>
      </c>
      <c r="ATN24" s="14">
        <v>0</v>
      </c>
      <c r="ATO24" s="14">
        <v>0</v>
      </c>
      <c r="ATP24" s="14">
        <v>0</v>
      </c>
      <c r="ATQ24" s="14">
        <v>0</v>
      </c>
      <c r="ATR24" s="14">
        <f t="shared" si="357"/>
        <v>0</v>
      </c>
      <c r="ATS24" s="14"/>
      <c r="ATT24" s="14"/>
      <c r="ATU24" s="15"/>
      <c r="ATV24" s="14"/>
      <c r="ATW24" s="14"/>
      <c r="ATX24" s="14"/>
      <c r="ATY24" s="14">
        <v>0</v>
      </c>
      <c r="ATZ24" s="14"/>
      <c r="AUA24" s="14"/>
      <c r="AUB24" s="14">
        <v>0</v>
      </c>
      <c r="AUC24" s="14">
        <v>0</v>
      </c>
      <c r="AUD24" s="14">
        <v>0</v>
      </c>
      <c r="AUE24" s="14">
        <v>0</v>
      </c>
      <c r="AUF24" s="14">
        <v>0</v>
      </c>
      <c r="AUG24" s="14">
        <f t="shared" si="358"/>
        <v>0</v>
      </c>
      <c r="AUH24" s="14"/>
      <c r="AUI24" s="14"/>
      <c r="AUJ24" s="15"/>
      <c r="AUK24" s="14"/>
      <c r="AUL24" s="14"/>
      <c r="AUM24" s="14"/>
      <c r="AUN24" s="14">
        <v>0</v>
      </c>
      <c r="AUO24" s="14"/>
      <c r="AUP24" s="14"/>
      <c r="AUQ24" s="14">
        <v>0</v>
      </c>
      <c r="AUR24" s="14">
        <v>0</v>
      </c>
      <c r="AUS24" s="14">
        <v>0</v>
      </c>
      <c r="AUT24" s="14">
        <v>0</v>
      </c>
      <c r="AUU24" s="14">
        <v>0</v>
      </c>
      <c r="AUV24" s="14">
        <f t="shared" si="359"/>
        <v>0</v>
      </c>
      <c r="AUW24" s="14"/>
      <c r="AUX24" s="14"/>
      <c r="AUY24" s="15"/>
      <c r="AUZ24" s="14"/>
      <c r="AVA24" s="14"/>
      <c r="AVB24" s="14"/>
      <c r="AVC24" s="14">
        <v>0</v>
      </c>
      <c r="AVD24" s="14"/>
      <c r="AVE24" s="14"/>
      <c r="AVF24" s="14">
        <v>0</v>
      </c>
      <c r="AVG24" s="14">
        <v>0</v>
      </c>
      <c r="AVH24" s="14">
        <v>0</v>
      </c>
      <c r="AVI24" s="14">
        <v>0</v>
      </c>
      <c r="AVJ24" s="14">
        <v>0</v>
      </c>
      <c r="AVK24" s="14">
        <f t="shared" si="360"/>
        <v>0</v>
      </c>
      <c r="AVL24" s="14"/>
      <c r="AVM24" s="14"/>
      <c r="AVN24" s="15"/>
      <c r="AVO24" s="14"/>
      <c r="AVP24" s="14"/>
      <c r="AVQ24" s="14"/>
      <c r="AVR24" s="14">
        <v>0</v>
      </c>
      <c r="AVS24" s="14"/>
      <c r="AVT24" s="14"/>
      <c r="AVU24" s="14">
        <v>0</v>
      </c>
      <c r="AVV24" s="14">
        <v>0</v>
      </c>
      <c r="AVW24" s="14">
        <v>0</v>
      </c>
      <c r="AVX24" s="14">
        <v>0</v>
      </c>
      <c r="AVY24" s="14">
        <v>0</v>
      </c>
      <c r="AVZ24" s="14">
        <f t="shared" si="361"/>
        <v>0</v>
      </c>
      <c r="AWA24" s="14"/>
      <c r="AWB24" s="14"/>
      <c r="AWC24" s="15"/>
      <c r="AWD24" s="14"/>
      <c r="AWE24" s="14"/>
      <c r="AWF24" s="14"/>
      <c r="AWG24" s="14">
        <v>0</v>
      </c>
      <c r="AWH24" s="14"/>
      <c r="AWI24" s="14"/>
      <c r="AWJ24" s="14">
        <v>0</v>
      </c>
      <c r="AWK24" s="14">
        <v>0</v>
      </c>
      <c r="AWL24" s="14">
        <v>0</v>
      </c>
      <c r="AWM24" s="14">
        <v>0</v>
      </c>
      <c r="AWN24" s="14">
        <v>0</v>
      </c>
      <c r="AWO24" s="14">
        <f t="shared" si="362"/>
        <v>0</v>
      </c>
      <c r="AWP24" s="14"/>
      <c r="AWQ24" s="14"/>
      <c r="AWR24" s="15"/>
      <c r="AWS24" s="14"/>
      <c r="AWT24" s="14"/>
      <c r="AWU24" s="14"/>
      <c r="AWV24" s="14">
        <v>0</v>
      </c>
      <c r="AWW24" s="14"/>
      <c r="AWX24" s="14"/>
      <c r="AWY24" s="14">
        <v>0</v>
      </c>
      <c r="AWZ24" s="14">
        <v>0</v>
      </c>
      <c r="AXA24" s="14">
        <v>0</v>
      </c>
      <c r="AXB24" s="14">
        <v>0</v>
      </c>
      <c r="AXC24" s="14">
        <v>0</v>
      </c>
      <c r="AXD24" s="14">
        <f t="shared" si="363"/>
        <v>0</v>
      </c>
      <c r="AXE24" s="14"/>
      <c r="AXF24" s="14"/>
      <c r="AXG24" s="15"/>
      <c r="AXH24" s="14"/>
      <c r="AXI24" s="14"/>
      <c r="AXJ24" s="14"/>
      <c r="AXK24" s="14">
        <v>0</v>
      </c>
      <c r="AXL24" s="14"/>
      <c r="AXM24" s="14"/>
      <c r="AXN24" s="14">
        <v>0</v>
      </c>
      <c r="AXO24" s="14">
        <v>0</v>
      </c>
      <c r="AXP24" s="14">
        <v>0</v>
      </c>
      <c r="AXQ24" s="14">
        <v>0</v>
      </c>
      <c r="AXR24" s="14">
        <v>0</v>
      </c>
      <c r="AXS24" s="14">
        <f t="shared" si="364"/>
        <v>0</v>
      </c>
      <c r="AXT24" s="14"/>
      <c r="AXU24" s="14"/>
      <c r="AXV24" s="15"/>
      <c r="AXW24" s="14"/>
      <c r="AXX24" s="14"/>
      <c r="AXY24" s="14"/>
      <c r="AXZ24" s="14">
        <v>0</v>
      </c>
      <c r="AYA24" s="14"/>
      <c r="AYB24" s="14"/>
      <c r="AYC24" s="14">
        <v>0</v>
      </c>
      <c r="AYD24" s="14">
        <v>0</v>
      </c>
      <c r="AYE24" s="14">
        <v>0</v>
      </c>
      <c r="AYF24" s="14">
        <v>0</v>
      </c>
      <c r="AYG24" s="14">
        <v>0</v>
      </c>
      <c r="AYH24" s="14">
        <f t="shared" si="365"/>
        <v>0</v>
      </c>
      <c r="AYI24" s="14"/>
      <c r="AYJ24" s="14"/>
      <c r="AYK24" s="15"/>
      <c r="AYL24" s="14"/>
      <c r="AYM24" s="14"/>
      <c r="AYN24" s="14"/>
      <c r="AYO24" s="14">
        <v>0</v>
      </c>
      <c r="AYP24" s="14"/>
      <c r="AYQ24" s="14"/>
      <c r="AYR24" s="14">
        <v>0</v>
      </c>
      <c r="AYS24" s="14">
        <v>0</v>
      </c>
      <c r="AYT24" s="14">
        <v>0</v>
      </c>
      <c r="AYU24" s="14">
        <v>0</v>
      </c>
      <c r="AYV24" s="14">
        <v>0</v>
      </c>
      <c r="AYW24" s="14">
        <f t="shared" si="366"/>
        <v>0</v>
      </c>
      <c r="AYX24" s="14"/>
      <c r="AYY24" s="14"/>
      <c r="AYZ24" s="15"/>
      <c r="AZA24" s="14"/>
      <c r="AZB24" s="14"/>
      <c r="AZC24" s="14"/>
      <c r="AZD24" s="14">
        <v>0</v>
      </c>
      <c r="AZE24" s="14"/>
      <c r="AZF24" s="14"/>
      <c r="AZG24" s="14">
        <v>0</v>
      </c>
      <c r="AZH24" s="14">
        <v>0</v>
      </c>
      <c r="AZI24" s="14">
        <v>0</v>
      </c>
      <c r="AZJ24" s="14">
        <v>0</v>
      </c>
      <c r="AZK24" s="14">
        <v>0</v>
      </c>
      <c r="AZL24" s="14">
        <f t="shared" si="367"/>
        <v>0</v>
      </c>
      <c r="AZM24" s="14"/>
      <c r="AZN24" s="14"/>
      <c r="AZO24" s="15"/>
      <c r="AZP24" s="14"/>
      <c r="AZQ24" s="14"/>
      <c r="AZR24" s="14"/>
      <c r="AZS24" s="14">
        <v>0</v>
      </c>
      <c r="AZT24" s="14"/>
      <c r="AZU24" s="14"/>
      <c r="AZV24" s="14">
        <v>0</v>
      </c>
      <c r="AZW24" s="14">
        <v>0</v>
      </c>
      <c r="AZX24" s="14">
        <v>0</v>
      </c>
      <c r="AZY24" s="14">
        <v>0</v>
      </c>
      <c r="AZZ24" s="14">
        <v>0</v>
      </c>
      <c r="BAA24" s="14">
        <f t="shared" si="368"/>
        <v>0</v>
      </c>
      <c r="BAB24" s="14"/>
      <c r="BAC24" s="14"/>
      <c r="BAD24" s="15"/>
      <c r="BAE24" s="14"/>
      <c r="BAF24" s="14"/>
      <c r="BAG24" s="14"/>
      <c r="BAH24" s="14">
        <v>0</v>
      </c>
      <c r="BAI24" s="14"/>
      <c r="BAJ24" s="14"/>
      <c r="BAK24" s="14">
        <v>0</v>
      </c>
      <c r="BAL24" s="14">
        <v>0</v>
      </c>
      <c r="BAM24" s="14">
        <v>0</v>
      </c>
      <c r="BAN24" s="14">
        <v>0</v>
      </c>
      <c r="BAO24" s="14">
        <v>0</v>
      </c>
      <c r="BAP24" s="14">
        <f t="shared" si="369"/>
        <v>0</v>
      </c>
      <c r="BAQ24" s="14"/>
      <c r="BAR24" s="14"/>
      <c r="BAS24" s="15"/>
      <c r="BAT24" s="14"/>
      <c r="BAU24" s="14"/>
      <c r="BAV24" s="14"/>
      <c r="BAW24" s="14">
        <v>0</v>
      </c>
      <c r="BAX24" s="14"/>
      <c r="BAY24" s="14"/>
      <c r="BAZ24" s="14">
        <v>0</v>
      </c>
      <c r="BBA24" s="14">
        <v>0</v>
      </c>
      <c r="BBB24" s="14">
        <v>0</v>
      </c>
      <c r="BBC24" s="14">
        <v>0</v>
      </c>
      <c r="BBD24" s="14">
        <v>0</v>
      </c>
      <c r="BBE24" s="14">
        <f t="shared" si="370"/>
        <v>0</v>
      </c>
      <c r="BBF24" s="14"/>
      <c r="BBG24" s="14"/>
      <c r="BBH24" s="15"/>
      <c r="BBI24" s="14"/>
      <c r="BBJ24" s="14"/>
      <c r="BBK24" s="14"/>
      <c r="BBL24" s="14">
        <v>0</v>
      </c>
      <c r="BBM24" s="14"/>
      <c r="BBN24" s="14"/>
      <c r="BBO24" s="14">
        <v>0</v>
      </c>
      <c r="BBP24" s="14">
        <v>0</v>
      </c>
      <c r="BBQ24" s="14">
        <v>0</v>
      </c>
      <c r="BBR24" s="14">
        <v>0</v>
      </c>
      <c r="BBS24" s="14">
        <v>0</v>
      </c>
      <c r="BBT24" s="14">
        <f t="shared" si="371"/>
        <v>0</v>
      </c>
      <c r="BBU24" s="14"/>
      <c r="BBV24" s="14"/>
      <c r="BBW24" s="15"/>
      <c r="BBX24" s="14"/>
      <c r="BBY24" s="14"/>
      <c r="BBZ24" s="14"/>
      <c r="BCA24" s="14">
        <v>0</v>
      </c>
      <c r="BCB24" s="14"/>
      <c r="BCC24" s="14"/>
      <c r="BCD24" s="14">
        <v>0</v>
      </c>
      <c r="BCE24" s="14">
        <v>0</v>
      </c>
      <c r="BCF24" s="14">
        <v>0</v>
      </c>
      <c r="BCG24" s="14">
        <v>0</v>
      </c>
      <c r="BCH24" s="14">
        <v>0</v>
      </c>
      <c r="BCI24" s="14">
        <f t="shared" si="372"/>
        <v>0</v>
      </c>
      <c r="BCJ24" s="14"/>
      <c r="BCK24" s="14"/>
      <c r="BCL24" s="15"/>
      <c r="BCM24" s="14"/>
      <c r="BCN24" s="14"/>
      <c r="BCO24" s="14"/>
      <c r="BCP24" s="14">
        <v>0</v>
      </c>
      <c r="BCQ24" s="14"/>
      <c r="BCR24" s="14"/>
      <c r="BCS24" s="14">
        <v>0</v>
      </c>
      <c r="BCT24" s="14">
        <v>0</v>
      </c>
      <c r="BCU24" s="14">
        <v>0</v>
      </c>
      <c r="BCV24" s="14">
        <v>0</v>
      </c>
      <c r="BCW24" s="14">
        <v>0</v>
      </c>
      <c r="BCX24" s="14">
        <f t="shared" si="373"/>
        <v>0</v>
      </c>
      <c r="BCY24" s="14"/>
      <c r="BCZ24" s="14"/>
      <c r="BDA24" s="15"/>
      <c r="BDB24" s="14"/>
      <c r="BDC24" s="14"/>
      <c r="BDD24" s="14"/>
      <c r="BDE24" s="14">
        <v>0</v>
      </c>
      <c r="BDF24" s="14"/>
      <c r="BDG24" s="14"/>
      <c r="BDH24" s="14">
        <v>0</v>
      </c>
      <c r="BDI24" s="14">
        <v>0</v>
      </c>
      <c r="BDJ24" s="14">
        <v>0</v>
      </c>
      <c r="BDK24" s="14">
        <v>0</v>
      </c>
      <c r="BDL24" s="14">
        <v>0</v>
      </c>
      <c r="BDM24" s="14">
        <f t="shared" si="374"/>
        <v>0</v>
      </c>
      <c r="BDN24" s="14"/>
      <c r="BDO24" s="14"/>
      <c r="BDP24" s="15"/>
      <c r="BDQ24" s="14"/>
      <c r="BDR24" s="14"/>
      <c r="BDS24" s="14"/>
      <c r="BDT24" s="14">
        <v>0</v>
      </c>
      <c r="BDU24" s="14"/>
      <c r="BDV24" s="14"/>
      <c r="BDW24" s="14">
        <v>0</v>
      </c>
      <c r="BDX24" s="14">
        <v>0</v>
      </c>
      <c r="BDY24" s="14">
        <v>0</v>
      </c>
      <c r="BDZ24" s="14">
        <v>0</v>
      </c>
      <c r="BEA24" s="14">
        <v>0</v>
      </c>
      <c r="BEB24" s="14">
        <f t="shared" si="375"/>
        <v>0</v>
      </c>
      <c r="BEC24" s="14"/>
      <c r="BED24" s="14"/>
      <c r="BEE24" s="15"/>
      <c r="BEF24" s="14"/>
      <c r="BEG24" s="14"/>
      <c r="BEH24" s="14"/>
      <c r="BEI24" s="14">
        <v>0</v>
      </c>
      <c r="BEJ24" s="14"/>
      <c r="BEK24" s="14"/>
      <c r="BEL24" s="14">
        <v>0</v>
      </c>
      <c r="BEM24" s="14">
        <v>0</v>
      </c>
      <c r="BEN24" s="14">
        <v>0</v>
      </c>
      <c r="BEO24" s="14">
        <v>0</v>
      </c>
      <c r="BEP24" s="14">
        <v>0</v>
      </c>
      <c r="BEQ24" s="14">
        <f t="shared" si="376"/>
        <v>0</v>
      </c>
      <c r="BER24" s="14"/>
      <c r="BES24" s="14"/>
      <c r="BET24" s="15"/>
      <c r="BEU24" s="14"/>
      <c r="BEV24" s="14"/>
      <c r="BEW24" s="14"/>
      <c r="BEX24" s="14">
        <v>0</v>
      </c>
      <c r="BEY24" s="14"/>
      <c r="BEZ24" s="14"/>
      <c r="BFA24" s="14">
        <v>0</v>
      </c>
      <c r="BFB24" s="14">
        <v>0</v>
      </c>
      <c r="BFC24" s="14">
        <v>0</v>
      </c>
      <c r="BFD24" s="14">
        <v>0</v>
      </c>
      <c r="BFE24" s="14">
        <v>0</v>
      </c>
      <c r="BFF24" s="14">
        <f t="shared" si="377"/>
        <v>0</v>
      </c>
      <c r="BFG24" s="14"/>
      <c r="BFH24" s="14"/>
      <c r="BFI24" s="15"/>
      <c r="BFJ24" s="14"/>
      <c r="BFK24" s="14"/>
      <c r="BFL24" s="14"/>
      <c r="BFM24" s="14">
        <v>0</v>
      </c>
      <c r="BFN24" s="14"/>
      <c r="BFO24" s="14"/>
      <c r="BFP24" s="14">
        <v>0</v>
      </c>
      <c r="BFQ24" s="14">
        <v>0</v>
      </c>
      <c r="BFR24" s="14">
        <v>0</v>
      </c>
      <c r="BFS24" s="14">
        <v>0</v>
      </c>
      <c r="BFT24" s="14">
        <v>0</v>
      </c>
      <c r="BFU24" s="14">
        <f t="shared" si="378"/>
        <v>0</v>
      </c>
      <c r="BFV24" s="14"/>
      <c r="BFW24" s="14"/>
      <c r="BFX24" s="15"/>
      <c r="BFY24" s="14"/>
      <c r="BFZ24" s="14"/>
      <c r="BGA24" s="14"/>
      <c r="BGB24" s="14">
        <v>0</v>
      </c>
      <c r="BGC24" s="14"/>
      <c r="BGD24" s="14"/>
      <c r="BGE24" s="14">
        <v>0</v>
      </c>
      <c r="BGF24" s="14">
        <v>0</v>
      </c>
      <c r="BGG24" s="14">
        <v>0</v>
      </c>
      <c r="BGH24" s="14">
        <v>0</v>
      </c>
      <c r="BGI24" s="14">
        <v>0</v>
      </c>
      <c r="BGJ24" s="14">
        <f t="shared" si="379"/>
        <v>0</v>
      </c>
      <c r="BGK24" s="14"/>
      <c r="BGL24" s="14"/>
      <c r="BGM24" s="15"/>
      <c r="BGN24" s="14"/>
      <c r="BGO24" s="14"/>
      <c r="BGP24" s="14"/>
      <c r="BGQ24" s="14">
        <v>0</v>
      </c>
      <c r="BGR24" s="14"/>
      <c r="BGS24" s="14"/>
      <c r="BGT24" s="14">
        <v>0</v>
      </c>
      <c r="BGU24" s="14">
        <v>0</v>
      </c>
      <c r="BGV24" s="14">
        <v>0</v>
      </c>
      <c r="BGW24" s="14">
        <v>0</v>
      </c>
      <c r="BGX24" s="14">
        <v>0</v>
      </c>
      <c r="BGY24" s="14">
        <f t="shared" si="380"/>
        <v>0</v>
      </c>
      <c r="BGZ24" s="14"/>
      <c r="BHA24" s="14"/>
      <c r="BHB24" s="15"/>
      <c r="BHC24" s="14"/>
      <c r="BHD24" s="14"/>
      <c r="BHE24" s="14"/>
      <c r="BHF24" s="14">
        <v>0</v>
      </c>
      <c r="BHG24" s="14"/>
      <c r="BHH24" s="14"/>
      <c r="BHI24" s="14">
        <v>0</v>
      </c>
      <c r="BHJ24" s="14">
        <v>0</v>
      </c>
      <c r="BHK24" s="14">
        <v>0</v>
      </c>
      <c r="BHL24" s="14">
        <v>0</v>
      </c>
      <c r="BHM24" s="14">
        <v>0</v>
      </c>
      <c r="BHN24" s="14">
        <f t="shared" si="381"/>
        <v>0</v>
      </c>
      <c r="BHO24" s="14"/>
      <c r="BHP24" s="14"/>
      <c r="BHQ24" s="15"/>
      <c r="BHR24" s="14"/>
      <c r="BHS24" s="14"/>
      <c r="BHT24" s="14"/>
      <c r="BHU24" s="14">
        <v>0</v>
      </c>
      <c r="BHV24" s="14"/>
      <c r="BHW24" s="14"/>
      <c r="BHX24" s="14">
        <v>0</v>
      </c>
      <c r="BHY24" s="14">
        <v>0</v>
      </c>
      <c r="BHZ24" s="14">
        <v>0</v>
      </c>
      <c r="BIA24" s="14">
        <v>0</v>
      </c>
      <c r="BIB24" s="14">
        <v>0</v>
      </c>
      <c r="BIC24" s="14">
        <f t="shared" si="382"/>
        <v>0</v>
      </c>
      <c r="BID24" s="14"/>
      <c r="BIE24" s="14"/>
      <c r="BIF24" s="15"/>
      <c r="BIG24" s="14"/>
      <c r="BIH24" s="14"/>
      <c r="BII24" s="14"/>
      <c r="BIJ24" s="14">
        <v>0</v>
      </c>
      <c r="BIK24" s="14"/>
      <c r="BIL24" s="14"/>
      <c r="BIM24" s="14">
        <v>0</v>
      </c>
      <c r="BIN24" s="14">
        <v>0</v>
      </c>
      <c r="BIO24" s="14">
        <v>0</v>
      </c>
      <c r="BIP24" s="14">
        <v>0</v>
      </c>
      <c r="BIQ24" s="14">
        <v>0</v>
      </c>
      <c r="BIR24" s="14">
        <f t="shared" si="383"/>
        <v>0</v>
      </c>
      <c r="BIS24" s="14"/>
      <c r="BIT24" s="14"/>
      <c r="BIU24" s="15"/>
      <c r="BIV24" s="14"/>
      <c r="BIW24" s="14"/>
      <c r="BIX24" s="14"/>
      <c r="BIY24" s="14">
        <v>0</v>
      </c>
      <c r="BIZ24" s="14"/>
      <c r="BJA24" s="14"/>
      <c r="BJB24" s="14">
        <v>0</v>
      </c>
      <c r="BJC24" s="14">
        <v>0</v>
      </c>
      <c r="BJD24" s="14">
        <v>0</v>
      </c>
      <c r="BJE24" s="14">
        <v>0</v>
      </c>
      <c r="BJF24" s="14">
        <v>0</v>
      </c>
      <c r="BJG24" s="14">
        <f t="shared" si="384"/>
        <v>0</v>
      </c>
      <c r="BJH24" s="14"/>
      <c r="BJI24" s="14"/>
      <c r="BJJ24" s="15"/>
      <c r="BJK24" s="14"/>
      <c r="BJL24" s="14"/>
      <c r="BJM24" s="14"/>
      <c r="BJN24" s="14">
        <v>0</v>
      </c>
      <c r="BJO24" s="14"/>
      <c r="BJP24" s="14"/>
      <c r="BJQ24" s="14">
        <v>0</v>
      </c>
      <c r="BJR24" s="14">
        <v>0</v>
      </c>
      <c r="BJS24" s="14">
        <v>0</v>
      </c>
      <c r="BJT24" s="14">
        <v>0</v>
      </c>
      <c r="BJU24" s="14">
        <v>0</v>
      </c>
      <c r="BJV24" s="14">
        <f t="shared" si="385"/>
        <v>0</v>
      </c>
      <c r="BJW24" s="14"/>
      <c r="BJX24" s="14"/>
      <c r="BJY24" s="15"/>
      <c r="BJZ24" s="14"/>
      <c r="BKA24" s="14"/>
      <c r="BKB24" s="14"/>
      <c r="BKC24" s="14">
        <v>0</v>
      </c>
      <c r="BKD24" s="14"/>
      <c r="BKE24" s="14"/>
      <c r="BKF24" s="14">
        <v>0</v>
      </c>
      <c r="BKG24" s="14">
        <v>0</v>
      </c>
      <c r="BKH24" s="14">
        <v>0</v>
      </c>
      <c r="BKI24" s="14">
        <v>0</v>
      </c>
      <c r="BKJ24" s="14">
        <v>0</v>
      </c>
      <c r="BKK24" s="14">
        <f t="shared" si="386"/>
        <v>0</v>
      </c>
      <c r="BKL24" s="14"/>
      <c r="BKM24" s="14"/>
      <c r="BKN24" s="15"/>
      <c r="BKO24" s="14"/>
      <c r="BKP24" s="14"/>
      <c r="BKQ24" s="14"/>
      <c r="BKR24" s="14">
        <v>0</v>
      </c>
      <c r="BKS24" s="14"/>
      <c r="BKT24" s="14"/>
      <c r="BKU24" s="14">
        <v>0</v>
      </c>
      <c r="BKV24" s="14">
        <v>0</v>
      </c>
      <c r="BKW24" s="14">
        <v>0</v>
      </c>
      <c r="BKX24" s="14">
        <v>0</v>
      </c>
      <c r="BKY24" s="14">
        <v>0</v>
      </c>
      <c r="BKZ24" s="14">
        <f t="shared" si="387"/>
        <v>0</v>
      </c>
      <c r="BLA24" s="14"/>
      <c r="BLB24" s="14"/>
      <c r="BLC24" s="15"/>
      <c r="BLD24" s="14"/>
      <c r="BLE24" s="14"/>
      <c r="BLF24" s="14"/>
      <c r="BLG24" s="14">
        <v>0</v>
      </c>
      <c r="BLH24" s="14"/>
      <c r="BLI24" s="14"/>
      <c r="BLJ24" s="14">
        <v>0</v>
      </c>
      <c r="BLK24" s="14">
        <v>0</v>
      </c>
      <c r="BLL24" s="14">
        <v>0</v>
      </c>
      <c r="BLM24" s="14">
        <v>0</v>
      </c>
      <c r="BLN24" s="14">
        <v>0</v>
      </c>
      <c r="BLO24" s="14">
        <f t="shared" si="388"/>
        <v>0</v>
      </c>
      <c r="BLP24" s="14"/>
      <c r="BLQ24" s="14"/>
      <c r="BLR24" s="15"/>
      <c r="BLS24" s="14"/>
      <c r="BLT24" s="14"/>
      <c r="BLU24" s="14"/>
      <c r="BLV24" s="14">
        <v>0</v>
      </c>
      <c r="BLW24" s="14"/>
      <c r="BLX24" s="14"/>
      <c r="BLY24" s="14">
        <v>0</v>
      </c>
      <c r="BLZ24" s="14">
        <v>0</v>
      </c>
      <c r="BMA24" s="14">
        <v>0</v>
      </c>
      <c r="BMB24" s="14">
        <v>0</v>
      </c>
      <c r="BMC24" s="14">
        <v>0</v>
      </c>
      <c r="BMD24" s="14">
        <f t="shared" si="389"/>
        <v>0</v>
      </c>
      <c r="BME24" s="14"/>
      <c r="BMF24" s="14"/>
      <c r="BMG24" s="15"/>
      <c r="BMH24" s="14"/>
      <c r="BMI24" s="14"/>
      <c r="BMJ24" s="14"/>
      <c r="BMK24" s="14">
        <v>0</v>
      </c>
      <c r="BML24" s="14"/>
      <c r="BMM24" s="14"/>
      <c r="BMN24" s="14">
        <v>0</v>
      </c>
      <c r="BMO24" s="14">
        <v>0</v>
      </c>
      <c r="BMP24" s="14">
        <v>0</v>
      </c>
      <c r="BMQ24" s="14">
        <v>0</v>
      </c>
      <c r="BMR24" s="14">
        <v>0</v>
      </c>
      <c r="BMS24" s="14">
        <f t="shared" si="390"/>
        <v>0</v>
      </c>
      <c r="BMT24" s="14"/>
      <c r="BMU24" s="14"/>
      <c r="BMV24" s="15"/>
      <c r="BMW24" s="14"/>
      <c r="BMX24" s="14"/>
      <c r="BMY24" s="14"/>
      <c r="BMZ24" s="14">
        <v>0</v>
      </c>
      <c r="BNA24" s="14"/>
      <c r="BNB24" s="14"/>
      <c r="BNC24" s="14">
        <v>0</v>
      </c>
      <c r="BND24" s="14">
        <v>0</v>
      </c>
      <c r="BNE24" s="14">
        <v>0</v>
      </c>
      <c r="BNF24" s="14">
        <v>0</v>
      </c>
      <c r="BNG24" s="14">
        <v>0</v>
      </c>
      <c r="BNH24" s="14">
        <f t="shared" si="391"/>
        <v>0</v>
      </c>
      <c r="BNI24" s="14"/>
      <c r="BNJ24" s="14"/>
      <c r="BNK24" s="15"/>
      <c r="BNL24" s="14"/>
      <c r="BNM24" s="14"/>
      <c r="BNN24" s="14"/>
      <c r="BNO24" s="14">
        <v>0</v>
      </c>
      <c r="BNP24" s="14"/>
      <c r="BNQ24" s="14"/>
      <c r="BNR24" s="14">
        <v>0</v>
      </c>
      <c r="BNS24" s="14">
        <v>0</v>
      </c>
      <c r="BNT24" s="14">
        <v>0</v>
      </c>
      <c r="BNU24" s="14">
        <v>0</v>
      </c>
      <c r="BNV24" s="14">
        <v>0</v>
      </c>
      <c r="BNW24" s="14">
        <f t="shared" si="392"/>
        <v>0</v>
      </c>
      <c r="BNX24" s="14"/>
      <c r="BNY24" s="14"/>
      <c r="BNZ24" s="15"/>
      <c r="BOA24" s="14"/>
      <c r="BOB24" s="14"/>
      <c r="BOC24" s="14"/>
      <c r="BOD24" s="14">
        <v>0</v>
      </c>
      <c r="BOE24" s="14"/>
      <c r="BOF24" s="14"/>
      <c r="BOG24" s="14">
        <v>0</v>
      </c>
      <c r="BOH24" s="14">
        <v>0</v>
      </c>
      <c r="BOI24" s="14">
        <v>0</v>
      </c>
      <c r="BOJ24" s="14">
        <v>0</v>
      </c>
      <c r="BOK24" s="14">
        <v>0</v>
      </c>
      <c r="BOL24" s="14">
        <f t="shared" si="393"/>
        <v>0</v>
      </c>
      <c r="BOM24" s="14"/>
      <c r="BON24" s="14"/>
      <c r="BOO24" s="15"/>
      <c r="BOP24" s="14"/>
      <c r="BOQ24" s="14"/>
      <c r="BOR24" s="14"/>
      <c r="BOS24" s="14">
        <v>0</v>
      </c>
      <c r="BOT24" s="14"/>
      <c r="BOU24" s="14"/>
      <c r="BOV24" s="14">
        <v>0</v>
      </c>
      <c r="BOW24" s="14">
        <v>0</v>
      </c>
      <c r="BOX24" s="14">
        <v>0</v>
      </c>
      <c r="BOY24" s="14">
        <v>0</v>
      </c>
      <c r="BOZ24" s="14">
        <v>0</v>
      </c>
      <c r="BPA24" s="14">
        <f t="shared" si="394"/>
        <v>0</v>
      </c>
      <c r="BPB24" s="14"/>
      <c r="BPC24" s="14"/>
      <c r="BPD24" s="15"/>
      <c r="BPE24" s="14"/>
      <c r="BPF24" s="14"/>
      <c r="BPG24" s="14"/>
      <c r="BPH24" s="14">
        <v>0</v>
      </c>
      <c r="BPI24" s="14"/>
      <c r="BPJ24" s="14"/>
      <c r="BPK24" s="14">
        <v>0</v>
      </c>
      <c r="BPL24" s="14">
        <v>0</v>
      </c>
      <c r="BPM24" s="14">
        <v>0</v>
      </c>
      <c r="BPN24" s="14">
        <v>0</v>
      </c>
      <c r="BPO24" s="14">
        <v>0</v>
      </c>
      <c r="BPP24" s="14">
        <f t="shared" si="395"/>
        <v>0</v>
      </c>
      <c r="BPQ24" s="14"/>
      <c r="BPR24" s="14"/>
      <c r="BPS24" s="15"/>
      <c r="BPT24" s="14"/>
      <c r="BPU24" s="14"/>
      <c r="BPV24" s="14"/>
      <c r="BPW24" s="14">
        <v>0</v>
      </c>
      <c r="BPX24" s="14"/>
      <c r="BPY24" s="14"/>
      <c r="BPZ24" s="14">
        <v>0</v>
      </c>
      <c r="BQA24" s="14">
        <v>0</v>
      </c>
      <c r="BQB24" s="14">
        <v>0</v>
      </c>
      <c r="BQC24" s="14">
        <v>0</v>
      </c>
      <c r="BQD24" s="14">
        <v>0</v>
      </c>
      <c r="BQE24" s="14">
        <f t="shared" si="396"/>
        <v>0</v>
      </c>
      <c r="BQF24" s="14"/>
      <c r="BQG24" s="14"/>
      <c r="BQH24" s="15"/>
      <c r="BQI24" s="14"/>
      <c r="BQJ24" s="14"/>
      <c r="BQK24" s="14"/>
      <c r="BQL24" s="14">
        <v>0</v>
      </c>
      <c r="BQM24" s="14"/>
      <c r="BQN24" s="14"/>
      <c r="BQO24" s="14">
        <v>0</v>
      </c>
      <c r="BQP24" s="14">
        <v>0</v>
      </c>
      <c r="BQQ24" s="14">
        <v>0</v>
      </c>
      <c r="BQR24" s="14">
        <v>0</v>
      </c>
      <c r="BQS24" s="14">
        <v>0</v>
      </c>
      <c r="BQT24" s="14">
        <f t="shared" si="397"/>
        <v>0</v>
      </c>
      <c r="BQU24" s="14"/>
      <c r="BQV24" s="14"/>
      <c r="BQW24" s="15"/>
      <c r="BQX24" s="14"/>
      <c r="BQY24" s="14"/>
      <c r="BQZ24" s="14"/>
      <c r="BRA24" s="14">
        <v>0</v>
      </c>
      <c r="BRB24" s="14"/>
      <c r="BRC24" s="14"/>
      <c r="BRD24" s="14">
        <v>0</v>
      </c>
      <c r="BRE24" s="14">
        <v>0</v>
      </c>
      <c r="BRF24" s="14">
        <v>0</v>
      </c>
      <c r="BRG24" s="14">
        <v>0</v>
      </c>
      <c r="BRH24" s="14">
        <v>0</v>
      </c>
      <c r="BRI24" s="14">
        <f t="shared" si="398"/>
        <v>0</v>
      </c>
      <c r="BRJ24" s="14"/>
      <c r="BRK24" s="14"/>
      <c r="BRL24" s="15"/>
      <c r="BRM24" s="14"/>
      <c r="BRN24" s="14"/>
      <c r="BRO24" s="14"/>
      <c r="BRP24" s="14">
        <v>0</v>
      </c>
      <c r="BRQ24" s="14"/>
      <c r="BRR24" s="14"/>
      <c r="BRS24" s="14">
        <v>0</v>
      </c>
      <c r="BRT24" s="14">
        <v>0</v>
      </c>
      <c r="BRU24" s="14">
        <v>0</v>
      </c>
      <c r="BRV24" s="14">
        <v>0</v>
      </c>
      <c r="BRW24" s="14">
        <v>0</v>
      </c>
      <c r="BRX24" s="14">
        <f t="shared" si="399"/>
        <v>0</v>
      </c>
      <c r="BRY24" s="14"/>
      <c r="BRZ24" s="114">
        <f t="shared" si="271"/>
        <v>0</v>
      </c>
      <c r="BSA24" s="114">
        <f t="shared" si="272"/>
        <v>0</v>
      </c>
      <c r="BSB24" s="114">
        <f t="shared" si="273"/>
        <v>0</v>
      </c>
      <c r="BSC24" s="114">
        <f t="shared" si="274"/>
        <v>0</v>
      </c>
      <c r="BSD24" s="114">
        <f t="shared" si="275"/>
        <v>0</v>
      </c>
      <c r="BSE24" s="115">
        <f t="shared" si="276"/>
        <v>0</v>
      </c>
    </row>
    <row r="25" spans="1:1851" s="112" customFormat="1" ht="12.75">
      <c r="A25" s="15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277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278"/>
        <v>0</v>
      </c>
      <c r="AD25" s="14"/>
      <c r="AE25" s="14"/>
      <c r="AF25" s="15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279"/>
        <v>0</v>
      </c>
      <c r="AS25" s="14"/>
      <c r="AT25" s="14"/>
      <c r="AU25" s="15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280"/>
        <v>0</v>
      </c>
      <c r="BH25" s="14"/>
      <c r="BI25" s="14"/>
      <c r="BJ25" s="15"/>
      <c r="BK25" s="14"/>
      <c r="BL25" s="14"/>
      <c r="BM25" s="14"/>
      <c r="BN25" s="14">
        <v>0</v>
      </c>
      <c r="BO25" s="14"/>
      <c r="BP25" s="14"/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f t="shared" si="281"/>
        <v>0</v>
      </c>
      <c r="BW25" s="14"/>
      <c r="BX25" s="14"/>
      <c r="BY25" s="15"/>
      <c r="BZ25" s="14"/>
      <c r="CA25" s="14"/>
      <c r="CB25" s="14"/>
      <c r="CC25" s="14">
        <v>0</v>
      </c>
      <c r="CD25" s="14"/>
      <c r="CE25" s="14"/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f t="shared" si="282"/>
        <v>0</v>
      </c>
      <c r="CL25" s="14"/>
      <c r="CM25" s="14"/>
      <c r="CN25" s="15"/>
      <c r="CO25" s="14"/>
      <c r="CP25" s="14"/>
      <c r="CQ25" s="14"/>
      <c r="CR25" s="14">
        <v>0</v>
      </c>
      <c r="CS25" s="14"/>
      <c r="CT25" s="14"/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f t="shared" si="283"/>
        <v>0</v>
      </c>
      <c r="DA25" s="14"/>
      <c r="DB25" s="14"/>
      <c r="DC25" s="15"/>
      <c r="DD25" s="14"/>
      <c r="DE25" s="14"/>
      <c r="DF25" s="14"/>
      <c r="DG25" s="14">
        <v>0</v>
      </c>
      <c r="DH25" s="14"/>
      <c r="DI25" s="14"/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f t="shared" si="284"/>
        <v>0</v>
      </c>
      <c r="DP25" s="14"/>
      <c r="DQ25" s="14"/>
      <c r="DR25" s="15"/>
      <c r="DS25" s="14"/>
      <c r="DT25" s="14"/>
      <c r="DU25" s="14"/>
      <c r="DV25" s="14">
        <v>0</v>
      </c>
      <c r="DW25" s="14"/>
      <c r="DX25" s="14"/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f t="shared" si="285"/>
        <v>0</v>
      </c>
      <c r="EE25" s="14"/>
      <c r="EF25" s="14"/>
      <c r="EG25" s="15"/>
      <c r="EH25" s="14"/>
      <c r="EI25" s="14"/>
      <c r="EJ25" s="14"/>
      <c r="EK25" s="14">
        <v>0</v>
      </c>
      <c r="EL25" s="14"/>
      <c r="EM25" s="14"/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f t="shared" si="286"/>
        <v>0</v>
      </c>
      <c r="ET25" s="14"/>
      <c r="EU25" s="14"/>
      <c r="EV25" s="15"/>
      <c r="EW25" s="14"/>
      <c r="EX25" s="14"/>
      <c r="EY25" s="14"/>
      <c r="EZ25" s="14">
        <v>0</v>
      </c>
      <c r="FA25" s="14"/>
      <c r="FB25" s="14"/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f t="shared" si="287"/>
        <v>0</v>
      </c>
      <c r="FI25" s="14"/>
      <c r="FJ25" s="14"/>
      <c r="FK25" s="15"/>
      <c r="FL25" s="14"/>
      <c r="FM25" s="14"/>
      <c r="FN25" s="14"/>
      <c r="FO25" s="14">
        <v>0</v>
      </c>
      <c r="FP25" s="14"/>
      <c r="FQ25" s="14"/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f t="shared" si="288"/>
        <v>0</v>
      </c>
      <c r="FX25" s="14"/>
      <c r="FY25" s="14"/>
      <c r="FZ25" s="15"/>
      <c r="GA25" s="14"/>
      <c r="GB25" s="14"/>
      <c r="GC25" s="14"/>
      <c r="GD25" s="14">
        <v>0</v>
      </c>
      <c r="GE25" s="14"/>
      <c r="GF25" s="14"/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f t="shared" si="289"/>
        <v>0</v>
      </c>
      <c r="GM25" s="14"/>
      <c r="GN25" s="14"/>
      <c r="GO25" s="15"/>
      <c r="GP25" s="14"/>
      <c r="GQ25" s="14"/>
      <c r="GR25" s="14"/>
      <c r="GS25" s="14">
        <v>0</v>
      </c>
      <c r="GT25" s="14"/>
      <c r="GU25" s="14"/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f t="shared" si="290"/>
        <v>0</v>
      </c>
      <c r="HB25" s="14"/>
      <c r="HC25" s="14"/>
      <c r="HD25" s="15"/>
      <c r="HE25" s="14"/>
      <c r="HF25" s="14"/>
      <c r="HG25" s="14"/>
      <c r="HH25" s="14">
        <v>0</v>
      </c>
      <c r="HI25" s="14"/>
      <c r="HJ25" s="14"/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f t="shared" si="291"/>
        <v>0</v>
      </c>
      <c r="HQ25" s="14"/>
      <c r="HR25" s="14"/>
      <c r="HS25" s="15"/>
      <c r="HT25" s="14"/>
      <c r="HU25" s="14"/>
      <c r="HV25" s="14"/>
      <c r="HW25" s="14">
        <v>0</v>
      </c>
      <c r="HX25" s="14"/>
      <c r="HY25" s="14"/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f t="shared" si="292"/>
        <v>0</v>
      </c>
      <c r="IF25" s="14"/>
      <c r="IG25" s="14"/>
      <c r="IH25" s="15"/>
      <c r="II25" s="14"/>
      <c r="IJ25" s="14"/>
      <c r="IK25" s="14"/>
      <c r="IL25" s="14">
        <v>0</v>
      </c>
      <c r="IM25" s="14"/>
      <c r="IN25" s="14"/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f t="shared" si="293"/>
        <v>0</v>
      </c>
      <c r="IU25" s="14"/>
      <c r="IV25" s="14"/>
      <c r="IW25" s="15"/>
      <c r="IX25" s="14"/>
      <c r="IY25" s="14"/>
      <c r="IZ25" s="14"/>
      <c r="JA25" s="14">
        <v>0</v>
      </c>
      <c r="JB25" s="14"/>
      <c r="JC25" s="14"/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f t="shared" si="294"/>
        <v>0</v>
      </c>
      <c r="JJ25" s="14"/>
      <c r="JK25" s="14"/>
      <c r="JL25" s="15"/>
      <c r="JM25" s="14"/>
      <c r="JN25" s="14"/>
      <c r="JO25" s="14"/>
      <c r="JP25" s="14">
        <v>0</v>
      </c>
      <c r="JQ25" s="14"/>
      <c r="JR25" s="14"/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f t="shared" si="295"/>
        <v>0</v>
      </c>
      <c r="JY25" s="14"/>
      <c r="JZ25" s="14"/>
      <c r="KA25" s="15"/>
      <c r="KB25" s="14"/>
      <c r="KC25" s="14"/>
      <c r="KD25" s="14"/>
      <c r="KE25" s="14">
        <v>0</v>
      </c>
      <c r="KF25" s="14"/>
      <c r="KG25" s="14"/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f t="shared" si="296"/>
        <v>0</v>
      </c>
      <c r="KN25" s="14"/>
      <c r="KO25" s="14"/>
      <c r="KP25" s="15"/>
      <c r="KQ25" s="14"/>
      <c r="KR25" s="14"/>
      <c r="KS25" s="14"/>
      <c r="KT25" s="14">
        <v>0</v>
      </c>
      <c r="KU25" s="14"/>
      <c r="KV25" s="14"/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f t="shared" si="297"/>
        <v>0</v>
      </c>
      <c r="LC25" s="14"/>
      <c r="LD25" s="14"/>
      <c r="LE25" s="15"/>
      <c r="LF25" s="14"/>
      <c r="LG25" s="14"/>
      <c r="LH25" s="14"/>
      <c r="LI25" s="14">
        <v>0</v>
      </c>
      <c r="LJ25" s="14"/>
      <c r="LK25" s="14"/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f t="shared" si="298"/>
        <v>0</v>
      </c>
      <c r="LR25" s="14"/>
      <c r="LS25" s="14"/>
      <c r="LT25" s="15"/>
      <c r="LU25" s="14"/>
      <c r="LV25" s="14"/>
      <c r="LW25" s="14"/>
      <c r="LX25" s="14">
        <v>0</v>
      </c>
      <c r="LY25" s="14"/>
      <c r="LZ25" s="14"/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f t="shared" si="299"/>
        <v>0</v>
      </c>
      <c r="MG25" s="14"/>
      <c r="MH25" s="14"/>
      <c r="MI25" s="15"/>
      <c r="MJ25" s="14"/>
      <c r="MK25" s="14"/>
      <c r="ML25" s="14"/>
      <c r="MM25" s="14">
        <v>0</v>
      </c>
      <c r="MN25" s="14"/>
      <c r="MO25" s="14"/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f t="shared" si="300"/>
        <v>0</v>
      </c>
      <c r="MV25" s="14"/>
      <c r="MW25" s="14"/>
      <c r="MX25" s="15"/>
      <c r="MY25" s="14"/>
      <c r="MZ25" s="14"/>
      <c r="NA25" s="14"/>
      <c r="NB25" s="14">
        <v>0</v>
      </c>
      <c r="NC25" s="14"/>
      <c r="ND25" s="14"/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f t="shared" si="301"/>
        <v>0</v>
      </c>
      <c r="NK25" s="14"/>
      <c r="NL25" s="14"/>
      <c r="NM25" s="15"/>
      <c r="NN25" s="14"/>
      <c r="NO25" s="14"/>
      <c r="NP25" s="14"/>
      <c r="NQ25" s="14">
        <v>0</v>
      </c>
      <c r="NR25" s="14"/>
      <c r="NS25" s="14"/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f t="shared" si="302"/>
        <v>0</v>
      </c>
      <c r="NZ25" s="14"/>
      <c r="OA25" s="14"/>
      <c r="OB25" s="15"/>
      <c r="OC25" s="14"/>
      <c r="OD25" s="14"/>
      <c r="OE25" s="14"/>
      <c r="OF25" s="14">
        <v>0</v>
      </c>
      <c r="OG25" s="14"/>
      <c r="OH25" s="14"/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f t="shared" si="303"/>
        <v>0</v>
      </c>
      <c r="OO25" s="14"/>
      <c r="OP25" s="14"/>
      <c r="OQ25" s="15"/>
      <c r="OR25" s="14"/>
      <c r="OS25" s="14"/>
      <c r="OT25" s="14"/>
      <c r="OU25" s="14">
        <v>0</v>
      </c>
      <c r="OV25" s="14"/>
      <c r="OW25" s="14"/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f t="shared" si="304"/>
        <v>0</v>
      </c>
      <c r="PD25" s="14"/>
      <c r="PE25" s="14"/>
      <c r="PF25" s="15"/>
      <c r="PG25" s="14"/>
      <c r="PH25" s="14"/>
      <c r="PI25" s="14"/>
      <c r="PJ25" s="14">
        <v>0</v>
      </c>
      <c r="PK25" s="14"/>
      <c r="PL25" s="14"/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f t="shared" si="305"/>
        <v>0</v>
      </c>
      <c r="PS25" s="14"/>
      <c r="PT25" s="14"/>
      <c r="PU25" s="15"/>
      <c r="PV25" s="14"/>
      <c r="PW25" s="14"/>
      <c r="PX25" s="14"/>
      <c r="PY25" s="14">
        <v>0</v>
      </c>
      <c r="PZ25" s="14"/>
      <c r="QA25" s="14"/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f t="shared" si="306"/>
        <v>0</v>
      </c>
      <c r="QH25" s="14"/>
      <c r="QI25" s="14"/>
      <c r="QJ25" s="15"/>
      <c r="QK25" s="14"/>
      <c r="QL25" s="14"/>
      <c r="QM25" s="14"/>
      <c r="QN25" s="14">
        <v>0</v>
      </c>
      <c r="QO25" s="14"/>
      <c r="QP25" s="14"/>
      <c r="QQ25" s="14">
        <v>0</v>
      </c>
      <c r="QR25" s="14">
        <v>0</v>
      </c>
      <c r="QS25" s="14">
        <v>0</v>
      </c>
      <c r="QT25" s="14">
        <v>0</v>
      </c>
      <c r="QU25" s="14">
        <v>0</v>
      </c>
      <c r="QV25" s="14">
        <f t="shared" si="307"/>
        <v>0</v>
      </c>
      <c r="QW25" s="14"/>
      <c r="QX25" s="14"/>
      <c r="QY25" s="15"/>
      <c r="QZ25" s="14"/>
      <c r="RA25" s="14"/>
      <c r="RB25" s="14"/>
      <c r="RC25" s="14">
        <v>0</v>
      </c>
      <c r="RD25" s="14"/>
      <c r="RE25" s="14"/>
      <c r="RF25" s="14">
        <v>0</v>
      </c>
      <c r="RG25" s="14">
        <v>0</v>
      </c>
      <c r="RH25" s="14">
        <v>0</v>
      </c>
      <c r="RI25" s="14">
        <v>0</v>
      </c>
      <c r="RJ25" s="14">
        <v>0</v>
      </c>
      <c r="RK25" s="14">
        <f t="shared" si="308"/>
        <v>0</v>
      </c>
      <c r="RL25" s="14"/>
      <c r="RM25" s="14"/>
      <c r="RN25" s="15"/>
      <c r="RO25" s="14"/>
      <c r="RP25" s="14"/>
      <c r="RQ25" s="14"/>
      <c r="RR25" s="14">
        <v>0</v>
      </c>
      <c r="RS25" s="14"/>
      <c r="RT25" s="14"/>
      <c r="RU25" s="14">
        <v>0</v>
      </c>
      <c r="RV25" s="14">
        <v>0</v>
      </c>
      <c r="RW25" s="14">
        <v>0</v>
      </c>
      <c r="RX25" s="14">
        <v>0</v>
      </c>
      <c r="RY25" s="14">
        <v>0</v>
      </c>
      <c r="RZ25" s="14">
        <f t="shared" si="309"/>
        <v>0</v>
      </c>
      <c r="SA25" s="14"/>
      <c r="SB25" s="14"/>
      <c r="SC25" s="15"/>
      <c r="SD25" s="14"/>
      <c r="SE25" s="14"/>
      <c r="SF25" s="14"/>
      <c r="SG25" s="14">
        <v>0</v>
      </c>
      <c r="SH25" s="14"/>
      <c r="SI25" s="14"/>
      <c r="SJ25" s="14">
        <v>0</v>
      </c>
      <c r="SK25" s="14">
        <v>0</v>
      </c>
      <c r="SL25" s="14">
        <v>0</v>
      </c>
      <c r="SM25" s="14">
        <v>0</v>
      </c>
      <c r="SN25" s="14">
        <v>0</v>
      </c>
      <c r="SO25" s="14">
        <f t="shared" si="310"/>
        <v>0</v>
      </c>
      <c r="SP25" s="14"/>
      <c r="SQ25" s="14"/>
      <c r="SR25" s="15"/>
      <c r="SS25" s="14"/>
      <c r="ST25" s="14"/>
      <c r="SU25" s="14"/>
      <c r="SV25" s="14">
        <v>0</v>
      </c>
      <c r="SW25" s="14"/>
      <c r="SX25" s="14"/>
      <c r="SY25" s="14">
        <v>0</v>
      </c>
      <c r="SZ25" s="14">
        <v>0</v>
      </c>
      <c r="TA25" s="14">
        <v>0</v>
      </c>
      <c r="TB25" s="14">
        <v>0</v>
      </c>
      <c r="TC25" s="14">
        <v>0</v>
      </c>
      <c r="TD25" s="14">
        <f t="shared" si="311"/>
        <v>0</v>
      </c>
      <c r="TE25" s="14"/>
      <c r="TF25" s="14"/>
      <c r="TG25" s="15"/>
      <c r="TH25" s="14"/>
      <c r="TI25" s="14"/>
      <c r="TJ25" s="14"/>
      <c r="TK25" s="14">
        <v>0</v>
      </c>
      <c r="TL25" s="14"/>
      <c r="TM25" s="14"/>
      <c r="TN25" s="14">
        <v>0</v>
      </c>
      <c r="TO25" s="14">
        <v>0</v>
      </c>
      <c r="TP25" s="14">
        <v>0</v>
      </c>
      <c r="TQ25" s="14">
        <v>0</v>
      </c>
      <c r="TR25" s="14">
        <v>0</v>
      </c>
      <c r="TS25" s="14">
        <f t="shared" si="312"/>
        <v>0</v>
      </c>
      <c r="TT25" s="14"/>
      <c r="TU25" s="14"/>
      <c r="TV25" s="15"/>
      <c r="TW25" s="14"/>
      <c r="TX25" s="14"/>
      <c r="TY25" s="14"/>
      <c r="TZ25" s="14">
        <v>0</v>
      </c>
      <c r="UA25" s="14"/>
      <c r="UB25" s="14"/>
      <c r="UC25" s="14">
        <v>0</v>
      </c>
      <c r="UD25" s="14">
        <v>0</v>
      </c>
      <c r="UE25" s="14">
        <v>0</v>
      </c>
      <c r="UF25" s="14">
        <v>0</v>
      </c>
      <c r="UG25" s="14">
        <v>0</v>
      </c>
      <c r="UH25" s="14">
        <f t="shared" si="313"/>
        <v>0</v>
      </c>
      <c r="UI25" s="14"/>
      <c r="UJ25" s="14"/>
      <c r="UK25" s="15"/>
      <c r="UL25" s="14"/>
      <c r="UM25" s="14"/>
      <c r="UN25" s="14"/>
      <c r="UO25" s="14">
        <v>0</v>
      </c>
      <c r="UP25" s="14"/>
      <c r="UQ25" s="14"/>
      <c r="UR25" s="14">
        <v>0</v>
      </c>
      <c r="US25" s="14">
        <v>0</v>
      </c>
      <c r="UT25" s="14">
        <v>0</v>
      </c>
      <c r="UU25" s="14">
        <v>0</v>
      </c>
      <c r="UV25" s="14">
        <v>0</v>
      </c>
      <c r="UW25" s="14">
        <f t="shared" si="314"/>
        <v>0</v>
      </c>
      <c r="UX25" s="14"/>
      <c r="UY25" s="14"/>
      <c r="UZ25" s="15"/>
      <c r="VA25" s="14"/>
      <c r="VB25" s="14"/>
      <c r="VC25" s="14"/>
      <c r="VD25" s="14">
        <v>0</v>
      </c>
      <c r="VE25" s="14"/>
      <c r="VF25" s="14"/>
      <c r="VG25" s="14">
        <v>0</v>
      </c>
      <c r="VH25" s="14">
        <v>0</v>
      </c>
      <c r="VI25" s="14">
        <v>0</v>
      </c>
      <c r="VJ25" s="14">
        <v>0</v>
      </c>
      <c r="VK25" s="14">
        <v>0</v>
      </c>
      <c r="VL25" s="14">
        <f t="shared" si="315"/>
        <v>0</v>
      </c>
      <c r="VM25" s="14"/>
      <c r="VN25" s="14"/>
      <c r="VO25" s="15"/>
      <c r="VP25" s="14"/>
      <c r="VQ25" s="14"/>
      <c r="VR25" s="14"/>
      <c r="VS25" s="14">
        <v>0</v>
      </c>
      <c r="VT25" s="14"/>
      <c r="VU25" s="14"/>
      <c r="VV25" s="14">
        <v>0</v>
      </c>
      <c r="VW25" s="14">
        <v>0</v>
      </c>
      <c r="VX25" s="14">
        <v>0</v>
      </c>
      <c r="VY25" s="14">
        <v>0</v>
      </c>
      <c r="VZ25" s="14">
        <v>0</v>
      </c>
      <c r="WA25" s="14">
        <f t="shared" si="316"/>
        <v>0</v>
      </c>
      <c r="WB25" s="14"/>
      <c r="WC25" s="14"/>
      <c r="WD25" s="15"/>
      <c r="WE25" s="14"/>
      <c r="WF25" s="14"/>
      <c r="WG25" s="14"/>
      <c r="WH25" s="14">
        <v>0</v>
      </c>
      <c r="WI25" s="14"/>
      <c r="WJ25" s="14"/>
      <c r="WK25" s="14">
        <v>0</v>
      </c>
      <c r="WL25" s="14">
        <v>0</v>
      </c>
      <c r="WM25" s="14">
        <v>0</v>
      </c>
      <c r="WN25" s="14">
        <v>0</v>
      </c>
      <c r="WO25" s="14">
        <v>0</v>
      </c>
      <c r="WP25" s="14">
        <f t="shared" si="317"/>
        <v>0</v>
      </c>
      <c r="WQ25" s="14"/>
      <c r="WR25" s="14"/>
      <c r="WS25" s="15"/>
      <c r="WT25" s="14"/>
      <c r="WU25" s="14"/>
      <c r="WV25" s="14"/>
      <c r="WW25" s="14">
        <v>0</v>
      </c>
      <c r="WX25" s="14"/>
      <c r="WY25" s="14"/>
      <c r="WZ25" s="14">
        <v>0</v>
      </c>
      <c r="XA25" s="14">
        <v>0</v>
      </c>
      <c r="XB25" s="14">
        <v>0</v>
      </c>
      <c r="XC25" s="14">
        <v>0</v>
      </c>
      <c r="XD25" s="14">
        <v>0</v>
      </c>
      <c r="XE25" s="14">
        <f t="shared" si="318"/>
        <v>0</v>
      </c>
      <c r="XF25" s="14"/>
      <c r="XG25" s="14"/>
      <c r="XH25" s="15"/>
      <c r="XI25" s="14"/>
      <c r="XJ25" s="14"/>
      <c r="XK25" s="14"/>
      <c r="XL25" s="14">
        <v>0</v>
      </c>
      <c r="XM25" s="14"/>
      <c r="XN25" s="14"/>
      <c r="XO25" s="14">
        <v>0</v>
      </c>
      <c r="XP25" s="14">
        <v>0</v>
      </c>
      <c r="XQ25" s="14">
        <v>0</v>
      </c>
      <c r="XR25" s="14">
        <v>0</v>
      </c>
      <c r="XS25" s="14">
        <v>0</v>
      </c>
      <c r="XT25" s="14">
        <f t="shared" si="319"/>
        <v>0</v>
      </c>
      <c r="XU25" s="14"/>
      <c r="XV25" s="14"/>
      <c r="XW25" s="15"/>
      <c r="XX25" s="14"/>
      <c r="XY25" s="14"/>
      <c r="XZ25" s="14"/>
      <c r="YA25" s="14">
        <v>0</v>
      </c>
      <c r="YB25" s="14"/>
      <c r="YC25" s="14"/>
      <c r="YD25" s="14">
        <v>0</v>
      </c>
      <c r="YE25" s="14">
        <v>0</v>
      </c>
      <c r="YF25" s="14">
        <v>0</v>
      </c>
      <c r="YG25" s="14">
        <v>0</v>
      </c>
      <c r="YH25" s="14">
        <v>0</v>
      </c>
      <c r="YI25" s="14">
        <f t="shared" si="320"/>
        <v>0</v>
      </c>
      <c r="YJ25" s="14"/>
      <c r="YK25" s="14"/>
      <c r="YL25" s="15"/>
      <c r="YM25" s="14"/>
      <c r="YN25" s="14"/>
      <c r="YO25" s="14"/>
      <c r="YP25" s="14">
        <v>0</v>
      </c>
      <c r="YQ25" s="14"/>
      <c r="YR25" s="14"/>
      <c r="YS25" s="14">
        <v>0</v>
      </c>
      <c r="YT25" s="14">
        <v>0</v>
      </c>
      <c r="YU25" s="14">
        <v>0</v>
      </c>
      <c r="YV25" s="14">
        <v>0</v>
      </c>
      <c r="YW25" s="14">
        <v>0</v>
      </c>
      <c r="YX25" s="14">
        <f t="shared" si="321"/>
        <v>0</v>
      </c>
      <c r="YY25" s="14"/>
      <c r="YZ25" s="14"/>
      <c r="ZA25" s="15"/>
      <c r="ZB25" s="14"/>
      <c r="ZC25" s="14"/>
      <c r="ZD25" s="14"/>
      <c r="ZE25" s="14">
        <v>0</v>
      </c>
      <c r="ZF25" s="14"/>
      <c r="ZG25" s="14"/>
      <c r="ZH25" s="14">
        <v>0</v>
      </c>
      <c r="ZI25" s="14">
        <v>0</v>
      </c>
      <c r="ZJ25" s="14">
        <v>0</v>
      </c>
      <c r="ZK25" s="14">
        <v>0</v>
      </c>
      <c r="ZL25" s="14">
        <v>0</v>
      </c>
      <c r="ZM25" s="14">
        <f t="shared" si="322"/>
        <v>0</v>
      </c>
      <c r="ZN25" s="14"/>
      <c r="ZO25" s="14"/>
      <c r="ZP25" s="15"/>
      <c r="ZQ25" s="14"/>
      <c r="ZR25" s="14"/>
      <c r="ZS25" s="14"/>
      <c r="ZT25" s="14">
        <v>0</v>
      </c>
      <c r="ZU25" s="14"/>
      <c r="ZV25" s="14"/>
      <c r="ZW25" s="14">
        <v>0</v>
      </c>
      <c r="ZX25" s="14">
        <v>0</v>
      </c>
      <c r="ZY25" s="14">
        <v>0</v>
      </c>
      <c r="ZZ25" s="14">
        <v>0</v>
      </c>
      <c r="AAA25" s="14">
        <v>0</v>
      </c>
      <c r="AAB25" s="14">
        <f t="shared" si="323"/>
        <v>0</v>
      </c>
      <c r="AAC25" s="14"/>
      <c r="AAD25" s="14"/>
      <c r="AAE25" s="15"/>
      <c r="AAF25" s="14"/>
      <c r="AAG25" s="14"/>
      <c r="AAH25" s="14"/>
      <c r="AAI25" s="14">
        <v>0</v>
      </c>
      <c r="AAJ25" s="14"/>
      <c r="AAK25" s="14"/>
      <c r="AAL25" s="14">
        <v>0</v>
      </c>
      <c r="AAM25" s="14">
        <v>0</v>
      </c>
      <c r="AAN25" s="14">
        <v>0</v>
      </c>
      <c r="AAO25" s="14">
        <v>0</v>
      </c>
      <c r="AAP25" s="14">
        <v>0</v>
      </c>
      <c r="AAQ25" s="14">
        <f t="shared" si="324"/>
        <v>0</v>
      </c>
      <c r="AAR25" s="14"/>
      <c r="AAS25" s="14"/>
      <c r="AAT25" s="15"/>
      <c r="AAU25" s="14"/>
      <c r="AAV25" s="14"/>
      <c r="AAW25" s="14"/>
      <c r="AAX25" s="14">
        <v>0</v>
      </c>
      <c r="AAY25" s="14"/>
      <c r="AAZ25" s="14"/>
      <c r="ABA25" s="14">
        <v>0</v>
      </c>
      <c r="ABB25" s="14">
        <v>0</v>
      </c>
      <c r="ABC25" s="14">
        <v>0</v>
      </c>
      <c r="ABD25" s="14">
        <v>0</v>
      </c>
      <c r="ABE25" s="14">
        <v>0</v>
      </c>
      <c r="ABF25" s="14">
        <f t="shared" si="325"/>
        <v>0</v>
      </c>
      <c r="ABG25" s="14"/>
      <c r="ABH25" s="14"/>
      <c r="ABI25" s="15"/>
      <c r="ABJ25" s="14"/>
      <c r="ABK25" s="14"/>
      <c r="ABL25" s="14"/>
      <c r="ABM25" s="14">
        <v>0</v>
      </c>
      <c r="ABN25" s="14"/>
      <c r="ABO25" s="14"/>
      <c r="ABP25" s="14">
        <v>0</v>
      </c>
      <c r="ABQ25" s="14">
        <v>0</v>
      </c>
      <c r="ABR25" s="14">
        <v>0</v>
      </c>
      <c r="ABS25" s="14">
        <v>0</v>
      </c>
      <c r="ABT25" s="14">
        <v>0</v>
      </c>
      <c r="ABU25" s="14">
        <f t="shared" si="326"/>
        <v>0</v>
      </c>
      <c r="ABV25" s="14"/>
      <c r="ABW25" s="14"/>
      <c r="ABX25" s="15"/>
      <c r="ABY25" s="14"/>
      <c r="ABZ25" s="14"/>
      <c r="ACA25" s="14"/>
      <c r="ACB25" s="14">
        <v>0</v>
      </c>
      <c r="ACC25" s="14"/>
      <c r="ACD25" s="14"/>
      <c r="ACE25" s="14">
        <v>0</v>
      </c>
      <c r="ACF25" s="14">
        <v>0</v>
      </c>
      <c r="ACG25" s="14">
        <v>0</v>
      </c>
      <c r="ACH25" s="14">
        <v>0</v>
      </c>
      <c r="ACI25" s="14">
        <v>0</v>
      </c>
      <c r="ACJ25" s="14">
        <f t="shared" si="327"/>
        <v>0</v>
      </c>
      <c r="ACK25" s="14"/>
      <c r="ACL25" s="14"/>
      <c r="ACM25" s="15"/>
      <c r="ACN25" s="14"/>
      <c r="ACO25" s="14"/>
      <c r="ACP25" s="14"/>
      <c r="ACQ25" s="14">
        <v>0</v>
      </c>
      <c r="ACR25" s="14"/>
      <c r="ACS25" s="14"/>
      <c r="ACT25" s="14">
        <v>0</v>
      </c>
      <c r="ACU25" s="14">
        <v>0</v>
      </c>
      <c r="ACV25" s="14">
        <v>0</v>
      </c>
      <c r="ACW25" s="14">
        <v>0</v>
      </c>
      <c r="ACX25" s="14">
        <v>0</v>
      </c>
      <c r="ACY25" s="14">
        <f t="shared" si="328"/>
        <v>0</v>
      </c>
      <c r="ACZ25" s="14"/>
      <c r="ADA25" s="14"/>
      <c r="ADB25" s="15"/>
      <c r="ADC25" s="14"/>
      <c r="ADD25" s="14"/>
      <c r="ADE25" s="14"/>
      <c r="ADF25" s="14">
        <v>0</v>
      </c>
      <c r="ADG25" s="14"/>
      <c r="ADH25" s="14"/>
      <c r="ADI25" s="14">
        <v>0</v>
      </c>
      <c r="ADJ25" s="14">
        <v>0</v>
      </c>
      <c r="ADK25" s="14">
        <v>0</v>
      </c>
      <c r="ADL25" s="14">
        <v>0</v>
      </c>
      <c r="ADM25" s="14">
        <v>0</v>
      </c>
      <c r="ADN25" s="14">
        <f t="shared" si="329"/>
        <v>0</v>
      </c>
      <c r="ADO25" s="14"/>
      <c r="ADP25" s="14"/>
      <c r="ADQ25" s="15"/>
      <c r="ADR25" s="14"/>
      <c r="ADS25" s="14"/>
      <c r="ADT25" s="14"/>
      <c r="ADU25" s="14">
        <v>0</v>
      </c>
      <c r="ADV25" s="14"/>
      <c r="ADW25" s="14"/>
      <c r="ADX25" s="14">
        <v>0</v>
      </c>
      <c r="ADY25" s="14">
        <v>0</v>
      </c>
      <c r="ADZ25" s="14">
        <v>0</v>
      </c>
      <c r="AEA25" s="14">
        <v>0</v>
      </c>
      <c r="AEB25" s="14">
        <v>0</v>
      </c>
      <c r="AEC25" s="14">
        <f t="shared" si="330"/>
        <v>0</v>
      </c>
      <c r="AED25" s="14"/>
      <c r="AEE25" s="14"/>
      <c r="AEF25" s="15"/>
      <c r="AEG25" s="14"/>
      <c r="AEH25" s="14"/>
      <c r="AEI25" s="14"/>
      <c r="AEJ25" s="14">
        <v>0</v>
      </c>
      <c r="AEK25" s="14"/>
      <c r="AEL25" s="14"/>
      <c r="AEM25" s="14">
        <v>0</v>
      </c>
      <c r="AEN25" s="14">
        <v>0</v>
      </c>
      <c r="AEO25" s="14">
        <v>0</v>
      </c>
      <c r="AEP25" s="14">
        <v>0</v>
      </c>
      <c r="AEQ25" s="14">
        <v>0</v>
      </c>
      <c r="AER25" s="14">
        <f t="shared" si="331"/>
        <v>0</v>
      </c>
      <c r="AES25" s="14"/>
      <c r="AET25" s="14"/>
      <c r="AEU25" s="15"/>
      <c r="AEV25" s="14"/>
      <c r="AEW25" s="14"/>
      <c r="AEX25" s="14"/>
      <c r="AEY25" s="14">
        <v>0</v>
      </c>
      <c r="AEZ25" s="14"/>
      <c r="AFA25" s="14"/>
      <c r="AFB25" s="14">
        <v>0</v>
      </c>
      <c r="AFC25" s="14">
        <v>0</v>
      </c>
      <c r="AFD25" s="14">
        <v>0</v>
      </c>
      <c r="AFE25" s="14">
        <v>0</v>
      </c>
      <c r="AFF25" s="14">
        <v>0</v>
      </c>
      <c r="AFG25" s="14">
        <f t="shared" si="332"/>
        <v>0</v>
      </c>
      <c r="AFH25" s="14"/>
      <c r="AFI25" s="14"/>
      <c r="AFJ25" s="15"/>
      <c r="AFK25" s="14"/>
      <c r="AFL25" s="14"/>
      <c r="AFM25" s="14"/>
      <c r="AFN25" s="14">
        <v>0</v>
      </c>
      <c r="AFO25" s="14"/>
      <c r="AFP25" s="14"/>
      <c r="AFQ25" s="14">
        <v>0</v>
      </c>
      <c r="AFR25" s="14">
        <v>0</v>
      </c>
      <c r="AFS25" s="14">
        <v>0</v>
      </c>
      <c r="AFT25" s="14">
        <v>0</v>
      </c>
      <c r="AFU25" s="14">
        <v>0</v>
      </c>
      <c r="AFV25" s="14">
        <f t="shared" si="333"/>
        <v>0</v>
      </c>
      <c r="AFW25" s="14"/>
      <c r="AFX25" s="14"/>
      <c r="AFY25" s="15"/>
      <c r="AFZ25" s="14"/>
      <c r="AGA25" s="14"/>
      <c r="AGB25" s="14"/>
      <c r="AGC25" s="14">
        <v>0</v>
      </c>
      <c r="AGD25" s="14"/>
      <c r="AGE25" s="14"/>
      <c r="AGF25" s="14">
        <v>0</v>
      </c>
      <c r="AGG25" s="14">
        <v>0</v>
      </c>
      <c r="AGH25" s="14">
        <v>0</v>
      </c>
      <c r="AGI25" s="14">
        <v>0</v>
      </c>
      <c r="AGJ25" s="14">
        <v>0</v>
      </c>
      <c r="AGK25" s="14">
        <f t="shared" si="334"/>
        <v>0</v>
      </c>
      <c r="AGL25" s="14"/>
      <c r="AGM25" s="14"/>
      <c r="AGN25" s="15"/>
      <c r="AGO25" s="14"/>
      <c r="AGP25" s="14"/>
      <c r="AGQ25" s="14"/>
      <c r="AGR25" s="14">
        <v>0</v>
      </c>
      <c r="AGS25" s="14"/>
      <c r="AGT25" s="14"/>
      <c r="AGU25" s="14">
        <v>0</v>
      </c>
      <c r="AGV25" s="14">
        <v>0</v>
      </c>
      <c r="AGW25" s="14">
        <v>0</v>
      </c>
      <c r="AGX25" s="14">
        <v>0</v>
      </c>
      <c r="AGY25" s="14">
        <v>0</v>
      </c>
      <c r="AGZ25" s="14">
        <f t="shared" si="335"/>
        <v>0</v>
      </c>
      <c r="AHA25" s="14"/>
      <c r="AHB25" s="14"/>
      <c r="AHC25" s="15"/>
      <c r="AHD25" s="14"/>
      <c r="AHE25" s="14"/>
      <c r="AHF25" s="14"/>
      <c r="AHG25" s="14">
        <v>0</v>
      </c>
      <c r="AHH25" s="14"/>
      <c r="AHI25" s="14"/>
      <c r="AHJ25" s="14">
        <v>0</v>
      </c>
      <c r="AHK25" s="14">
        <v>0</v>
      </c>
      <c r="AHL25" s="14">
        <v>0</v>
      </c>
      <c r="AHM25" s="14">
        <v>0</v>
      </c>
      <c r="AHN25" s="14">
        <v>0</v>
      </c>
      <c r="AHO25" s="14">
        <f t="shared" si="336"/>
        <v>0</v>
      </c>
      <c r="AHP25" s="14"/>
      <c r="AHQ25" s="14"/>
      <c r="AHR25" s="15"/>
      <c r="AHS25" s="14"/>
      <c r="AHT25" s="14"/>
      <c r="AHU25" s="14"/>
      <c r="AHV25" s="14">
        <v>0</v>
      </c>
      <c r="AHW25" s="14"/>
      <c r="AHX25" s="14"/>
      <c r="AHY25" s="14">
        <v>0</v>
      </c>
      <c r="AHZ25" s="14">
        <v>0</v>
      </c>
      <c r="AIA25" s="14">
        <v>0</v>
      </c>
      <c r="AIB25" s="14">
        <v>0</v>
      </c>
      <c r="AIC25" s="14">
        <v>0</v>
      </c>
      <c r="AID25" s="14">
        <f t="shared" si="337"/>
        <v>0</v>
      </c>
      <c r="AIE25" s="14"/>
      <c r="AIF25" s="14"/>
      <c r="AIG25" s="15"/>
      <c r="AIH25" s="14"/>
      <c r="AII25" s="14"/>
      <c r="AIJ25" s="14"/>
      <c r="AIK25" s="14">
        <v>0</v>
      </c>
      <c r="AIL25" s="14"/>
      <c r="AIM25" s="14"/>
      <c r="AIN25" s="14">
        <v>0</v>
      </c>
      <c r="AIO25" s="14">
        <v>0</v>
      </c>
      <c r="AIP25" s="14">
        <v>0</v>
      </c>
      <c r="AIQ25" s="14">
        <v>0</v>
      </c>
      <c r="AIR25" s="14">
        <v>0</v>
      </c>
      <c r="AIS25" s="14">
        <f t="shared" si="338"/>
        <v>0</v>
      </c>
      <c r="AIT25" s="14"/>
      <c r="AIU25" s="14"/>
      <c r="AIV25" s="15"/>
      <c r="AIW25" s="14"/>
      <c r="AIX25" s="14"/>
      <c r="AIY25" s="14"/>
      <c r="AIZ25" s="14">
        <v>0</v>
      </c>
      <c r="AJA25" s="14"/>
      <c r="AJB25" s="14"/>
      <c r="AJC25" s="14">
        <v>0</v>
      </c>
      <c r="AJD25" s="14">
        <v>0</v>
      </c>
      <c r="AJE25" s="14">
        <v>0</v>
      </c>
      <c r="AJF25" s="14">
        <v>0</v>
      </c>
      <c r="AJG25" s="14">
        <v>0</v>
      </c>
      <c r="AJH25" s="14">
        <f t="shared" si="339"/>
        <v>0</v>
      </c>
      <c r="AJI25" s="14"/>
      <c r="AJJ25" s="14"/>
      <c r="AJK25" s="15"/>
      <c r="AJL25" s="14"/>
      <c r="AJM25" s="14"/>
      <c r="AJN25" s="14"/>
      <c r="AJO25" s="14">
        <v>0</v>
      </c>
      <c r="AJP25" s="14"/>
      <c r="AJQ25" s="14"/>
      <c r="AJR25" s="14">
        <v>0</v>
      </c>
      <c r="AJS25" s="14">
        <v>0</v>
      </c>
      <c r="AJT25" s="14">
        <v>0</v>
      </c>
      <c r="AJU25" s="14">
        <v>0</v>
      </c>
      <c r="AJV25" s="14">
        <v>0</v>
      </c>
      <c r="AJW25" s="14">
        <f t="shared" si="340"/>
        <v>0</v>
      </c>
      <c r="AJX25" s="14"/>
      <c r="AJY25" s="14"/>
      <c r="AJZ25" s="15"/>
      <c r="AKA25" s="14"/>
      <c r="AKB25" s="14"/>
      <c r="AKC25" s="14"/>
      <c r="AKD25" s="14">
        <v>0</v>
      </c>
      <c r="AKE25" s="14"/>
      <c r="AKF25" s="14"/>
      <c r="AKG25" s="14">
        <v>0</v>
      </c>
      <c r="AKH25" s="14">
        <v>0</v>
      </c>
      <c r="AKI25" s="14">
        <v>0</v>
      </c>
      <c r="AKJ25" s="14">
        <v>0</v>
      </c>
      <c r="AKK25" s="14">
        <v>0</v>
      </c>
      <c r="AKL25" s="14">
        <f t="shared" si="341"/>
        <v>0</v>
      </c>
      <c r="AKM25" s="14"/>
      <c r="AKN25" s="14"/>
      <c r="AKO25" s="15"/>
      <c r="AKP25" s="14"/>
      <c r="AKQ25" s="14"/>
      <c r="AKR25" s="14"/>
      <c r="AKS25" s="14">
        <v>0</v>
      </c>
      <c r="AKT25" s="14"/>
      <c r="AKU25" s="14"/>
      <c r="AKV25" s="14">
        <v>0</v>
      </c>
      <c r="AKW25" s="14">
        <v>0</v>
      </c>
      <c r="AKX25" s="14">
        <v>0</v>
      </c>
      <c r="AKY25" s="14">
        <v>0</v>
      </c>
      <c r="AKZ25" s="14">
        <v>0</v>
      </c>
      <c r="ALA25" s="14">
        <f t="shared" si="342"/>
        <v>0</v>
      </c>
      <c r="ALB25" s="14"/>
      <c r="ALC25" s="14"/>
      <c r="ALD25" s="15"/>
      <c r="ALE25" s="14"/>
      <c r="ALF25" s="14"/>
      <c r="ALG25" s="14"/>
      <c r="ALH25" s="14">
        <v>0</v>
      </c>
      <c r="ALI25" s="14"/>
      <c r="ALJ25" s="14"/>
      <c r="ALK25" s="14">
        <v>0</v>
      </c>
      <c r="ALL25" s="14">
        <v>0</v>
      </c>
      <c r="ALM25" s="14">
        <v>0</v>
      </c>
      <c r="ALN25" s="14">
        <v>0</v>
      </c>
      <c r="ALO25" s="14">
        <v>0</v>
      </c>
      <c r="ALP25" s="14">
        <f t="shared" si="343"/>
        <v>0</v>
      </c>
      <c r="ALQ25" s="14"/>
      <c r="ALR25" s="14"/>
      <c r="ALS25" s="15"/>
      <c r="ALT25" s="14"/>
      <c r="ALU25" s="14"/>
      <c r="ALV25" s="14"/>
      <c r="ALW25" s="14">
        <v>0</v>
      </c>
      <c r="ALX25" s="14"/>
      <c r="ALY25" s="14"/>
      <c r="ALZ25" s="14">
        <v>0</v>
      </c>
      <c r="AMA25" s="14">
        <v>0</v>
      </c>
      <c r="AMB25" s="14">
        <v>0</v>
      </c>
      <c r="AMC25" s="14">
        <v>0</v>
      </c>
      <c r="AMD25" s="14">
        <v>0</v>
      </c>
      <c r="AME25" s="14">
        <f t="shared" si="344"/>
        <v>0</v>
      </c>
      <c r="AMF25" s="14"/>
      <c r="AMG25" s="14"/>
      <c r="AMH25" s="15"/>
      <c r="AMI25" s="14"/>
      <c r="AMJ25" s="14"/>
      <c r="AMK25" s="14"/>
      <c r="AML25" s="14">
        <v>0</v>
      </c>
      <c r="AMM25" s="14"/>
      <c r="AMN25" s="14"/>
      <c r="AMO25" s="14">
        <v>0</v>
      </c>
      <c r="AMP25" s="14">
        <v>0</v>
      </c>
      <c r="AMQ25" s="14">
        <v>0</v>
      </c>
      <c r="AMR25" s="14">
        <v>0</v>
      </c>
      <c r="AMS25" s="14">
        <v>0</v>
      </c>
      <c r="AMT25" s="14">
        <f t="shared" si="345"/>
        <v>0</v>
      </c>
      <c r="AMU25" s="14"/>
      <c r="AMV25" s="14"/>
      <c r="AMW25" s="15"/>
      <c r="AMX25" s="14"/>
      <c r="AMY25" s="14"/>
      <c r="AMZ25" s="14"/>
      <c r="ANA25" s="14">
        <v>0</v>
      </c>
      <c r="ANB25" s="14"/>
      <c r="ANC25" s="14"/>
      <c r="AND25" s="14">
        <v>0</v>
      </c>
      <c r="ANE25" s="14">
        <v>0</v>
      </c>
      <c r="ANF25" s="14">
        <v>0</v>
      </c>
      <c r="ANG25" s="14">
        <v>0</v>
      </c>
      <c r="ANH25" s="14">
        <v>0</v>
      </c>
      <c r="ANI25" s="14">
        <f t="shared" si="346"/>
        <v>0</v>
      </c>
      <c r="ANJ25" s="14"/>
      <c r="ANK25" s="14"/>
      <c r="ANL25" s="15"/>
      <c r="ANM25" s="14"/>
      <c r="ANN25" s="14"/>
      <c r="ANO25" s="14"/>
      <c r="ANP25" s="14">
        <v>0</v>
      </c>
      <c r="ANQ25" s="14"/>
      <c r="ANR25" s="14"/>
      <c r="ANS25" s="14">
        <v>0</v>
      </c>
      <c r="ANT25" s="14">
        <v>0</v>
      </c>
      <c r="ANU25" s="14">
        <v>0</v>
      </c>
      <c r="ANV25" s="14">
        <v>0</v>
      </c>
      <c r="ANW25" s="14">
        <v>0</v>
      </c>
      <c r="ANX25" s="14">
        <f t="shared" si="347"/>
        <v>0</v>
      </c>
      <c r="ANY25" s="14"/>
      <c r="ANZ25" s="14"/>
      <c r="AOA25" s="15"/>
      <c r="AOB25" s="14"/>
      <c r="AOC25" s="14"/>
      <c r="AOD25" s="14"/>
      <c r="AOE25" s="14">
        <v>0</v>
      </c>
      <c r="AOF25" s="14"/>
      <c r="AOG25" s="14"/>
      <c r="AOH25" s="14">
        <v>0</v>
      </c>
      <c r="AOI25" s="14">
        <v>0</v>
      </c>
      <c r="AOJ25" s="14">
        <v>0</v>
      </c>
      <c r="AOK25" s="14">
        <v>0</v>
      </c>
      <c r="AOL25" s="14">
        <v>0</v>
      </c>
      <c r="AOM25" s="14">
        <f t="shared" si="348"/>
        <v>0</v>
      </c>
      <c r="AON25" s="14"/>
      <c r="AOO25" s="14"/>
      <c r="AOP25" s="15"/>
      <c r="AOQ25" s="14"/>
      <c r="AOR25" s="14"/>
      <c r="AOS25" s="14"/>
      <c r="AOT25" s="14">
        <v>0</v>
      </c>
      <c r="AOU25" s="14"/>
      <c r="AOV25" s="14"/>
      <c r="AOW25" s="14">
        <v>0</v>
      </c>
      <c r="AOX25" s="14">
        <v>0</v>
      </c>
      <c r="AOY25" s="14">
        <v>0</v>
      </c>
      <c r="AOZ25" s="14">
        <v>0</v>
      </c>
      <c r="APA25" s="14">
        <v>0</v>
      </c>
      <c r="APB25" s="14">
        <f t="shared" si="349"/>
        <v>0</v>
      </c>
      <c r="APC25" s="14"/>
      <c r="APD25" s="14"/>
      <c r="APE25" s="15"/>
      <c r="APF25" s="14"/>
      <c r="APG25" s="14"/>
      <c r="APH25" s="14"/>
      <c r="API25" s="14">
        <v>0</v>
      </c>
      <c r="APJ25" s="14"/>
      <c r="APK25" s="14"/>
      <c r="APL25" s="14">
        <v>0</v>
      </c>
      <c r="APM25" s="14">
        <v>0</v>
      </c>
      <c r="APN25" s="14">
        <v>0</v>
      </c>
      <c r="APO25" s="14">
        <v>0</v>
      </c>
      <c r="APP25" s="14">
        <v>0</v>
      </c>
      <c r="APQ25" s="14">
        <f t="shared" si="350"/>
        <v>0</v>
      </c>
      <c r="APR25" s="14"/>
      <c r="APS25" s="14"/>
      <c r="APT25" s="15"/>
      <c r="APU25" s="14"/>
      <c r="APV25" s="14"/>
      <c r="APW25" s="14"/>
      <c r="APX25" s="14">
        <v>0</v>
      </c>
      <c r="APY25" s="14"/>
      <c r="APZ25" s="14"/>
      <c r="AQA25" s="14">
        <v>0</v>
      </c>
      <c r="AQB25" s="14">
        <v>0</v>
      </c>
      <c r="AQC25" s="14">
        <v>0</v>
      </c>
      <c r="AQD25" s="14">
        <v>0</v>
      </c>
      <c r="AQE25" s="14">
        <v>0</v>
      </c>
      <c r="AQF25" s="14">
        <f t="shared" si="351"/>
        <v>0</v>
      </c>
      <c r="AQG25" s="14"/>
      <c r="AQH25" s="14"/>
      <c r="AQI25" s="15"/>
      <c r="AQJ25" s="14"/>
      <c r="AQK25" s="14"/>
      <c r="AQL25" s="14"/>
      <c r="AQM25" s="14">
        <v>0</v>
      </c>
      <c r="AQN25" s="14"/>
      <c r="AQO25" s="14"/>
      <c r="AQP25" s="14">
        <v>0</v>
      </c>
      <c r="AQQ25" s="14">
        <v>0</v>
      </c>
      <c r="AQR25" s="14">
        <v>0</v>
      </c>
      <c r="AQS25" s="14">
        <v>0</v>
      </c>
      <c r="AQT25" s="14">
        <v>0</v>
      </c>
      <c r="AQU25" s="14">
        <f t="shared" si="352"/>
        <v>0</v>
      </c>
      <c r="AQV25" s="14"/>
      <c r="AQW25" s="14"/>
      <c r="AQX25" s="15"/>
      <c r="AQY25" s="14"/>
      <c r="AQZ25" s="14"/>
      <c r="ARA25" s="14"/>
      <c r="ARB25" s="14">
        <v>0</v>
      </c>
      <c r="ARC25" s="14"/>
      <c r="ARD25" s="14"/>
      <c r="ARE25" s="14">
        <v>0</v>
      </c>
      <c r="ARF25" s="14">
        <v>0</v>
      </c>
      <c r="ARG25" s="14">
        <v>0</v>
      </c>
      <c r="ARH25" s="14">
        <v>0</v>
      </c>
      <c r="ARI25" s="14">
        <v>0</v>
      </c>
      <c r="ARJ25" s="14">
        <f t="shared" si="353"/>
        <v>0</v>
      </c>
      <c r="ARK25" s="14"/>
      <c r="ARL25" s="14"/>
      <c r="ARM25" s="15"/>
      <c r="ARN25" s="14"/>
      <c r="ARO25" s="14"/>
      <c r="ARP25" s="14"/>
      <c r="ARQ25" s="14">
        <v>0</v>
      </c>
      <c r="ARR25" s="14"/>
      <c r="ARS25" s="14"/>
      <c r="ART25" s="14">
        <v>0</v>
      </c>
      <c r="ARU25" s="14">
        <v>0</v>
      </c>
      <c r="ARV25" s="14">
        <v>0</v>
      </c>
      <c r="ARW25" s="14">
        <v>0</v>
      </c>
      <c r="ARX25" s="14">
        <v>0</v>
      </c>
      <c r="ARY25" s="14">
        <f t="shared" si="354"/>
        <v>0</v>
      </c>
      <c r="ARZ25" s="14"/>
      <c r="ASA25" s="14"/>
      <c r="ASB25" s="15"/>
      <c r="ASC25" s="14"/>
      <c r="ASD25" s="14"/>
      <c r="ASE25" s="14"/>
      <c r="ASF25" s="14">
        <v>0</v>
      </c>
      <c r="ASG25" s="14"/>
      <c r="ASH25" s="14"/>
      <c r="ASI25" s="14">
        <v>0</v>
      </c>
      <c r="ASJ25" s="14">
        <v>0</v>
      </c>
      <c r="ASK25" s="14">
        <v>0</v>
      </c>
      <c r="ASL25" s="14">
        <v>0</v>
      </c>
      <c r="ASM25" s="14">
        <v>0</v>
      </c>
      <c r="ASN25" s="14">
        <f t="shared" si="355"/>
        <v>0</v>
      </c>
      <c r="ASO25" s="14"/>
      <c r="ASP25" s="14"/>
      <c r="ASQ25" s="15"/>
      <c r="ASR25" s="14"/>
      <c r="ASS25" s="14"/>
      <c r="AST25" s="14"/>
      <c r="ASU25" s="14">
        <v>0</v>
      </c>
      <c r="ASV25" s="14"/>
      <c r="ASW25" s="14"/>
      <c r="ASX25" s="14">
        <v>0</v>
      </c>
      <c r="ASY25" s="14">
        <v>0</v>
      </c>
      <c r="ASZ25" s="14">
        <v>0</v>
      </c>
      <c r="ATA25" s="14">
        <v>0</v>
      </c>
      <c r="ATB25" s="14">
        <v>0</v>
      </c>
      <c r="ATC25" s="14">
        <f t="shared" si="356"/>
        <v>0</v>
      </c>
      <c r="ATD25" s="14"/>
      <c r="ATE25" s="14"/>
      <c r="ATF25" s="15"/>
      <c r="ATG25" s="14"/>
      <c r="ATH25" s="14"/>
      <c r="ATI25" s="14"/>
      <c r="ATJ25" s="14">
        <v>0</v>
      </c>
      <c r="ATK25" s="14"/>
      <c r="ATL25" s="14"/>
      <c r="ATM25" s="14">
        <v>0</v>
      </c>
      <c r="ATN25" s="14">
        <v>0</v>
      </c>
      <c r="ATO25" s="14">
        <v>0</v>
      </c>
      <c r="ATP25" s="14">
        <v>0</v>
      </c>
      <c r="ATQ25" s="14">
        <v>0</v>
      </c>
      <c r="ATR25" s="14">
        <f t="shared" si="357"/>
        <v>0</v>
      </c>
      <c r="ATS25" s="14"/>
      <c r="ATT25" s="14"/>
      <c r="ATU25" s="15"/>
      <c r="ATV25" s="14"/>
      <c r="ATW25" s="14"/>
      <c r="ATX25" s="14"/>
      <c r="ATY25" s="14">
        <v>0</v>
      </c>
      <c r="ATZ25" s="14"/>
      <c r="AUA25" s="14"/>
      <c r="AUB25" s="14">
        <v>0</v>
      </c>
      <c r="AUC25" s="14">
        <v>0</v>
      </c>
      <c r="AUD25" s="14">
        <v>0</v>
      </c>
      <c r="AUE25" s="14">
        <v>0</v>
      </c>
      <c r="AUF25" s="14">
        <v>0</v>
      </c>
      <c r="AUG25" s="14">
        <f t="shared" si="358"/>
        <v>0</v>
      </c>
      <c r="AUH25" s="14"/>
      <c r="AUI25" s="14"/>
      <c r="AUJ25" s="15"/>
      <c r="AUK25" s="14"/>
      <c r="AUL25" s="14"/>
      <c r="AUM25" s="14"/>
      <c r="AUN25" s="14">
        <v>0</v>
      </c>
      <c r="AUO25" s="14"/>
      <c r="AUP25" s="14"/>
      <c r="AUQ25" s="14">
        <v>0</v>
      </c>
      <c r="AUR25" s="14">
        <v>0</v>
      </c>
      <c r="AUS25" s="14">
        <v>0</v>
      </c>
      <c r="AUT25" s="14">
        <v>0</v>
      </c>
      <c r="AUU25" s="14">
        <v>0</v>
      </c>
      <c r="AUV25" s="14">
        <f t="shared" si="359"/>
        <v>0</v>
      </c>
      <c r="AUW25" s="14"/>
      <c r="AUX25" s="14"/>
      <c r="AUY25" s="15"/>
      <c r="AUZ25" s="14"/>
      <c r="AVA25" s="14"/>
      <c r="AVB25" s="14"/>
      <c r="AVC25" s="14">
        <v>0</v>
      </c>
      <c r="AVD25" s="14"/>
      <c r="AVE25" s="14"/>
      <c r="AVF25" s="14">
        <v>0</v>
      </c>
      <c r="AVG25" s="14">
        <v>0</v>
      </c>
      <c r="AVH25" s="14">
        <v>0</v>
      </c>
      <c r="AVI25" s="14">
        <v>0</v>
      </c>
      <c r="AVJ25" s="14">
        <v>0</v>
      </c>
      <c r="AVK25" s="14">
        <f t="shared" si="360"/>
        <v>0</v>
      </c>
      <c r="AVL25" s="14"/>
      <c r="AVM25" s="14"/>
      <c r="AVN25" s="15"/>
      <c r="AVO25" s="14"/>
      <c r="AVP25" s="14"/>
      <c r="AVQ25" s="14"/>
      <c r="AVR25" s="14">
        <v>0</v>
      </c>
      <c r="AVS25" s="14"/>
      <c r="AVT25" s="14"/>
      <c r="AVU25" s="14">
        <v>0</v>
      </c>
      <c r="AVV25" s="14">
        <v>0</v>
      </c>
      <c r="AVW25" s="14">
        <v>0</v>
      </c>
      <c r="AVX25" s="14">
        <v>0</v>
      </c>
      <c r="AVY25" s="14">
        <v>0</v>
      </c>
      <c r="AVZ25" s="14">
        <f t="shared" si="361"/>
        <v>0</v>
      </c>
      <c r="AWA25" s="14"/>
      <c r="AWB25" s="14"/>
      <c r="AWC25" s="15"/>
      <c r="AWD25" s="14"/>
      <c r="AWE25" s="14"/>
      <c r="AWF25" s="14"/>
      <c r="AWG25" s="14">
        <v>0</v>
      </c>
      <c r="AWH25" s="14"/>
      <c r="AWI25" s="14"/>
      <c r="AWJ25" s="14">
        <v>0</v>
      </c>
      <c r="AWK25" s="14">
        <v>0</v>
      </c>
      <c r="AWL25" s="14">
        <v>0</v>
      </c>
      <c r="AWM25" s="14">
        <v>0</v>
      </c>
      <c r="AWN25" s="14">
        <v>0</v>
      </c>
      <c r="AWO25" s="14">
        <f t="shared" si="362"/>
        <v>0</v>
      </c>
      <c r="AWP25" s="14"/>
      <c r="AWQ25" s="14"/>
      <c r="AWR25" s="15"/>
      <c r="AWS25" s="14"/>
      <c r="AWT25" s="14"/>
      <c r="AWU25" s="14"/>
      <c r="AWV25" s="14">
        <v>0</v>
      </c>
      <c r="AWW25" s="14"/>
      <c r="AWX25" s="14"/>
      <c r="AWY25" s="14">
        <v>0</v>
      </c>
      <c r="AWZ25" s="14">
        <v>0</v>
      </c>
      <c r="AXA25" s="14">
        <v>0</v>
      </c>
      <c r="AXB25" s="14">
        <v>0</v>
      </c>
      <c r="AXC25" s="14">
        <v>0</v>
      </c>
      <c r="AXD25" s="14">
        <f t="shared" si="363"/>
        <v>0</v>
      </c>
      <c r="AXE25" s="14"/>
      <c r="AXF25" s="14"/>
      <c r="AXG25" s="15"/>
      <c r="AXH25" s="14"/>
      <c r="AXI25" s="14"/>
      <c r="AXJ25" s="14"/>
      <c r="AXK25" s="14">
        <v>0</v>
      </c>
      <c r="AXL25" s="14"/>
      <c r="AXM25" s="14"/>
      <c r="AXN25" s="14">
        <v>0</v>
      </c>
      <c r="AXO25" s="14">
        <v>0</v>
      </c>
      <c r="AXP25" s="14">
        <v>0</v>
      </c>
      <c r="AXQ25" s="14">
        <v>0</v>
      </c>
      <c r="AXR25" s="14">
        <v>0</v>
      </c>
      <c r="AXS25" s="14">
        <f t="shared" si="364"/>
        <v>0</v>
      </c>
      <c r="AXT25" s="14"/>
      <c r="AXU25" s="14"/>
      <c r="AXV25" s="15"/>
      <c r="AXW25" s="14"/>
      <c r="AXX25" s="14"/>
      <c r="AXY25" s="14"/>
      <c r="AXZ25" s="14">
        <v>0</v>
      </c>
      <c r="AYA25" s="14"/>
      <c r="AYB25" s="14"/>
      <c r="AYC25" s="14">
        <v>0</v>
      </c>
      <c r="AYD25" s="14">
        <v>0</v>
      </c>
      <c r="AYE25" s="14">
        <v>0</v>
      </c>
      <c r="AYF25" s="14">
        <v>0</v>
      </c>
      <c r="AYG25" s="14">
        <v>0</v>
      </c>
      <c r="AYH25" s="14">
        <f t="shared" si="365"/>
        <v>0</v>
      </c>
      <c r="AYI25" s="14"/>
      <c r="AYJ25" s="14"/>
      <c r="AYK25" s="15"/>
      <c r="AYL25" s="14"/>
      <c r="AYM25" s="14"/>
      <c r="AYN25" s="14"/>
      <c r="AYO25" s="14">
        <v>0</v>
      </c>
      <c r="AYP25" s="14"/>
      <c r="AYQ25" s="14"/>
      <c r="AYR25" s="14">
        <v>0</v>
      </c>
      <c r="AYS25" s="14">
        <v>0</v>
      </c>
      <c r="AYT25" s="14">
        <v>0</v>
      </c>
      <c r="AYU25" s="14">
        <v>0</v>
      </c>
      <c r="AYV25" s="14">
        <v>0</v>
      </c>
      <c r="AYW25" s="14">
        <f t="shared" si="366"/>
        <v>0</v>
      </c>
      <c r="AYX25" s="14"/>
      <c r="AYY25" s="14"/>
      <c r="AYZ25" s="15"/>
      <c r="AZA25" s="14"/>
      <c r="AZB25" s="14"/>
      <c r="AZC25" s="14"/>
      <c r="AZD25" s="14">
        <v>0</v>
      </c>
      <c r="AZE25" s="14"/>
      <c r="AZF25" s="14"/>
      <c r="AZG25" s="14">
        <v>0</v>
      </c>
      <c r="AZH25" s="14">
        <v>0</v>
      </c>
      <c r="AZI25" s="14">
        <v>0</v>
      </c>
      <c r="AZJ25" s="14">
        <v>0</v>
      </c>
      <c r="AZK25" s="14">
        <v>0</v>
      </c>
      <c r="AZL25" s="14">
        <f t="shared" si="367"/>
        <v>0</v>
      </c>
      <c r="AZM25" s="14"/>
      <c r="AZN25" s="14"/>
      <c r="AZO25" s="15"/>
      <c r="AZP25" s="14"/>
      <c r="AZQ25" s="14"/>
      <c r="AZR25" s="14"/>
      <c r="AZS25" s="14">
        <v>0</v>
      </c>
      <c r="AZT25" s="14"/>
      <c r="AZU25" s="14"/>
      <c r="AZV25" s="14">
        <v>0</v>
      </c>
      <c r="AZW25" s="14">
        <v>0</v>
      </c>
      <c r="AZX25" s="14">
        <v>0</v>
      </c>
      <c r="AZY25" s="14">
        <v>0</v>
      </c>
      <c r="AZZ25" s="14">
        <v>0</v>
      </c>
      <c r="BAA25" s="14">
        <f t="shared" si="368"/>
        <v>0</v>
      </c>
      <c r="BAB25" s="14"/>
      <c r="BAC25" s="14"/>
      <c r="BAD25" s="15"/>
      <c r="BAE25" s="14"/>
      <c r="BAF25" s="14"/>
      <c r="BAG25" s="14"/>
      <c r="BAH25" s="14">
        <v>0</v>
      </c>
      <c r="BAI25" s="14"/>
      <c r="BAJ25" s="14"/>
      <c r="BAK25" s="14">
        <v>0</v>
      </c>
      <c r="BAL25" s="14">
        <v>0</v>
      </c>
      <c r="BAM25" s="14">
        <v>0</v>
      </c>
      <c r="BAN25" s="14">
        <v>0</v>
      </c>
      <c r="BAO25" s="14">
        <v>0</v>
      </c>
      <c r="BAP25" s="14">
        <f t="shared" si="369"/>
        <v>0</v>
      </c>
      <c r="BAQ25" s="14"/>
      <c r="BAR25" s="14"/>
      <c r="BAS25" s="15"/>
      <c r="BAT25" s="14"/>
      <c r="BAU25" s="14"/>
      <c r="BAV25" s="14"/>
      <c r="BAW25" s="14">
        <v>0</v>
      </c>
      <c r="BAX25" s="14"/>
      <c r="BAY25" s="14"/>
      <c r="BAZ25" s="14">
        <v>0</v>
      </c>
      <c r="BBA25" s="14">
        <v>0</v>
      </c>
      <c r="BBB25" s="14">
        <v>0</v>
      </c>
      <c r="BBC25" s="14">
        <v>0</v>
      </c>
      <c r="BBD25" s="14">
        <v>0</v>
      </c>
      <c r="BBE25" s="14">
        <f t="shared" si="370"/>
        <v>0</v>
      </c>
      <c r="BBF25" s="14"/>
      <c r="BBG25" s="14"/>
      <c r="BBH25" s="15"/>
      <c r="BBI25" s="14"/>
      <c r="BBJ25" s="14"/>
      <c r="BBK25" s="14"/>
      <c r="BBL25" s="14">
        <v>0</v>
      </c>
      <c r="BBM25" s="14"/>
      <c r="BBN25" s="14"/>
      <c r="BBO25" s="14">
        <v>0</v>
      </c>
      <c r="BBP25" s="14">
        <v>0</v>
      </c>
      <c r="BBQ25" s="14">
        <v>0</v>
      </c>
      <c r="BBR25" s="14">
        <v>0</v>
      </c>
      <c r="BBS25" s="14">
        <v>0</v>
      </c>
      <c r="BBT25" s="14">
        <f t="shared" si="371"/>
        <v>0</v>
      </c>
      <c r="BBU25" s="14"/>
      <c r="BBV25" s="14"/>
      <c r="BBW25" s="15"/>
      <c r="BBX25" s="14"/>
      <c r="BBY25" s="14"/>
      <c r="BBZ25" s="14"/>
      <c r="BCA25" s="14">
        <v>0</v>
      </c>
      <c r="BCB25" s="14"/>
      <c r="BCC25" s="14"/>
      <c r="BCD25" s="14">
        <v>0</v>
      </c>
      <c r="BCE25" s="14">
        <v>0</v>
      </c>
      <c r="BCF25" s="14">
        <v>0</v>
      </c>
      <c r="BCG25" s="14">
        <v>0</v>
      </c>
      <c r="BCH25" s="14">
        <v>0</v>
      </c>
      <c r="BCI25" s="14">
        <f t="shared" si="372"/>
        <v>0</v>
      </c>
      <c r="BCJ25" s="14"/>
      <c r="BCK25" s="14"/>
      <c r="BCL25" s="15"/>
      <c r="BCM25" s="14"/>
      <c r="BCN25" s="14"/>
      <c r="BCO25" s="14"/>
      <c r="BCP25" s="14">
        <v>0</v>
      </c>
      <c r="BCQ25" s="14"/>
      <c r="BCR25" s="14"/>
      <c r="BCS25" s="14">
        <v>0</v>
      </c>
      <c r="BCT25" s="14">
        <v>0</v>
      </c>
      <c r="BCU25" s="14">
        <v>0</v>
      </c>
      <c r="BCV25" s="14">
        <v>0</v>
      </c>
      <c r="BCW25" s="14">
        <v>0</v>
      </c>
      <c r="BCX25" s="14">
        <f t="shared" si="373"/>
        <v>0</v>
      </c>
      <c r="BCY25" s="14"/>
      <c r="BCZ25" s="14"/>
      <c r="BDA25" s="15"/>
      <c r="BDB25" s="14"/>
      <c r="BDC25" s="14"/>
      <c r="BDD25" s="14"/>
      <c r="BDE25" s="14">
        <v>0</v>
      </c>
      <c r="BDF25" s="14"/>
      <c r="BDG25" s="14"/>
      <c r="BDH25" s="14">
        <v>0</v>
      </c>
      <c r="BDI25" s="14">
        <v>0</v>
      </c>
      <c r="BDJ25" s="14">
        <v>0</v>
      </c>
      <c r="BDK25" s="14">
        <v>0</v>
      </c>
      <c r="BDL25" s="14">
        <v>0</v>
      </c>
      <c r="BDM25" s="14">
        <f t="shared" si="374"/>
        <v>0</v>
      </c>
      <c r="BDN25" s="14"/>
      <c r="BDO25" s="14"/>
      <c r="BDP25" s="15"/>
      <c r="BDQ25" s="14"/>
      <c r="BDR25" s="14"/>
      <c r="BDS25" s="14"/>
      <c r="BDT25" s="14">
        <v>0</v>
      </c>
      <c r="BDU25" s="14"/>
      <c r="BDV25" s="14"/>
      <c r="BDW25" s="14">
        <v>0</v>
      </c>
      <c r="BDX25" s="14">
        <v>0</v>
      </c>
      <c r="BDY25" s="14">
        <v>0</v>
      </c>
      <c r="BDZ25" s="14">
        <v>0</v>
      </c>
      <c r="BEA25" s="14">
        <v>0</v>
      </c>
      <c r="BEB25" s="14">
        <f t="shared" si="375"/>
        <v>0</v>
      </c>
      <c r="BEC25" s="14"/>
      <c r="BED25" s="14"/>
      <c r="BEE25" s="15"/>
      <c r="BEF25" s="14"/>
      <c r="BEG25" s="14"/>
      <c r="BEH25" s="14"/>
      <c r="BEI25" s="14">
        <v>0</v>
      </c>
      <c r="BEJ25" s="14"/>
      <c r="BEK25" s="14"/>
      <c r="BEL25" s="14">
        <v>0</v>
      </c>
      <c r="BEM25" s="14">
        <v>0</v>
      </c>
      <c r="BEN25" s="14">
        <v>0</v>
      </c>
      <c r="BEO25" s="14">
        <v>0</v>
      </c>
      <c r="BEP25" s="14">
        <v>0</v>
      </c>
      <c r="BEQ25" s="14">
        <f t="shared" si="376"/>
        <v>0</v>
      </c>
      <c r="BER25" s="14"/>
      <c r="BES25" s="14"/>
      <c r="BET25" s="15"/>
      <c r="BEU25" s="14"/>
      <c r="BEV25" s="14"/>
      <c r="BEW25" s="14"/>
      <c r="BEX25" s="14">
        <v>0</v>
      </c>
      <c r="BEY25" s="14"/>
      <c r="BEZ25" s="14"/>
      <c r="BFA25" s="14">
        <v>0</v>
      </c>
      <c r="BFB25" s="14">
        <v>0</v>
      </c>
      <c r="BFC25" s="14">
        <v>0</v>
      </c>
      <c r="BFD25" s="14">
        <v>0</v>
      </c>
      <c r="BFE25" s="14">
        <v>0</v>
      </c>
      <c r="BFF25" s="14">
        <f t="shared" si="377"/>
        <v>0</v>
      </c>
      <c r="BFG25" s="14"/>
      <c r="BFH25" s="14"/>
      <c r="BFI25" s="15"/>
      <c r="BFJ25" s="14"/>
      <c r="BFK25" s="14"/>
      <c r="BFL25" s="14"/>
      <c r="BFM25" s="14">
        <v>0</v>
      </c>
      <c r="BFN25" s="14"/>
      <c r="BFO25" s="14"/>
      <c r="BFP25" s="14">
        <v>0</v>
      </c>
      <c r="BFQ25" s="14">
        <v>0</v>
      </c>
      <c r="BFR25" s="14">
        <v>0</v>
      </c>
      <c r="BFS25" s="14">
        <v>0</v>
      </c>
      <c r="BFT25" s="14">
        <v>0</v>
      </c>
      <c r="BFU25" s="14">
        <f t="shared" si="378"/>
        <v>0</v>
      </c>
      <c r="BFV25" s="14"/>
      <c r="BFW25" s="14"/>
      <c r="BFX25" s="15"/>
      <c r="BFY25" s="14"/>
      <c r="BFZ25" s="14"/>
      <c r="BGA25" s="14"/>
      <c r="BGB25" s="14">
        <v>0</v>
      </c>
      <c r="BGC25" s="14"/>
      <c r="BGD25" s="14"/>
      <c r="BGE25" s="14">
        <v>0</v>
      </c>
      <c r="BGF25" s="14">
        <v>0</v>
      </c>
      <c r="BGG25" s="14">
        <v>0</v>
      </c>
      <c r="BGH25" s="14">
        <v>0</v>
      </c>
      <c r="BGI25" s="14">
        <v>0</v>
      </c>
      <c r="BGJ25" s="14">
        <f t="shared" si="379"/>
        <v>0</v>
      </c>
      <c r="BGK25" s="14"/>
      <c r="BGL25" s="14"/>
      <c r="BGM25" s="15"/>
      <c r="BGN25" s="14"/>
      <c r="BGO25" s="14"/>
      <c r="BGP25" s="14"/>
      <c r="BGQ25" s="14">
        <v>0</v>
      </c>
      <c r="BGR25" s="14"/>
      <c r="BGS25" s="14"/>
      <c r="BGT25" s="14">
        <v>0</v>
      </c>
      <c r="BGU25" s="14">
        <v>0</v>
      </c>
      <c r="BGV25" s="14">
        <v>0</v>
      </c>
      <c r="BGW25" s="14">
        <v>0</v>
      </c>
      <c r="BGX25" s="14">
        <v>0</v>
      </c>
      <c r="BGY25" s="14">
        <f t="shared" si="380"/>
        <v>0</v>
      </c>
      <c r="BGZ25" s="14"/>
      <c r="BHA25" s="14"/>
      <c r="BHB25" s="15"/>
      <c r="BHC25" s="14"/>
      <c r="BHD25" s="14"/>
      <c r="BHE25" s="14"/>
      <c r="BHF25" s="14">
        <v>0</v>
      </c>
      <c r="BHG25" s="14"/>
      <c r="BHH25" s="14"/>
      <c r="BHI25" s="14">
        <v>0</v>
      </c>
      <c r="BHJ25" s="14">
        <v>0</v>
      </c>
      <c r="BHK25" s="14">
        <v>0</v>
      </c>
      <c r="BHL25" s="14">
        <v>0</v>
      </c>
      <c r="BHM25" s="14">
        <v>0</v>
      </c>
      <c r="BHN25" s="14">
        <f t="shared" si="381"/>
        <v>0</v>
      </c>
      <c r="BHO25" s="14"/>
      <c r="BHP25" s="14"/>
      <c r="BHQ25" s="15"/>
      <c r="BHR25" s="14"/>
      <c r="BHS25" s="14"/>
      <c r="BHT25" s="14"/>
      <c r="BHU25" s="14">
        <v>0</v>
      </c>
      <c r="BHV25" s="14"/>
      <c r="BHW25" s="14"/>
      <c r="BHX25" s="14">
        <v>0</v>
      </c>
      <c r="BHY25" s="14">
        <v>0</v>
      </c>
      <c r="BHZ25" s="14">
        <v>0</v>
      </c>
      <c r="BIA25" s="14">
        <v>0</v>
      </c>
      <c r="BIB25" s="14">
        <v>0</v>
      </c>
      <c r="BIC25" s="14">
        <f t="shared" si="382"/>
        <v>0</v>
      </c>
      <c r="BID25" s="14"/>
      <c r="BIE25" s="14"/>
      <c r="BIF25" s="15"/>
      <c r="BIG25" s="14"/>
      <c r="BIH25" s="14"/>
      <c r="BII25" s="14"/>
      <c r="BIJ25" s="14">
        <v>0</v>
      </c>
      <c r="BIK25" s="14"/>
      <c r="BIL25" s="14"/>
      <c r="BIM25" s="14">
        <v>0</v>
      </c>
      <c r="BIN25" s="14">
        <v>0</v>
      </c>
      <c r="BIO25" s="14">
        <v>0</v>
      </c>
      <c r="BIP25" s="14">
        <v>0</v>
      </c>
      <c r="BIQ25" s="14">
        <v>0</v>
      </c>
      <c r="BIR25" s="14">
        <f t="shared" si="383"/>
        <v>0</v>
      </c>
      <c r="BIS25" s="14"/>
      <c r="BIT25" s="14"/>
      <c r="BIU25" s="15"/>
      <c r="BIV25" s="14"/>
      <c r="BIW25" s="14"/>
      <c r="BIX25" s="14"/>
      <c r="BIY25" s="14">
        <v>0</v>
      </c>
      <c r="BIZ25" s="14"/>
      <c r="BJA25" s="14"/>
      <c r="BJB25" s="14">
        <v>0</v>
      </c>
      <c r="BJC25" s="14">
        <v>0</v>
      </c>
      <c r="BJD25" s="14">
        <v>0</v>
      </c>
      <c r="BJE25" s="14">
        <v>0</v>
      </c>
      <c r="BJF25" s="14">
        <v>0</v>
      </c>
      <c r="BJG25" s="14">
        <f t="shared" si="384"/>
        <v>0</v>
      </c>
      <c r="BJH25" s="14"/>
      <c r="BJI25" s="14"/>
      <c r="BJJ25" s="15"/>
      <c r="BJK25" s="14"/>
      <c r="BJL25" s="14"/>
      <c r="BJM25" s="14"/>
      <c r="BJN25" s="14">
        <v>0</v>
      </c>
      <c r="BJO25" s="14"/>
      <c r="BJP25" s="14"/>
      <c r="BJQ25" s="14">
        <v>0</v>
      </c>
      <c r="BJR25" s="14">
        <v>0</v>
      </c>
      <c r="BJS25" s="14">
        <v>0</v>
      </c>
      <c r="BJT25" s="14">
        <v>0</v>
      </c>
      <c r="BJU25" s="14">
        <v>0</v>
      </c>
      <c r="BJV25" s="14">
        <f t="shared" si="385"/>
        <v>0</v>
      </c>
      <c r="BJW25" s="14"/>
      <c r="BJX25" s="14"/>
      <c r="BJY25" s="15"/>
      <c r="BJZ25" s="14"/>
      <c r="BKA25" s="14"/>
      <c r="BKB25" s="14"/>
      <c r="BKC25" s="14">
        <v>0</v>
      </c>
      <c r="BKD25" s="14"/>
      <c r="BKE25" s="14"/>
      <c r="BKF25" s="14">
        <v>0</v>
      </c>
      <c r="BKG25" s="14">
        <v>0</v>
      </c>
      <c r="BKH25" s="14">
        <v>0</v>
      </c>
      <c r="BKI25" s="14">
        <v>0</v>
      </c>
      <c r="BKJ25" s="14">
        <v>0</v>
      </c>
      <c r="BKK25" s="14">
        <f t="shared" si="386"/>
        <v>0</v>
      </c>
      <c r="BKL25" s="14"/>
      <c r="BKM25" s="14"/>
      <c r="BKN25" s="15"/>
      <c r="BKO25" s="14"/>
      <c r="BKP25" s="14"/>
      <c r="BKQ25" s="14"/>
      <c r="BKR25" s="14">
        <v>0</v>
      </c>
      <c r="BKS25" s="14"/>
      <c r="BKT25" s="14"/>
      <c r="BKU25" s="14">
        <v>0</v>
      </c>
      <c r="BKV25" s="14">
        <v>0</v>
      </c>
      <c r="BKW25" s="14">
        <v>0</v>
      </c>
      <c r="BKX25" s="14">
        <v>0</v>
      </c>
      <c r="BKY25" s="14">
        <v>0</v>
      </c>
      <c r="BKZ25" s="14">
        <f t="shared" si="387"/>
        <v>0</v>
      </c>
      <c r="BLA25" s="14"/>
      <c r="BLB25" s="14"/>
      <c r="BLC25" s="15"/>
      <c r="BLD25" s="14"/>
      <c r="BLE25" s="14"/>
      <c r="BLF25" s="14"/>
      <c r="BLG25" s="14">
        <v>0</v>
      </c>
      <c r="BLH25" s="14"/>
      <c r="BLI25" s="14"/>
      <c r="BLJ25" s="14">
        <v>0</v>
      </c>
      <c r="BLK25" s="14">
        <v>0</v>
      </c>
      <c r="BLL25" s="14">
        <v>0</v>
      </c>
      <c r="BLM25" s="14">
        <v>0</v>
      </c>
      <c r="BLN25" s="14">
        <v>0</v>
      </c>
      <c r="BLO25" s="14">
        <f t="shared" si="388"/>
        <v>0</v>
      </c>
      <c r="BLP25" s="14"/>
      <c r="BLQ25" s="14"/>
      <c r="BLR25" s="15"/>
      <c r="BLS25" s="14"/>
      <c r="BLT25" s="14"/>
      <c r="BLU25" s="14"/>
      <c r="BLV25" s="14">
        <v>0</v>
      </c>
      <c r="BLW25" s="14"/>
      <c r="BLX25" s="14"/>
      <c r="BLY25" s="14">
        <v>0</v>
      </c>
      <c r="BLZ25" s="14">
        <v>0</v>
      </c>
      <c r="BMA25" s="14">
        <v>0</v>
      </c>
      <c r="BMB25" s="14">
        <v>0</v>
      </c>
      <c r="BMC25" s="14">
        <v>0</v>
      </c>
      <c r="BMD25" s="14">
        <f t="shared" si="389"/>
        <v>0</v>
      </c>
      <c r="BME25" s="14"/>
      <c r="BMF25" s="14"/>
      <c r="BMG25" s="15"/>
      <c r="BMH25" s="14"/>
      <c r="BMI25" s="14"/>
      <c r="BMJ25" s="14"/>
      <c r="BMK25" s="14">
        <v>0</v>
      </c>
      <c r="BML25" s="14"/>
      <c r="BMM25" s="14"/>
      <c r="BMN25" s="14">
        <v>0</v>
      </c>
      <c r="BMO25" s="14">
        <v>0</v>
      </c>
      <c r="BMP25" s="14">
        <v>0</v>
      </c>
      <c r="BMQ25" s="14">
        <v>0</v>
      </c>
      <c r="BMR25" s="14">
        <v>0</v>
      </c>
      <c r="BMS25" s="14">
        <f t="shared" si="390"/>
        <v>0</v>
      </c>
      <c r="BMT25" s="14"/>
      <c r="BMU25" s="14"/>
      <c r="BMV25" s="15"/>
      <c r="BMW25" s="14"/>
      <c r="BMX25" s="14"/>
      <c r="BMY25" s="14"/>
      <c r="BMZ25" s="14">
        <v>0</v>
      </c>
      <c r="BNA25" s="14"/>
      <c r="BNB25" s="14"/>
      <c r="BNC25" s="14">
        <v>0</v>
      </c>
      <c r="BND25" s="14">
        <v>0</v>
      </c>
      <c r="BNE25" s="14">
        <v>0</v>
      </c>
      <c r="BNF25" s="14">
        <v>0</v>
      </c>
      <c r="BNG25" s="14">
        <v>0</v>
      </c>
      <c r="BNH25" s="14">
        <f t="shared" si="391"/>
        <v>0</v>
      </c>
      <c r="BNI25" s="14"/>
      <c r="BNJ25" s="14"/>
      <c r="BNK25" s="15"/>
      <c r="BNL25" s="14"/>
      <c r="BNM25" s="14"/>
      <c r="BNN25" s="14"/>
      <c r="BNO25" s="14">
        <v>0</v>
      </c>
      <c r="BNP25" s="14"/>
      <c r="BNQ25" s="14"/>
      <c r="BNR25" s="14">
        <v>0</v>
      </c>
      <c r="BNS25" s="14">
        <v>0</v>
      </c>
      <c r="BNT25" s="14">
        <v>0</v>
      </c>
      <c r="BNU25" s="14">
        <v>0</v>
      </c>
      <c r="BNV25" s="14">
        <v>0</v>
      </c>
      <c r="BNW25" s="14">
        <f t="shared" si="392"/>
        <v>0</v>
      </c>
      <c r="BNX25" s="14"/>
      <c r="BNY25" s="14"/>
      <c r="BNZ25" s="15"/>
      <c r="BOA25" s="14"/>
      <c r="BOB25" s="14"/>
      <c r="BOC25" s="14"/>
      <c r="BOD25" s="14">
        <v>0</v>
      </c>
      <c r="BOE25" s="14"/>
      <c r="BOF25" s="14"/>
      <c r="BOG25" s="14">
        <v>0</v>
      </c>
      <c r="BOH25" s="14">
        <v>0</v>
      </c>
      <c r="BOI25" s="14">
        <v>0</v>
      </c>
      <c r="BOJ25" s="14">
        <v>0</v>
      </c>
      <c r="BOK25" s="14">
        <v>0</v>
      </c>
      <c r="BOL25" s="14">
        <f t="shared" si="393"/>
        <v>0</v>
      </c>
      <c r="BOM25" s="14"/>
      <c r="BON25" s="14"/>
      <c r="BOO25" s="15"/>
      <c r="BOP25" s="14"/>
      <c r="BOQ25" s="14"/>
      <c r="BOR25" s="14"/>
      <c r="BOS25" s="14">
        <v>0</v>
      </c>
      <c r="BOT25" s="14"/>
      <c r="BOU25" s="14"/>
      <c r="BOV25" s="14">
        <v>0</v>
      </c>
      <c r="BOW25" s="14">
        <v>0</v>
      </c>
      <c r="BOX25" s="14">
        <v>0</v>
      </c>
      <c r="BOY25" s="14">
        <v>0</v>
      </c>
      <c r="BOZ25" s="14">
        <v>0</v>
      </c>
      <c r="BPA25" s="14">
        <f t="shared" si="394"/>
        <v>0</v>
      </c>
      <c r="BPB25" s="14"/>
      <c r="BPC25" s="14"/>
      <c r="BPD25" s="15"/>
      <c r="BPE25" s="14"/>
      <c r="BPF25" s="14"/>
      <c r="BPG25" s="14"/>
      <c r="BPH25" s="14">
        <v>0</v>
      </c>
      <c r="BPI25" s="14"/>
      <c r="BPJ25" s="14"/>
      <c r="BPK25" s="14">
        <v>0</v>
      </c>
      <c r="BPL25" s="14">
        <v>0</v>
      </c>
      <c r="BPM25" s="14">
        <v>0</v>
      </c>
      <c r="BPN25" s="14">
        <v>0</v>
      </c>
      <c r="BPO25" s="14">
        <v>0</v>
      </c>
      <c r="BPP25" s="14">
        <f t="shared" si="395"/>
        <v>0</v>
      </c>
      <c r="BPQ25" s="14"/>
      <c r="BPR25" s="14"/>
      <c r="BPS25" s="15"/>
      <c r="BPT25" s="14"/>
      <c r="BPU25" s="14"/>
      <c r="BPV25" s="14"/>
      <c r="BPW25" s="14">
        <v>0</v>
      </c>
      <c r="BPX25" s="14"/>
      <c r="BPY25" s="14"/>
      <c r="BPZ25" s="14">
        <v>0</v>
      </c>
      <c r="BQA25" s="14">
        <v>0</v>
      </c>
      <c r="BQB25" s="14">
        <v>0</v>
      </c>
      <c r="BQC25" s="14">
        <v>0</v>
      </c>
      <c r="BQD25" s="14">
        <v>0</v>
      </c>
      <c r="BQE25" s="14">
        <f t="shared" si="396"/>
        <v>0</v>
      </c>
      <c r="BQF25" s="14"/>
      <c r="BQG25" s="14"/>
      <c r="BQH25" s="15"/>
      <c r="BQI25" s="14"/>
      <c r="BQJ25" s="14"/>
      <c r="BQK25" s="14"/>
      <c r="BQL25" s="14">
        <v>0</v>
      </c>
      <c r="BQM25" s="14"/>
      <c r="BQN25" s="14"/>
      <c r="BQO25" s="14">
        <v>0</v>
      </c>
      <c r="BQP25" s="14">
        <v>0</v>
      </c>
      <c r="BQQ25" s="14">
        <v>0</v>
      </c>
      <c r="BQR25" s="14">
        <v>0</v>
      </c>
      <c r="BQS25" s="14">
        <v>0</v>
      </c>
      <c r="BQT25" s="14">
        <f t="shared" si="397"/>
        <v>0</v>
      </c>
      <c r="BQU25" s="14"/>
      <c r="BQV25" s="14"/>
      <c r="BQW25" s="15"/>
      <c r="BQX25" s="14"/>
      <c r="BQY25" s="14"/>
      <c r="BQZ25" s="14"/>
      <c r="BRA25" s="14">
        <v>0</v>
      </c>
      <c r="BRB25" s="14"/>
      <c r="BRC25" s="14"/>
      <c r="BRD25" s="14">
        <v>0</v>
      </c>
      <c r="BRE25" s="14">
        <v>0</v>
      </c>
      <c r="BRF25" s="14">
        <v>0</v>
      </c>
      <c r="BRG25" s="14">
        <v>0</v>
      </c>
      <c r="BRH25" s="14">
        <v>0</v>
      </c>
      <c r="BRI25" s="14">
        <f t="shared" si="398"/>
        <v>0</v>
      </c>
      <c r="BRJ25" s="14"/>
      <c r="BRK25" s="14"/>
      <c r="BRL25" s="15"/>
      <c r="BRM25" s="14"/>
      <c r="BRN25" s="14"/>
      <c r="BRO25" s="14"/>
      <c r="BRP25" s="14">
        <v>0</v>
      </c>
      <c r="BRQ25" s="14"/>
      <c r="BRR25" s="14"/>
      <c r="BRS25" s="14">
        <v>0</v>
      </c>
      <c r="BRT25" s="14">
        <v>0</v>
      </c>
      <c r="BRU25" s="14">
        <v>0</v>
      </c>
      <c r="BRV25" s="14">
        <v>0</v>
      </c>
      <c r="BRW25" s="14">
        <v>0</v>
      </c>
      <c r="BRX25" s="14">
        <f t="shared" si="399"/>
        <v>0</v>
      </c>
      <c r="BRY25" s="14"/>
      <c r="BRZ25" s="114">
        <f t="shared" si="271"/>
        <v>0</v>
      </c>
      <c r="BSA25" s="114">
        <f t="shared" si="272"/>
        <v>0</v>
      </c>
      <c r="BSB25" s="114">
        <f t="shared" si="273"/>
        <v>0</v>
      </c>
      <c r="BSC25" s="114">
        <f t="shared" si="274"/>
        <v>0</v>
      </c>
      <c r="BSD25" s="114">
        <f t="shared" si="275"/>
        <v>0</v>
      </c>
      <c r="BSE25" s="115">
        <f t="shared" si="276"/>
        <v>0</v>
      </c>
    </row>
    <row r="26" spans="1:1851" s="112" customFormat="1" ht="12.75">
      <c r="A26" s="15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277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278"/>
        <v>0</v>
      </c>
      <c r="AD26" s="14"/>
      <c r="AE26" s="14"/>
      <c r="AF26" s="15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279"/>
        <v>0</v>
      </c>
      <c r="AS26" s="14"/>
      <c r="AT26" s="14"/>
      <c r="AU26" s="15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280"/>
        <v>0</v>
      </c>
      <c r="BH26" s="14"/>
      <c r="BI26" s="14"/>
      <c r="BJ26" s="15"/>
      <c r="BK26" s="14"/>
      <c r="BL26" s="14"/>
      <c r="BM26" s="14"/>
      <c r="BN26" s="14">
        <v>0</v>
      </c>
      <c r="BO26" s="14"/>
      <c r="BP26" s="14"/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f t="shared" si="281"/>
        <v>0</v>
      </c>
      <c r="BW26" s="14"/>
      <c r="BX26" s="14"/>
      <c r="BY26" s="15"/>
      <c r="BZ26" s="14"/>
      <c r="CA26" s="14"/>
      <c r="CB26" s="14"/>
      <c r="CC26" s="14">
        <v>0</v>
      </c>
      <c r="CD26" s="14"/>
      <c r="CE26" s="14"/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f t="shared" si="282"/>
        <v>0</v>
      </c>
      <c r="CL26" s="14"/>
      <c r="CM26" s="14"/>
      <c r="CN26" s="15"/>
      <c r="CO26" s="14"/>
      <c r="CP26" s="14"/>
      <c r="CQ26" s="14"/>
      <c r="CR26" s="14">
        <v>0</v>
      </c>
      <c r="CS26" s="14"/>
      <c r="CT26" s="14"/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f t="shared" si="283"/>
        <v>0</v>
      </c>
      <c r="DA26" s="14"/>
      <c r="DB26" s="14"/>
      <c r="DC26" s="15"/>
      <c r="DD26" s="14"/>
      <c r="DE26" s="14"/>
      <c r="DF26" s="14"/>
      <c r="DG26" s="14">
        <v>0</v>
      </c>
      <c r="DH26" s="14"/>
      <c r="DI26" s="14"/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f t="shared" si="284"/>
        <v>0</v>
      </c>
      <c r="DP26" s="14"/>
      <c r="DQ26" s="14"/>
      <c r="DR26" s="15"/>
      <c r="DS26" s="14"/>
      <c r="DT26" s="14"/>
      <c r="DU26" s="14"/>
      <c r="DV26" s="14">
        <v>0</v>
      </c>
      <c r="DW26" s="14"/>
      <c r="DX26" s="14"/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f t="shared" si="285"/>
        <v>0</v>
      </c>
      <c r="EE26" s="14"/>
      <c r="EF26" s="14"/>
      <c r="EG26" s="15"/>
      <c r="EH26" s="14"/>
      <c r="EI26" s="14"/>
      <c r="EJ26" s="14"/>
      <c r="EK26" s="14">
        <v>0</v>
      </c>
      <c r="EL26" s="14"/>
      <c r="EM26" s="14"/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f t="shared" si="286"/>
        <v>0</v>
      </c>
      <c r="ET26" s="14"/>
      <c r="EU26" s="14"/>
      <c r="EV26" s="15"/>
      <c r="EW26" s="14"/>
      <c r="EX26" s="14"/>
      <c r="EY26" s="14"/>
      <c r="EZ26" s="14">
        <v>0</v>
      </c>
      <c r="FA26" s="14"/>
      <c r="FB26" s="14"/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f t="shared" si="287"/>
        <v>0</v>
      </c>
      <c r="FI26" s="14"/>
      <c r="FJ26" s="14"/>
      <c r="FK26" s="15"/>
      <c r="FL26" s="14"/>
      <c r="FM26" s="14"/>
      <c r="FN26" s="14"/>
      <c r="FO26" s="14">
        <v>0</v>
      </c>
      <c r="FP26" s="14"/>
      <c r="FQ26" s="14"/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f t="shared" si="288"/>
        <v>0</v>
      </c>
      <c r="FX26" s="14"/>
      <c r="FY26" s="14"/>
      <c r="FZ26" s="15"/>
      <c r="GA26" s="14"/>
      <c r="GB26" s="14"/>
      <c r="GC26" s="14"/>
      <c r="GD26" s="14">
        <v>0</v>
      </c>
      <c r="GE26" s="14"/>
      <c r="GF26" s="14"/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f t="shared" si="289"/>
        <v>0</v>
      </c>
      <c r="GM26" s="14"/>
      <c r="GN26" s="14"/>
      <c r="GO26" s="15"/>
      <c r="GP26" s="14"/>
      <c r="GQ26" s="14"/>
      <c r="GR26" s="14"/>
      <c r="GS26" s="14">
        <v>0</v>
      </c>
      <c r="GT26" s="14"/>
      <c r="GU26" s="14"/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f t="shared" si="290"/>
        <v>0</v>
      </c>
      <c r="HB26" s="14"/>
      <c r="HC26" s="14"/>
      <c r="HD26" s="15"/>
      <c r="HE26" s="14"/>
      <c r="HF26" s="14"/>
      <c r="HG26" s="14"/>
      <c r="HH26" s="14">
        <v>0</v>
      </c>
      <c r="HI26" s="14"/>
      <c r="HJ26" s="14"/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f t="shared" si="291"/>
        <v>0</v>
      </c>
      <c r="HQ26" s="14"/>
      <c r="HR26" s="14"/>
      <c r="HS26" s="15"/>
      <c r="HT26" s="14"/>
      <c r="HU26" s="14"/>
      <c r="HV26" s="14"/>
      <c r="HW26" s="14">
        <v>0</v>
      </c>
      <c r="HX26" s="14"/>
      <c r="HY26" s="14"/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f t="shared" si="292"/>
        <v>0</v>
      </c>
      <c r="IF26" s="14"/>
      <c r="IG26" s="14"/>
      <c r="IH26" s="15"/>
      <c r="II26" s="14"/>
      <c r="IJ26" s="14"/>
      <c r="IK26" s="14"/>
      <c r="IL26" s="14">
        <v>0</v>
      </c>
      <c r="IM26" s="14"/>
      <c r="IN26" s="14"/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f t="shared" si="293"/>
        <v>0</v>
      </c>
      <c r="IU26" s="14"/>
      <c r="IV26" s="14"/>
      <c r="IW26" s="15"/>
      <c r="IX26" s="14"/>
      <c r="IY26" s="14"/>
      <c r="IZ26" s="14"/>
      <c r="JA26" s="14">
        <v>0</v>
      </c>
      <c r="JB26" s="14"/>
      <c r="JC26" s="14"/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f t="shared" si="294"/>
        <v>0</v>
      </c>
      <c r="JJ26" s="14"/>
      <c r="JK26" s="14"/>
      <c r="JL26" s="15"/>
      <c r="JM26" s="14"/>
      <c r="JN26" s="14"/>
      <c r="JO26" s="14"/>
      <c r="JP26" s="14">
        <v>0</v>
      </c>
      <c r="JQ26" s="14"/>
      <c r="JR26" s="14"/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f t="shared" si="295"/>
        <v>0</v>
      </c>
      <c r="JY26" s="14"/>
      <c r="JZ26" s="14"/>
      <c r="KA26" s="15"/>
      <c r="KB26" s="14"/>
      <c r="KC26" s="14"/>
      <c r="KD26" s="14"/>
      <c r="KE26" s="14">
        <v>0</v>
      </c>
      <c r="KF26" s="14"/>
      <c r="KG26" s="14"/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f t="shared" si="296"/>
        <v>0</v>
      </c>
      <c r="KN26" s="14"/>
      <c r="KO26" s="14"/>
      <c r="KP26" s="15"/>
      <c r="KQ26" s="14"/>
      <c r="KR26" s="14"/>
      <c r="KS26" s="14"/>
      <c r="KT26" s="14">
        <v>0</v>
      </c>
      <c r="KU26" s="14"/>
      <c r="KV26" s="14"/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f t="shared" si="297"/>
        <v>0</v>
      </c>
      <c r="LC26" s="14"/>
      <c r="LD26" s="14"/>
      <c r="LE26" s="15"/>
      <c r="LF26" s="14"/>
      <c r="LG26" s="14"/>
      <c r="LH26" s="14"/>
      <c r="LI26" s="14">
        <v>0</v>
      </c>
      <c r="LJ26" s="14"/>
      <c r="LK26" s="14"/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f t="shared" si="298"/>
        <v>0</v>
      </c>
      <c r="LR26" s="14"/>
      <c r="LS26" s="14"/>
      <c r="LT26" s="15"/>
      <c r="LU26" s="14"/>
      <c r="LV26" s="14"/>
      <c r="LW26" s="14"/>
      <c r="LX26" s="14">
        <v>0</v>
      </c>
      <c r="LY26" s="14"/>
      <c r="LZ26" s="14"/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f t="shared" si="299"/>
        <v>0</v>
      </c>
      <c r="MG26" s="14"/>
      <c r="MH26" s="14"/>
      <c r="MI26" s="15"/>
      <c r="MJ26" s="14"/>
      <c r="MK26" s="14"/>
      <c r="ML26" s="14"/>
      <c r="MM26" s="14">
        <v>0</v>
      </c>
      <c r="MN26" s="14"/>
      <c r="MO26" s="14"/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f t="shared" si="300"/>
        <v>0</v>
      </c>
      <c r="MV26" s="14"/>
      <c r="MW26" s="14"/>
      <c r="MX26" s="15"/>
      <c r="MY26" s="14"/>
      <c r="MZ26" s="14"/>
      <c r="NA26" s="14"/>
      <c r="NB26" s="14">
        <v>0</v>
      </c>
      <c r="NC26" s="14"/>
      <c r="ND26" s="14"/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f t="shared" si="301"/>
        <v>0</v>
      </c>
      <c r="NK26" s="14"/>
      <c r="NL26" s="14"/>
      <c r="NM26" s="15"/>
      <c r="NN26" s="14"/>
      <c r="NO26" s="14"/>
      <c r="NP26" s="14"/>
      <c r="NQ26" s="14">
        <v>0</v>
      </c>
      <c r="NR26" s="14"/>
      <c r="NS26" s="14"/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f t="shared" si="302"/>
        <v>0</v>
      </c>
      <c r="NZ26" s="14"/>
      <c r="OA26" s="14"/>
      <c r="OB26" s="15"/>
      <c r="OC26" s="14"/>
      <c r="OD26" s="14"/>
      <c r="OE26" s="14"/>
      <c r="OF26" s="14">
        <v>0</v>
      </c>
      <c r="OG26" s="14"/>
      <c r="OH26" s="14"/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f t="shared" si="303"/>
        <v>0</v>
      </c>
      <c r="OO26" s="14"/>
      <c r="OP26" s="14"/>
      <c r="OQ26" s="15"/>
      <c r="OR26" s="14"/>
      <c r="OS26" s="14"/>
      <c r="OT26" s="14"/>
      <c r="OU26" s="14">
        <v>0</v>
      </c>
      <c r="OV26" s="14"/>
      <c r="OW26" s="14"/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f t="shared" si="304"/>
        <v>0</v>
      </c>
      <c r="PD26" s="14"/>
      <c r="PE26" s="14"/>
      <c r="PF26" s="15"/>
      <c r="PG26" s="14"/>
      <c r="PH26" s="14"/>
      <c r="PI26" s="14"/>
      <c r="PJ26" s="14">
        <v>0</v>
      </c>
      <c r="PK26" s="14"/>
      <c r="PL26" s="14"/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f t="shared" si="305"/>
        <v>0</v>
      </c>
      <c r="PS26" s="14"/>
      <c r="PT26" s="14"/>
      <c r="PU26" s="15"/>
      <c r="PV26" s="14"/>
      <c r="PW26" s="14"/>
      <c r="PX26" s="14"/>
      <c r="PY26" s="14">
        <v>0</v>
      </c>
      <c r="PZ26" s="14"/>
      <c r="QA26" s="14"/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f t="shared" si="306"/>
        <v>0</v>
      </c>
      <c r="QH26" s="14"/>
      <c r="QI26" s="14"/>
      <c r="QJ26" s="15"/>
      <c r="QK26" s="14"/>
      <c r="QL26" s="14"/>
      <c r="QM26" s="14"/>
      <c r="QN26" s="14">
        <v>0</v>
      </c>
      <c r="QO26" s="14"/>
      <c r="QP26" s="14"/>
      <c r="QQ26" s="14">
        <v>0</v>
      </c>
      <c r="QR26" s="14">
        <v>0</v>
      </c>
      <c r="QS26" s="14">
        <v>0</v>
      </c>
      <c r="QT26" s="14">
        <v>0</v>
      </c>
      <c r="QU26" s="14">
        <v>0</v>
      </c>
      <c r="QV26" s="14">
        <f t="shared" si="307"/>
        <v>0</v>
      </c>
      <c r="QW26" s="14"/>
      <c r="QX26" s="14"/>
      <c r="QY26" s="15"/>
      <c r="QZ26" s="14"/>
      <c r="RA26" s="14"/>
      <c r="RB26" s="14"/>
      <c r="RC26" s="14">
        <v>0</v>
      </c>
      <c r="RD26" s="14"/>
      <c r="RE26" s="14"/>
      <c r="RF26" s="14">
        <v>0</v>
      </c>
      <c r="RG26" s="14">
        <v>0</v>
      </c>
      <c r="RH26" s="14">
        <v>0</v>
      </c>
      <c r="RI26" s="14">
        <v>0</v>
      </c>
      <c r="RJ26" s="14">
        <v>0</v>
      </c>
      <c r="RK26" s="14">
        <f t="shared" si="308"/>
        <v>0</v>
      </c>
      <c r="RL26" s="14"/>
      <c r="RM26" s="14"/>
      <c r="RN26" s="15"/>
      <c r="RO26" s="14"/>
      <c r="RP26" s="14"/>
      <c r="RQ26" s="14"/>
      <c r="RR26" s="14">
        <v>0</v>
      </c>
      <c r="RS26" s="14"/>
      <c r="RT26" s="14"/>
      <c r="RU26" s="14">
        <v>0</v>
      </c>
      <c r="RV26" s="14">
        <v>0</v>
      </c>
      <c r="RW26" s="14">
        <v>0</v>
      </c>
      <c r="RX26" s="14">
        <v>0</v>
      </c>
      <c r="RY26" s="14">
        <v>0</v>
      </c>
      <c r="RZ26" s="14">
        <f t="shared" si="309"/>
        <v>0</v>
      </c>
      <c r="SA26" s="14"/>
      <c r="SB26" s="14"/>
      <c r="SC26" s="15"/>
      <c r="SD26" s="14"/>
      <c r="SE26" s="14"/>
      <c r="SF26" s="14"/>
      <c r="SG26" s="14">
        <v>0</v>
      </c>
      <c r="SH26" s="14"/>
      <c r="SI26" s="14"/>
      <c r="SJ26" s="14">
        <v>0</v>
      </c>
      <c r="SK26" s="14">
        <v>0</v>
      </c>
      <c r="SL26" s="14">
        <v>0</v>
      </c>
      <c r="SM26" s="14">
        <v>0</v>
      </c>
      <c r="SN26" s="14">
        <v>0</v>
      </c>
      <c r="SO26" s="14">
        <f t="shared" si="310"/>
        <v>0</v>
      </c>
      <c r="SP26" s="14"/>
      <c r="SQ26" s="14"/>
      <c r="SR26" s="15"/>
      <c r="SS26" s="14"/>
      <c r="ST26" s="14"/>
      <c r="SU26" s="14"/>
      <c r="SV26" s="14">
        <v>0</v>
      </c>
      <c r="SW26" s="14"/>
      <c r="SX26" s="14"/>
      <c r="SY26" s="14">
        <v>0</v>
      </c>
      <c r="SZ26" s="14">
        <v>0</v>
      </c>
      <c r="TA26" s="14">
        <v>0</v>
      </c>
      <c r="TB26" s="14">
        <v>0</v>
      </c>
      <c r="TC26" s="14">
        <v>0</v>
      </c>
      <c r="TD26" s="14">
        <f t="shared" si="311"/>
        <v>0</v>
      </c>
      <c r="TE26" s="14"/>
      <c r="TF26" s="14"/>
      <c r="TG26" s="15"/>
      <c r="TH26" s="14"/>
      <c r="TI26" s="14"/>
      <c r="TJ26" s="14"/>
      <c r="TK26" s="14">
        <v>0</v>
      </c>
      <c r="TL26" s="14"/>
      <c r="TM26" s="14"/>
      <c r="TN26" s="14">
        <v>0</v>
      </c>
      <c r="TO26" s="14">
        <v>0</v>
      </c>
      <c r="TP26" s="14">
        <v>0</v>
      </c>
      <c r="TQ26" s="14">
        <v>0</v>
      </c>
      <c r="TR26" s="14">
        <v>0</v>
      </c>
      <c r="TS26" s="14">
        <f t="shared" si="312"/>
        <v>0</v>
      </c>
      <c r="TT26" s="14"/>
      <c r="TU26" s="14"/>
      <c r="TV26" s="15"/>
      <c r="TW26" s="14"/>
      <c r="TX26" s="14"/>
      <c r="TY26" s="14"/>
      <c r="TZ26" s="14">
        <v>0</v>
      </c>
      <c r="UA26" s="14"/>
      <c r="UB26" s="14"/>
      <c r="UC26" s="14">
        <v>0</v>
      </c>
      <c r="UD26" s="14">
        <v>0</v>
      </c>
      <c r="UE26" s="14">
        <v>0</v>
      </c>
      <c r="UF26" s="14">
        <v>0</v>
      </c>
      <c r="UG26" s="14">
        <v>0</v>
      </c>
      <c r="UH26" s="14">
        <f t="shared" si="313"/>
        <v>0</v>
      </c>
      <c r="UI26" s="14"/>
      <c r="UJ26" s="14"/>
      <c r="UK26" s="15"/>
      <c r="UL26" s="14"/>
      <c r="UM26" s="14"/>
      <c r="UN26" s="14"/>
      <c r="UO26" s="14">
        <v>0</v>
      </c>
      <c r="UP26" s="14"/>
      <c r="UQ26" s="14"/>
      <c r="UR26" s="14">
        <v>0</v>
      </c>
      <c r="US26" s="14">
        <v>0</v>
      </c>
      <c r="UT26" s="14">
        <v>0</v>
      </c>
      <c r="UU26" s="14">
        <v>0</v>
      </c>
      <c r="UV26" s="14">
        <v>0</v>
      </c>
      <c r="UW26" s="14">
        <f t="shared" si="314"/>
        <v>0</v>
      </c>
      <c r="UX26" s="14"/>
      <c r="UY26" s="14"/>
      <c r="UZ26" s="15"/>
      <c r="VA26" s="14"/>
      <c r="VB26" s="14"/>
      <c r="VC26" s="14"/>
      <c r="VD26" s="14">
        <v>0</v>
      </c>
      <c r="VE26" s="14"/>
      <c r="VF26" s="14"/>
      <c r="VG26" s="14">
        <v>0</v>
      </c>
      <c r="VH26" s="14">
        <v>0</v>
      </c>
      <c r="VI26" s="14">
        <v>0</v>
      </c>
      <c r="VJ26" s="14">
        <v>0</v>
      </c>
      <c r="VK26" s="14">
        <v>0</v>
      </c>
      <c r="VL26" s="14">
        <f t="shared" si="315"/>
        <v>0</v>
      </c>
      <c r="VM26" s="14"/>
      <c r="VN26" s="14"/>
      <c r="VO26" s="15"/>
      <c r="VP26" s="14"/>
      <c r="VQ26" s="14"/>
      <c r="VR26" s="14"/>
      <c r="VS26" s="14">
        <v>0</v>
      </c>
      <c r="VT26" s="14"/>
      <c r="VU26" s="14"/>
      <c r="VV26" s="14">
        <v>0</v>
      </c>
      <c r="VW26" s="14">
        <v>0</v>
      </c>
      <c r="VX26" s="14">
        <v>0</v>
      </c>
      <c r="VY26" s="14">
        <v>0</v>
      </c>
      <c r="VZ26" s="14">
        <v>0</v>
      </c>
      <c r="WA26" s="14">
        <f t="shared" si="316"/>
        <v>0</v>
      </c>
      <c r="WB26" s="14"/>
      <c r="WC26" s="14"/>
      <c r="WD26" s="15"/>
      <c r="WE26" s="14"/>
      <c r="WF26" s="14"/>
      <c r="WG26" s="14"/>
      <c r="WH26" s="14">
        <v>0</v>
      </c>
      <c r="WI26" s="14"/>
      <c r="WJ26" s="14"/>
      <c r="WK26" s="14">
        <v>0</v>
      </c>
      <c r="WL26" s="14">
        <v>0</v>
      </c>
      <c r="WM26" s="14">
        <v>0</v>
      </c>
      <c r="WN26" s="14">
        <v>0</v>
      </c>
      <c r="WO26" s="14">
        <v>0</v>
      </c>
      <c r="WP26" s="14">
        <f t="shared" si="317"/>
        <v>0</v>
      </c>
      <c r="WQ26" s="14"/>
      <c r="WR26" s="14"/>
      <c r="WS26" s="15"/>
      <c r="WT26" s="14"/>
      <c r="WU26" s="14"/>
      <c r="WV26" s="14"/>
      <c r="WW26" s="14">
        <v>0</v>
      </c>
      <c r="WX26" s="14"/>
      <c r="WY26" s="14"/>
      <c r="WZ26" s="14">
        <v>0</v>
      </c>
      <c r="XA26" s="14">
        <v>0</v>
      </c>
      <c r="XB26" s="14">
        <v>0</v>
      </c>
      <c r="XC26" s="14">
        <v>0</v>
      </c>
      <c r="XD26" s="14">
        <v>0</v>
      </c>
      <c r="XE26" s="14">
        <f t="shared" si="318"/>
        <v>0</v>
      </c>
      <c r="XF26" s="14"/>
      <c r="XG26" s="14"/>
      <c r="XH26" s="15"/>
      <c r="XI26" s="14"/>
      <c r="XJ26" s="14"/>
      <c r="XK26" s="14"/>
      <c r="XL26" s="14">
        <v>0</v>
      </c>
      <c r="XM26" s="14"/>
      <c r="XN26" s="14"/>
      <c r="XO26" s="14">
        <v>0</v>
      </c>
      <c r="XP26" s="14">
        <v>0</v>
      </c>
      <c r="XQ26" s="14">
        <v>0</v>
      </c>
      <c r="XR26" s="14">
        <v>0</v>
      </c>
      <c r="XS26" s="14">
        <v>0</v>
      </c>
      <c r="XT26" s="14">
        <f t="shared" si="319"/>
        <v>0</v>
      </c>
      <c r="XU26" s="14"/>
      <c r="XV26" s="14"/>
      <c r="XW26" s="15"/>
      <c r="XX26" s="14"/>
      <c r="XY26" s="14"/>
      <c r="XZ26" s="14"/>
      <c r="YA26" s="14">
        <v>0</v>
      </c>
      <c r="YB26" s="14"/>
      <c r="YC26" s="14"/>
      <c r="YD26" s="14">
        <v>0</v>
      </c>
      <c r="YE26" s="14">
        <v>0</v>
      </c>
      <c r="YF26" s="14">
        <v>0</v>
      </c>
      <c r="YG26" s="14">
        <v>0</v>
      </c>
      <c r="YH26" s="14">
        <v>0</v>
      </c>
      <c r="YI26" s="14">
        <f t="shared" si="320"/>
        <v>0</v>
      </c>
      <c r="YJ26" s="14"/>
      <c r="YK26" s="14"/>
      <c r="YL26" s="15"/>
      <c r="YM26" s="14"/>
      <c r="YN26" s="14"/>
      <c r="YO26" s="14"/>
      <c r="YP26" s="14">
        <v>0</v>
      </c>
      <c r="YQ26" s="14"/>
      <c r="YR26" s="14"/>
      <c r="YS26" s="14">
        <v>0</v>
      </c>
      <c r="YT26" s="14">
        <v>0</v>
      </c>
      <c r="YU26" s="14">
        <v>0</v>
      </c>
      <c r="YV26" s="14">
        <v>0</v>
      </c>
      <c r="YW26" s="14">
        <v>0</v>
      </c>
      <c r="YX26" s="14">
        <f t="shared" si="321"/>
        <v>0</v>
      </c>
      <c r="YY26" s="14"/>
      <c r="YZ26" s="14"/>
      <c r="ZA26" s="15"/>
      <c r="ZB26" s="14"/>
      <c r="ZC26" s="14"/>
      <c r="ZD26" s="14"/>
      <c r="ZE26" s="14">
        <v>0</v>
      </c>
      <c r="ZF26" s="14"/>
      <c r="ZG26" s="14"/>
      <c r="ZH26" s="14">
        <v>0</v>
      </c>
      <c r="ZI26" s="14">
        <v>0</v>
      </c>
      <c r="ZJ26" s="14">
        <v>0</v>
      </c>
      <c r="ZK26" s="14">
        <v>0</v>
      </c>
      <c r="ZL26" s="14">
        <v>0</v>
      </c>
      <c r="ZM26" s="14">
        <f t="shared" si="322"/>
        <v>0</v>
      </c>
      <c r="ZN26" s="14"/>
      <c r="ZO26" s="14"/>
      <c r="ZP26" s="15"/>
      <c r="ZQ26" s="14"/>
      <c r="ZR26" s="14"/>
      <c r="ZS26" s="14"/>
      <c r="ZT26" s="14">
        <v>0</v>
      </c>
      <c r="ZU26" s="14"/>
      <c r="ZV26" s="14"/>
      <c r="ZW26" s="14">
        <v>0</v>
      </c>
      <c r="ZX26" s="14">
        <v>0</v>
      </c>
      <c r="ZY26" s="14">
        <v>0</v>
      </c>
      <c r="ZZ26" s="14">
        <v>0</v>
      </c>
      <c r="AAA26" s="14">
        <v>0</v>
      </c>
      <c r="AAB26" s="14">
        <f t="shared" si="323"/>
        <v>0</v>
      </c>
      <c r="AAC26" s="14"/>
      <c r="AAD26" s="14"/>
      <c r="AAE26" s="15"/>
      <c r="AAF26" s="14"/>
      <c r="AAG26" s="14"/>
      <c r="AAH26" s="14"/>
      <c r="AAI26" s="14">
        <v>0</v>
      </c>
      <c r="AAJ26" s="14"/>
      <c r="AAK26" s="14"/>
      <c r="AAL26" s="14">
        <v>0</v>
      </c>
      <c r="AAM26" s="14">
        <v>0</v>
      </c>
      <c r="AAN26" s="14">
        <v>0</v>
      </c>
      <c r="AAO26" s="14">
        <v>0</v>
      </c>
      <c r="AAP26" s="14">
        <v>0</v>
      </c>
      <c r="AAQ26" s="14">
        <f t="shared" si="324"/>
        <v>0</v>
      </c>
      <c r="AAR26" s="14"/>
      <c r="AAS26" s="14"/>
      <c r="AAT26" s="15"/>
      <c r="AAU26" s="14"/>
      <c r="AAV26" s="14"/>
      <c r="AAW26" s="14"/>
      <c r="AAX26" s="14">
        <v>0</v>
      </c>
      <c r="AAY26" s="14"/>
      <c r="AAZ26" s="14"/>
      <c r="ABA26" s="14">
        <v>0</v>
      </c>
      <c r="ABB26" s="14">
        <v>0</v>
      </c>
      <c r="ABC26" s="14">
        <v>0</v>
      </c>
      <c r="ABD26" s="14">
        <v>0</v>
      </c>
      <c r="ABE26" s="14">
        <v>0</v>
      </c>
      <c r="ABF26" s="14">
        <f t="shared" si="325"/>
        <v>0</v>
      </c>
      <c r="ABG26" s="14"/>
      <c r="ABH26" s="14"/>
      <c r="ABI26" s="15"/>
      <c r="ABJ26" s="14"/>
      <c r="ABK26" s="14"/>
      <c r="ABL26" s="14"/>
      <c r="ABM26" s="14">
        <v>0</v>
      </c>
      <c r="ABN26" s="14"/>
      <c r="ABO26" s="14"/>
      <c r="ABP26" s="14">
        <v>0</v>
      </c>
      <c r="ABQ26" s="14">
        <v>0</v>
      </c>
      <c r="ABR26" s="14">
        <v>0</v>
      </c>
      <c r="ABS26" s="14">
        <v>0</v>
      </c>
      <c r="ABT26" s="14">
        <v>0</v>
      </c>
      <c r="ABU26" s="14">
        <f t="shared" si="326"/>
        <v>0</v>
      </c>
      <c r="ABV26" s="14"/>
      <c r="ABW26" s="14"/>
      <c r="ABX26" s="15"/>
      <c r="ABY26" s="14"/>
      <c r="ABZ26" s="14"/>
      <c r="ACA26" s="14"/>
      <c r="ACB26" s="14">
        <v>0</v>
      </c>
      <c r="ACC26" s="14"/>
      <c r="ACD26" s="14"/>
      <c r="ACE26" s="14">
        <v>0</v>
      </c>
      <c r="ACF26" s="14">
        <v>0</v>
      </c>
      <c r="ACG26" s="14">
        <v>0</v>
      </c>
      <c r="ACH26" s="14">
        <v>0</v>
      </c>
      <c r="ACI26" s="14">
        <v>0</v>
      </c>
      <c r="ACJ26" s="14">
        <f t="shared" si="327"/>
        <v>0</v>
      </c>
      <c r="ACK26" s="14"/>
      <c r="ACL26" s="14"/>
      <c r="ACM26" s="15"/>
      <c r="ACN26" s="14"/>
      <c r="ACO26" s="14"/>
      <c r="ACP26" s="14"/>
      <c r="ACQ26" s="14">
        <v>0</v>
      </c>
      <c r="ACR26" s="14"/>
      <c r="ACS26" s="14"/>
      <c r="ACT26" s="14">
        <v>0</v>
      </c>
      <c r="ACU26" s="14">
        <v>0</v>
      </c>
      <c r="ACV26" s="14">
        <v>0</v>
      </c>
      <c r="ACW26" s="14">
        <v>0</v>
      </c>
      <c r="ACX26" s="14">
        <v>0</v>
      </c>
      <c r="ACY26" s="14">
        <f t="shared" si="328"/>
        <v>0</v>
      </c>
      <c r="ACZ26" s="14"/>
      <c r="ADA26" s="14"/>
      <c r="ADB26" s="15"/>
      <c r="ADC26" s="14"/>
      <c r="ADD26" s="14"/>
      <c r="ADE26" s="14"/>
      <c r="ADF26" s="14">
        <v>0</v>
      </c>
      <c r="ADG26" s="14"/>
      <c r="ADH26" s="14"/>
      <c r="ADI26" s="14">
        <v>0</v>
      </c>
      <c r="ADJ26" s="14">
        <v>0</v>
      </c>
      <c r="ADK26" s="14">
        <v>0</v>
      </c>
      <c r="ADL26" s="14">
        <v>0</v>
      </c>
      <c r="ADM26" s="14">
        <v>0</v>
      </c>
      <c r="ADN26" s="14">
        <f t="shared" si="329"/>
        <v>0</v>
      </c>
      <c r="ADO26" s="14"/>
      <c r="ADP26" s="14"/>
      <c r="ADQ26" s="15"/>
      <c r="ADR26" s="14"/>
      <c r="ADS26" s="14"/>
      <c r="ADT26" s="14"/>
      <c r="ADU26" s="14">
        <v>0</v>
      </c>
      <c r="ADV26" s="14"/>
      <c r="ADW26" s="14"/>
      <c r="ADX26" s="14">
        <v>0</v>
      </c>
      <c r="ADY26" s="14">
        <v>0</v>
      </c>
      <c r="ADZ26" s="14">
        <v>0</v>
      </c>
      <c r="AEA26" s="14">
        <v>0</v>
      </c>
      <c r="AEB26" s="14">
        <v>0</v>
      </c>
      <c r="AEC26" s="14">
        <f t="shared" si="330"/>
        <v>0</v>
      </c>
      <c r="AED26" s="14"/>
      <c r="AEE26" s="14"/>
      <c r="AEF26" s="15"/>
      <c r="AEG26" s="14"/>
      <c r="AEH26" s="14"/>
      <c r="AEI26" s="14"/>
      <c r="AEJ26" s="14">
        <v>0</v>
      </c>
      <c r="AEK26" s="14"/>
      <c r="AEL26" s="14"/>
      <c r="AEM26" s="14">
        <v>0</v>
      </c>
      <c r="AEN26" s="14">
        <v>0</v>
      </c>
      <c r="AEO26" s="14">
        <v>0</v>
      </c>
      <c r="AEP26" s="14">
        <v>0</v>
      </c>
      <c r="AEQ26" s="14">
        <v>0</v>
      </c>
      <c r="AER26" s="14">
        <f t="shared" si="331"/>
        <v>0</v>
      </c>
      <c r="AES26" s="14"/>
      <c r="AET26" s="14"/>
      <c r="AEU26" s="15"/>
      <c r="AEV26" s="14"/>
      <c r="AEW26" s="14"/>
      <c r="AEX26" s="14"/>
      <c r="AEY26" s="14">
        <v>0</v>
      </c>
      <c r="AEZ26" s="14"/>
      <c r="AFA26" s="14"/>
      <c r="AFB26" s="14">
        <v>0</v>
      </c>
      <c r="AFC26" s="14">
        <v>0</v>
      </c>
      <c r="AFD26" s="14">
        <v>0</v>
      </c>
      <c r="AFE26" s="14">
        <v>0</v>
      </c>
      <c r="AFF26" s="14">
        <v>0</v>
      </c>
      <c r="AFG26" s="14">
        <f t="shared" si="332"/>
        <v>0</v>
      </c>
      <c r="AFH26" s="14"/>
      <c r="AFI26" s="14"/>
      <c r="AFJ26" s="15"/>
      <c r="AFK26" s="14"/>
      <c r="AFL26" s="14"/>
      <c r="AFM26" s="14"/>
      <c r="AFN26" s="14">
        <v>0</v>
      </c>
      <c r="AFO26" s="14"/>
      <c r="AFP26" s="14"/>
      <c r="AFQ26" s="14">
        <v>0</v>
      </c>
      <c r="AFR26" s="14">
        <v>0</v>
      </c>
      <c r="AFS26" s="14">
        <v>0</v>
      </c>
      <c r="AFT26" s="14">
        <v>0</v>
      </c>
      <c r="AFU26" s="14">
        <v>0</v>
      </c>
      <c r="AFV26" s="14">
        <f t="shared" si="333"/>
        <v>0</v>
      </c>
      <c r="AFW26" s="14"/>
      <c r="AFX26" s="14"/>
      <c r="AFY26" s="15"/>
      <c r="AFZ26" s="14"/>
      <c r="AGA26" s="14"/>
      <c r="AGB26" s="14"/>
      <c r="AGC26" s="14">
        <v>0</v>
      </c>
      <c r="AGD26" s="14"/>
      <c r="AGE26" s="14"/>
      <c r="AGF26" s="14">
        <v>0</v>
      </c>
      <c r="AGG26" s="14">
        <v>0</v>
      </c>
      <c r="AGH26" s="14">
        <v>0</v>
      </c>
      <c r="AGI26" s="14">
        <v>0</v>
      </c>
      <c r="AGJ26" s="14">
        <v>0</v>
      </c>
      <c r="AGK26" s="14">
        <f t="shared" si="334"/>
        <v>0</v>
      </c>
      <c r="AGL26" s="14"/>
      <c r="AGM26" s="14"/>
      <c r="AGN26" s="15"/>
      <c r="AGO26" s="14"/>
      <c r="AGP26" s="14"/>
      <c r="AGQ26" s="14"/>
      <c r="AGR26" s="14">
        <v>0</v>
      </c>
      <c r="AGS26" s="14"/>
      <c r="AGT26" s="14"/>
      <c r="AGU26" s="14">
        <v>0</v>
      </c>
      <c r="AGV26" s="14">
        <v>0</v>
      </c>
      <c r="AGW26" s="14">
        <v>0</v>
      </c>
      <c r="AGX26" s="14">
        <v>0</v>
      </c>
      <c r="AGY26" s="14">
        <v>0</v>
      </c>
      <c r="AGZ26" s="14">
        <f t="shared" si="335"/>
        <v>0</v>
      </c>
      <c r="AHA26" s="14"/>
      <c r="AHB26" s="14"/>
      <c r="AHC26" s="15"/>
      <c r="AHD26" s="14"/>
      <c r="AHE26" s="14"/>
      <c r="AHF26" s="14"/>
      <c r="AHG26" s="14">
        <v>0</v>
      </c>
      <c r="AHH26" s="14"/>
      <c r="AHI26" s="14"/>
      <c r="AHJ26" s="14">
        <v>0</v>
      </c>
      <c r="AHK26" s="14">
        <v>0</v>
      </c>
      <c r="AHL26" s="14">
        <v>0</v>
      </c>
      <c r="AHM26" s="14">
        <v>0</v>
      </c>
      <c r="AHN26" s="14">
        <v>0</v>
      </c>
      <c r="AHO26" s="14">
        <f t="shared" si="336"/>
        <v>0</v>
      </c>
      <c r="AHP26" s="14"/>
      <c r="AHQ26" s="14"/>
      <c r="AHR26" s="15"/>
      <c r="AHS26" s="14"/>
      <c r="AHT26" s="14"/>
      <c r="AHU26" s="14"/>
      <c r="AHV26" s="14">
        <v>0</v>
      </c>
      <c r="AHW26" s="14"/>
      <c r="AHX26" s="14"/>
      <c r="AHY26" s="14">
        <v>0</v>
      </c>
      <c r="AHZ26" s="14">
        <v>0</v>
      </c>
      <c r="AIA26" s="14">
        <v>0</v>
      </c>
      <c r="AIB26" s="14">
        <v>0</v>
      </c>
      <c r="AIC26" s="14">
        <v>0</v>
      </c>
      <c r="AID26" s="14">
        <f t="shared" si="337"/>
        <v>0</v>
      </c>
      <c r="AIE26" s="14"/>
      <c r="AIF26" s="14"/>
      <c r="AIG26" s="15"/>
      <c r="AIH26" s="14"/>
      <c r="AII26" s="14"/>
      <c r="AIJ26" s="14"/>
      <c r="AIK26" s="14">
        <v>0</v>
      </c>
      <c r="AIL26" s="14"/>
      <c r="AIM26" s="14"/>
      <c r="AIN26" s="14">
        <v>0</v>
      </c>
      <c r="AIO26" s="14">
        <v>0</v>
      </c>
      <c r="AIP26" s="14">
        <v>0</v>
      </c>
      <c r="AIQ26" s="14">
        <v>0</v>
      </c>
      <c r="AIR26" s="14">
        <v>0</v>
      </c>
      <c r="AIS26" s="14">
        <f t="shared" si="338"/>
        <v>0</v>
      </c>
      <c r="AIT26" s="14"/>
      <c r="AIU26" s="14"/>
      <c r="AIV26" s="15"/>
      <c r="AIW26" s="14"/>
      <c r="AIX26" s="14"/>
      <c r="AIY26" s="14"/>
      <c r="AIZ26" s="14">
        <v>0</v>
      </c>
      <c r="AJA26" s="14"/>
      <c r="AJB26" s="14"/>
      <c r="AJC26" s="14">
        <v>0</v>
      </c>
      <c r="AJD26" s="14">
        <v>0</v>
      </c>
      <c r="AJE26" s="14">
        <v>0</v>
      </c>
      <c r="AJF26" s="14">
        <v>0</v>
      </c>
      <c r="AJG26" s="14">
        <v>0</v>
      </c>
      <c r="AJH26" s="14">
        <f t="shared" si="339"/>
        <v>0</v>
      </c>
      <c r="AJI26" s="14"/>
      <c r="AJJ26" s="14"/>
      <c r="AJK26" s="15"/>
      <c r="AJL26" s="14"/>
      <c r="AJM26" s="14"/>
      <c r="AJN26" s="14"/>
      <c r="AJO26" s="14">
        <v>0</v>
      </c>
      <c r="AJP26" s="14"/>
      <c r="AJQ26" s="14"/>
      <c r="AJR26" s="14">
        <v>0</v>
      </c>
      <c r="AJS26" s="14">
        <v>0</v>
      </c>
      <c r="AJT26" s="14">
        <v>0</v>
      </c>
      <c r="AJU26" s="14">
        <v>0</v>
      </c>
      <c r="AJV26" s="14">
        <v>0</v>
      </c>
      <c r="AJW26" s="14">
        <f t="shared" si="340"/>
        <v>0</v>
      </c>
      <c r="AJX26" s="14"/>
      <c r="AJY26" s="14"/>
      <c r="AJZ26" s="15"/>
      <c r="AKA26" s="14"/>
      <c r="AKB26" s="14"/>
      <c r="AKC26" s="14"/>
      <c r="AKD26" s="14">
        <v>0</v>
      </c>
      <c r="AKE26" s="14"/>
      <c r="AKF26" s="14"/>
      <c r="AKG26" s="14">
        <v>0</v>
      </c>
      <c r="AKH26" s="14">
        <v>0</v>
      </c>
      <c r="AKI26" s="14">
        <v>0</v>
      </c>
      <c r="AKJ26" s="14">
        <v>0</v>
      </c>
      <c r="AKK26" s="14">
        <v>0</v>
      </c>
      <c r="AKL26" s="14">
        <f t="shared" si="341"/>
        <v>0</v>
      </c>
      <c r="AKM26" s="14"/>
      <c r="AKN26" s="14"/>
      <c r="AKO26" s="15"/>
      <c r="AKP26" s="14"/>
      <c r="AKQ26" s="14"/>
      <c r="AKR26" s="14"/>
      <c r="AKS26" s="14">
        <v>0</v>
      </c>
      <c r="AKT26" s="14"/>
      <c r="AKU26" s="14"/>
      <c r="AKV26" s="14">
        <v>0</v>
      </c>
      <c r="AKW26" s="14">
        <v>0</v>
      </c>
      <c r="AKX26" s="14">
        <v>0</v>
      </c>
      <c r="AKY26" s="14">
        <v>0</v>
      </c>
      <c r="AKZ26" s="14">
        <v>0</v>
      </c>
      <c r="ALA26" s="14">
        <f t="shared" si="342"/>
        <v>0</v>
      </c>
      <c r="ALB26" s="14"/>
      <c r="ALC26" s="14"/>
      <c r="ALD26" s="15"/>
      <c r="ALE26" s="14"/>
      <c r="ALF26" s="14"/>
      <c r="ALG26" s="14"/>
      <c r="ALH26" s="14">
        <v>0</v>
      </c>
      <c r="ALI26" s="14"/>
      <c r="ALJ26" s="14"/>
      <c r="ALK26" s="14">
        <v>0</v>
      </c>
      <c r="ALL26" s="14">
        <v>0</v>
      </c>
      <c r="ALM26" s="14">
        <v>0</v>
      </c>
      <c r="ALN26" s="14">
        <v>0</v>
      </c>
      <c r="ALO26" s="14">
        <v>0</v>
      </c>
      <c r="ALP26" s="14">
        <f t="shared" si="343"/>
        <v>0</v>
      </c>
      <c r="ALQ26" s="14"/>
      <c r="ALR26" s="14"/>
      <c r="ALS26" s="15"/>
      <c r="ALT26" s="14"/>
      <c r="ALU26" s="14"/>
      <c r="ALV26" s="14"/>
      <c r="ALW26" s="14">
        <v>0</v>
      </c>
      <c r="ALX26" s="14"/>
      <c r="ALY26" s="14"/>
      <c r="ALZ26" s="14">
        <v>0</v>
      </c>
      <c r="AMA26" s="14">
        <v>0</v>
      </c>
      <c r="AMB26" s="14">
        <v>0</v>
      </c>
      <c r="AMC26" s="14">
        <v>0</v>
      </c>
      <c r="AMD26" s="14">
        <v>0</v>
      </c>
      <c r="AME26" s="14">
        <f t="shared" si="344"/>
        <v>0</v>
      </c>
      <c r="AMF26" s="14"/>
      <c r="AMG26" s="14"/>
      <c r="AMH26" s="15"/>
      <c r="AMI26" s="14"/>
      <c r="AMJ26" s="14"/>
      <c r="AMK26" s="14"/>
      <c r="AML26" s="14">
        <v>0</v>
      </c>
      <c r="AMM26" s="14"/>
      <c r="AMN26" s="14"/>
      <c r="AMO26" s="14">
        <v>0</v>
      </c>
      <c r="AMP26" s="14">
        <v>0</v>
      </c>
      <c r="AMQ26" s="14">
        <v>0</v>
      </c>
      <c r="AMR26" s="14">
        <v>0</v>
      </c>
      <c r="AMS26" s="14">
        <v>0</v>
      </c>
      <c r="AMT26" s="14">
        <f t="shared" si="345"/>
        <v>0</v>
      </c>
      <c r="AMU26" s="14"/>
      <c r="AMV26" s="14"/>
      <c r="AMW26" s="15"/>
      <c r="AMX26" s="14"/>
      <c r="AMY26" s="14"/>
      <c r="AMZ26" s="14"/>
      <c r="ANA26" s="14">
        <v>0</v>
      </c>
      <c r="ANB26" s="14"/>
      <c r="ANC26" s="14"/>
      <c r="AND26" s="14">
        <v>0</v>
      </c>
      <c r="ANE26" s="14">
        <v>0</v>
      </c>
      <c r="ANF26" s="14">
        <v>0</v>
      </c>
      <c r="ANG26" s="14">
        <v>0</v>
      </c>
      <c r="ANH26" s="14">
        <v>0</v>
      </c>
      <c r="ANI26" s="14">
        <f t="shared" si="346"/>
        <v>0</v>
      </c>
      <c r="ANJ26" s="14"/>
      <c r="ANK26" s="14"/>
      <c r="ANL26" s="15"/>
      <c r="ANM26" s="14"/>
      <c r="ANN26" s="14"/>
      <c r="ANO26" s="14"/>
      <c r="ANP26" s="14">
        <v>0</v>
      </c>
      <c r="ANQ26" s="14"/>
      <c r="ANR26" s="14"/>
      <c r="ANS26" s="14">
        <v>0</v>
      </c>
      <c r="ANT26" s="14">
        <v>0</v>
      </c>
      <c r="ANU26" s="14">
        <v>0</v>
      </c>
      <c r="ANV26" s="14">
        <v>0</v>
      </c>
      <c r="ANW26" s="14">
        <v>0</v>
      </c>
      <c r="ANX26" s="14">
        <f t="shared" si="347"/>
        <v>0</v>
      </c>
      <c r="ANY26" s="14"/>
      <c r="ANZ26" s="14"/>
      <c r="AOA26" s="15"/>
      <c r="AOB26" s="14"/>
      <c r="AOC26" s="14"/>
      <c r="AOD26" s="14"/>
      <c r="AOE26" s="14">
        <v>0</v>
      </c>
      <c r="AOF26" s="14"/>
      <c r="AOG26" s="14"/>
      <c r="AOH26" s="14">
        <v>0</v>
      </c>
      <c r="AOI26" s="14">
        <v>0</v>
      </c>
      <c r="AOJ26" s="14">
        <v>0</v>
      </c>
      <c r="AOK26" s="14">
        <v>0</v>
      </c>
      <c r="AOL26" s="14">
        <v>0</v>
      </c>
      <c r="AOM26" s="14">
        <f t="shared" si="348"/>
        <v>0</v>
      </c>
      <c r="AON26" s="14"/>
      <c r="AOO26" s="14"/>
      <c r="AOP26" s="15"/>
      <c r="AOQ26" s="14"/>
      <c r="AOR26" s="14"/>
      <c r="AOS26" s="14"/>
      <c r="AOT26" s="14">
        <v>0</v>
      </c>
      <c r="AOU26" s="14"/>
      <c r="AOV26" s="14"/>
      <c r="AOW26" s="14">
        <v>0</v>
      </c>
      <c r="AOX26" s="14">
        <v>0</v>
      </c>
      <c r="AOY26" s="14">
        <v>0</v>
      </c>
      <c r="AOZ26" s="14">
        <v>0</v>
      </c>
      <c r="APA26" s="14">
        <v>0</v>
      </c>
      <c r="APB26" s="14">
        <f t="shared" si="349"/>
        <v>0</v>
      </c>
      <c r="APC26" s="14"/>
      <c r="APD26" s="14"/>
      <c r="APE26" s="15"/>
      <c r="APF26" s="14"/>
      <c r="APG26" s="14"/>
      <c r="APH26" s="14"/>
      <c r="API26" s="14">
        <v>0</v>
      </c>
      <c r="APJ26" s="14"/>
      <c r="APK26" s="14"/>
      <c r="APL26" s="14">
        <v>0</v>
      </c>
      <c r="APM26" s="14">
        <v>0</v>
      </c>
      <c r="APN26" s="14">
        <v>0</v>
      </c>
      <c r="APO26" s="14">
        <v>0</v>
      </c>
      <c r="APP26" s="14">
        <v>0</v>
      </c>
      <c r="APQ26" s="14">
        <f t="shared" si="350"/>
        <v>0</v>
      </c>
      <c r="APR26" s="14"/>
      <c r="APS26" s="14"/>
      <c r="APT26" s="15"/>
      <c r="APU26" s="14"/>
      <c r="APV26" s="14"/>
      <c r="APW26" s="14"/>
      <c r="APX26" s="14">
        <v>0</v>
      </c>
      <c r="APY26" s="14"/>
      <c r="APZ26" s="14"/>
      <c r="AQA26" s="14">
        <v>0</v>
      </c>
      <c r="AQB26" s="14">
        <v>0</v>
      </c>
      <c r="AQC26" s="14">
        <v>0</v>
      </c>
      <c r="AQD26" s="14">
        <v>0</v>
      </c>
      <c r="AQE26" s="14">
        <v>0</v>
      </c>
      <c r="AQF26" s="14">
        <f t="shared" si="351"/>
        <v>0</v>
      </c>
      <c r="AQG26" s="14"/>
      <c r="AQH26" s="14"/>
      <c r="AQI26" s="15"/>
      <c r="AQJ26" s="14"/>
      <c r="AQK26" s="14"/>
      <c r="AQL26" s="14"/>
      <c r="AQM26" s="14">
        <v>0</v>
      </c>
      <c r="AQN26" s="14"/>
      <c r="AQO26" s="14"/>
      <c r="AQP26" s="14">
        <v>0</v>
      </c>
      <c r="AQQ26" s="14">
        <v>0</v>
      </c>
      <c r="AQR26" s="14">
        <v>0</v>
      </c>
      <c r="AQS26" s="14">
        <v>0</v>
      </c>
      <c r="AQT26" s="14">
        <v>0</v>
      </c>
      <c r="AQU26" s="14">
        <f t="shared" si="352"/>
        <v>0</v>
      </c>
      <c r="AQV26" s="14"/>
      <c r="AQW26" s="14"/>
      <c r="AQX26" s="15"/>
      <c r="AQY26" s="14"/>
      <c r="AQZ26" s="14"/>
      <c r="ARA26" s="14"/>
      <c r="ARB26" s="14">
        <v>0</v>
      </c>
      <c r="ARC26" s="14"/>
      <c r="ARD26" s="14"/>
      <c r="ARE26" s="14">
        <v>0</v>
      </c>
      <c r="ARF26" s="14">
        <v>0</v>
      </c>
      <c r="ARG26" s="14">
        <v>0</v>
      </c>
      <c r="ARH26" s="14">
        <v>0</v>
      </c>
      <c r="ARI26" s="14">
        <v>0</v>
      </c>
      <c r="ARJ26" s="14">
        <f t="shared" si="353"/>
        <v>0</v>
      </c>
      <c r="ARK26" s="14"/>
      <c r="ARL26" s="14"/>
      <c r="ARM26" s="15"/>
      <c r="ARN26" s="14"/>
      <c r="ARO26" s="14"/>
      <c r="ARP26" s="14"/>
      <c r="ARQ26" s="14">
        <v>0</v>
      </c>
      <c r="ARR26" s="14"/>
      <c r="ARS26" s="14"/>
      <c r="ART26" s="14">
        <v>0</v>
      </c>
      <c r="ARU26" s="14">
        <v>0</v>
      </c>
      <c r="ARV26" s="14">
        <v>0</v>
      </c>
      <c r="ARW26" s="14">
        <v>0</v>
      </c>
      <c r="ARX26" s="14">
        <v>0</v>
      </c>
      <c r="ARY26" s="14">
        <f t="shared" si="354"/>
        <v>0</v>
      </c>
      <c r="ARZ26" s="14"/>
      <c r="ASA26" s="14"/>
      <c r="ASB26" s="15"/>
      <c r="ASC26" s="14"/>
      <c r="ASD26" s="14"/>
      <c r="ASE26" s="14"/>
      <c r="ASF26" s="14">
        <v>0</v>
      </c>
      <c r="ASG26" s="14"/>
      <c r="ASH26" s="14"/>
      <c r="ASI26" s="14">
        <v>0</v>
      </c>
      <c r="ASJ26" s="14">
        <v>0</v>
      </c>
      <c r="ASK26" s="14">
        <v>0</v>
      </c>
      <c r="ASL26" s="14">
        <v>0</v>
      </c>
      <c r="ASM26" s="14">
        <v>0</v>
      </c>
      <c r="ASN26" s="14">
        <f t="shared" si="355"/>
        <v>0</v>
      </c>
      <c r="ASO26" s="14"/>
      <c r="ASP26" s="14"/>
      <c r="ASQ26" s="15"/>
      <c r="ASR26" s="14"/>
      <c r="ASS26" s="14"/>
      <c r="AST26" s="14"/>
      <c r="ASU26" s="14">
        <v>0</v>
      </c>
      <c r="ASV26" s="14"/>
      <c r="ASW26" s="14"/>
      <c r="ASX26" s="14">
        <v>0</v>
      </c>
      <c r="ASY26" s="14">
        <v>0</v>
      </c>
      <c r="ASZ26" s="14">
        <v>0</v>
      </c>
      <c r="ATA26" s="14">
        <v>0</v>
      </c>
      <c r="ATB26" s="14">
        <v>0</v>
      </c>
      <c r="ATC26" s="14">
        <f t="shared" si="356"/>
        <v>0</v>
      </c>
      <c r="ATD26" s="14"/>
      <c r="ATE26" s="14"/>
      <c r="ATF26" s="15"/>
      <c r="ATG26" s="14"/>
      <c r="ATH26" s="14"/>
      <c r="ATI26" s="14"/>
      <c r="ATJ26" s="14">
        <v>0</v>
      </c>
      <c r="ATK26" s="14"/>
      <c r="ATL26" s="14"/>
      <c r="ATM26" s="14">
        <v>0</v>
      </c>
      <c r="ATN26" s="14">
        <v>0</v>
      </c>
      <c r="ATO26" s="14">
        <v>0</v>
      </c>
      <c r="ATP26" s="14">
        <v>0</v>
      </c>
      <c r="ATQ26" s="14">
        <v>0</v>
      </c>
      <c r="ATR26" s="14">
        <f t="shared" si="357"/>
        <v>0</v>
      </c>
      <c r="ATS26" s="14"/>
      <c r="ATT26" s="14"/>
      <c r="ATU26" s="15"/>
      <c r="ATV26" s="14"/>
      <c r="ATW26" s="14"/>
      <c r="ATX26" s="14"/>
      <c r="ATY26" s="14">
        <v>0</v>
      </c>
      <c r="ATZ26" s="14"/>
      <c r="AUA26" s="14"/>
      <c r="AUB26" s="14">
        <v>0</v>
      </c>
      <c r="AUC26" s="14">
        <v>0</v>
      </c>
      <c r="AUD26" s="14">
        <v>0</v>
      </c>
      <c r="AUE26" s="14">
        <v>0</v>
      </c>
      <c r="AUF26" s="14">
        <v>0</v>
      </c>
      <c r="AUG26" s="14">
        <f t="shared" si="358"/>
        <v>0</v>
      </c>
      <c r="AUH26" s="14"/>
      <c r="AUI26" s="14"/>
      <c r="AUJ26" s="15"/>
      <c r="AUK26" s="14"/>
      <c r="AUL26" s="14"/>
      <c r="AUM26" s="14"/>
      <c r="AUN26" s="14">
        <v>0</v>
      </c>
      <c r="AUO26" s="14"/>
      <c r="AUP26" s="14"/>
      <c r="AUQ26" s="14">
        <v>0</v>
      </c>
      <c r="AUR26" s="14">
        <v>0</v>
      </c>
      <c r="AUS26" s="14">
        <v>0</v>
      </c>
      <c r="AUT26" s="14">
        <v>0</v>
      </c>
      <c r="AUU26" s="14">
        <v>0</v>
      </c>
      <c r="AUV26" s="14">
        <f t="shared" si="359"/>
        <v>0</v>
      </c>
      <c r="AUW26" s="14"/>
      <c r="AUX26" s="14"/>
      <c r="AUY26" s="15"/>
      <c r="AUZ26" s="14"/>
      <c r="AVA26" s="14"/>
      <c r="AVB26" s="14"/>
      <c r="AVC26" s="14">
        <v>0</v>
      </c>
      <c r="AVD26" s="14"/>
      <c r="AVE26" s="14"/>
      <c r="AVF26" s="14">
        <v>0</v>
      </c>
      <c r="AVG26" s="14">
        <v>0</v>
      </c>
      <c r="AVH26" s="14">
        <v>0</v>
      </c>
      <c r="AVI26" s="14">
        <v>0</v>
      </c>
      <c r="AVJ26" s="14">
        <v>0</v>
      </c>
      <c r="AVK26" s="14">
        <f t="shared" si="360"/>
        <v>0</v>
      </c>
      <c r="AVL26" s="14"/>
      <c r="AVM26" s="14"/>
      <c r="AVN26" s="15"/>
      <c r="AVO26" s="14"/>
      <c r="AVP26" s="14"/>
      <c r="AVQ26" s="14"/>
      <c r="AVR26" s="14">
        <v>0</v>
      </c>
      <c r="AVS26" s="14"/>
      <c r="AVT26" s="14"/>
      <c r="AVU26" s="14">
        <v>0</v>
      </c>
      <c r="AVV26" s="14">
        <v>0</v>
      </c>
      <c r="AVW26" s="14">
        <v>0</v>
      </c>
      <c r="AVX26" s="14">
        <v>0</v>
      </c>
      <c r="AVY26" s="14">
        <v>0</v>
      </c>
      <c r="AVZ26" s="14">
        <f t="shared" si="361"/>
        <v>0</v>
      </c>
      <c r="AWA26" s="14"/>
      <c r="AWB26" s="14"/>
      <c r="AWC26" s="15"/>
      <c r="AWD26" s="14"/>
      <c r="AWE26" s="14"/>
      <c r="AWF26" s="14"/>
      <c r="AWG26" s="14">
        <v>0</v>
      </c>
      <c r="AWH26" s="14"/>
      <c r="AWI26" s="14"/>
      <c r="AWJ26" s="14">
        <v>0</v>
      </c>
      <c r="AWK26" s="14">
        <v>0</v>
      </c>
      <c r="AWL26" s="14">
        <v>0</v>
      </c>
      <c r="AWM26" s="14">
        <v>0</v>
      </c>
      <c r="AWN26" s="14">
        <v>0</v>
      </c>
      <c r="AWO26" s="14">
        <f t="shared" si="362"/>
        <v>0</v>
      </c>
      <c r="AWP26" s="14"/>
      <c r="AWQ26" s="14"/>
      <c r="AWR26" s="15"/>
      <c r="AWS26" s="14"/>
      <c r="AWT26" s="14"/>
      <c r="AWU26" s="14"/>
      <c r="AWV26" s="14">
        <v>0</v>
      </c>
      <c r="AWW26" s="14"/>
      <c r="AWX26" s="14"/>
      <c r="AWY26" s="14">
        <v>0</v>
      </c>
      <c r="AWZ26" s="14">
        <v>0</v>
      </c>
      <c r="AXA26" s="14">
        <v>0</v>
      </c>
      <c r="AXB26" s="14">
        <v>0</v>
      </c>
      <c r="AXC26" s="14">
        <v>0</v>
      </c>
      <c r="AXD26" s="14">
        <f t="shared" si="363"/>
        <v>0</v>
      </c>
      <c r="AXE26" s="14"/>
      <c r="AXF26" s="14"/>
      <c r="AXG26" s="15"/>
      <c r="AXH26" s="14"/>
      <c r="AXI26" s="14"/>
      <c r="AXJ26" s="14"/>
      <c r="AXK26" s="14">
        <v>0</v>
      </c>
      <c r="AXL26" s="14"/>
      <c r="AXM26" s="14"/>
      <c r="AXN26" s="14">
        <v>0</v>
      </c>
      <c r="AXO26" s="14">
        <v>0</v>
      </c>
      <c r="AXP26" s="14">
        <v>0</v>
      </c>
      <c r="AXQ26" s="14">
        <v>0</v>
      </c>
      <c r="AXR26" s="14">
        <v>0</v>
      </c>
      <c r="AXS26" s="14">
        <f t="shared" si="364"/>
        <v>0</v>
      </c>
      <c r="AXT26" s="14"/>
      <c r="AXU26" s="14"/>
      <c r="AXV26" s="15"/>
      <c r="AXW26" s="14"/>
      <c r="AXX26" s="14"/>
      <c r="AXY26" s="14"/>
      <c r="AXZ26" s="14">
        <v>0</v>
      </c>
      <c r="AYA26" s="14"/>
      <c r="AYB26" s="14"/>
      <c r="AYC26" s="14">
        <v>0</v>
      </c>
      <c r="AYD26" s="14">
        <v>0</v>
      </c>
      <c r="AYE26" s="14">
        <v>0</v>
      </c>
      <c r="AYF26" s="14">
        <v>0</v>
      </c>
      <c r="AYG26" s="14">
        <v>0</v>
      </c>
      <c r="AYH26" s="14">
        <f t="shared" si="365"/>
        <v>0</v>
      </c>
      <c r="AYI26" s="14"/>
      <c r="AYJ26" s="14"/>
      <c r="AYK26" s="15"/>
      <c r="AYL26" s="14"/>
      <c r="AYM26" s="14"/>
      <c r="AYN26" s="14"/>
      <c r="AYO26" s="14">
        <v>0</v>
      </c>
      <c r="AYP26" s="14"/>
      <c r="AYQ26" s="14"/>
      <c r="AYR26" s="14">
        <v>0</v>
      </c>
      <c r="AYS26" s="14">
        <v>0</v>
      </c>
      <c r="AYT26" s="14">
        <v>0</v>
      </c>
      <c r="AYU26" s="14">
        <v>0</v>
      </c>
      <c r="AYV26" s="14">
        <v>0</v>
      </c>
      <c r="AYW26" s="14">
        <f t="shared" si="366"/>
        <v>0</v>
      </c>
      <c r="AYX26" s="14"/>
      <c r="AYY26" s="14"/>
      <c r="AYZ26" s="15"/>
      <c r="AZA26" s="14"/>
      <c r="AZB26" s="14"/>
      <c r="AZC26" s="14"/>
      <c r="AZD26" s="14">
        <v>0</v>
      </c>
      <c r="AZE26" s="14"/>
      <c r="AZF26" s="14"/>
      <c r="AZG26" s="14">
        <v>0</v>
      </c>
      <c r="AZH26" s="14">
        <v>0</v>
      </c>
      <c r="AZI26" s="14">
        <v>0</v>
      </c>
      <c r="AZJ26" s="14">
        <v>0</v>
      </c>
      <c r="AZK26" s="14">
        <v>0</v>
      </c>
      <c r="AZL26" s="14">
        <f t="shared" si="367"/>
        <v>0</v>
      </c>
      <c r="AZM26" s="14"/>
      <c r="AZN26" s="14"/>
      <c r="AZO26" s="15"/>
      <c r="AZP26" s="14"/>
      <c r="AZQ26" s="14"/>
      <c r="AZR26" s="14"/>
      <c r="AZS26" s="14">
        <v>0</v>
      </c>
      <c r="AZT26" s="14"/>
      <c r="AZU26" s="14"/>
      <c r="AZV26" s="14">
        <v>0</v>
      </c>
      <c r="AZW26" s="14">
        <v>0</v>
      </c>
      <c r="AZX26" s="14">
        <v>0</v>
      </c>
      <c r="AZY26" s="14">
        <v>0</v>
      </c>
      <c r="AZZ26" s="14">
        <v>0</v>
      </c>
      <c r="BAA26" s="14">
        <f t="shared" si="368"/>
        <v>0</v>
      </c>
      <c r="BAB26" s="14"/>
      <c r="BAC26" s="14"/>
      <c r="BAD26" s="15"/>
      <c r="BAE26" s="14"/>
      <c r="BAF26" s="14"/>
      <c r="BAG26" s="14"/>
      <c r="BAH26" s="14">
        <v>0</v>
      </c>
      <c r="BAI26" s="14"/>
      <c r="BAJ26" s="14"/>
      <c r="BAK26" s="14">
        <v>0</v>
      </c>
      <c r="BAL26" s="14">
        <v>0</v>
      </c>
      <c r="BAM26" s="14">
        <v>0</v>
      </c>
      <c r="BAN26" s="14">
        <v>0</v>
      </c>
      <c r="BAO26" s="14">
        <v>0</v>
      </c>
      <c r="BAP26" s="14">
        <f t="shared" si="369"/>
        <v>0</v>
      </c>
      <c r="BAQ26" s="14"/>
      <c r="BAR26" s="14"/>
      <c r="BAS26" s="15"/>
      <c r="BAT26" s="14"/>
      <c r="BAU26" s="14"/>
      <c r="BAV26" s="14"/>
      <c r="BAW26" s="14">
        <v>0</v>
      </c>
      <c r="BAX26" s="14"/>
      <c r="BAY26" s="14"/>
      <c r="BAZ26" s="14">
        <v>0</v>
      </c>
      <c r="BBA26" s="14">
        <v>0</v>
      </c>
      <c r="BBB26" s="14">
        <v>0</v>
      </c>
      <c r="BBC26" s="14">
        <v>0</v>
      </c>
      <c r="BBD26" s="14">
        <v>0</v>
      </c>
      <c r="BBE26" s="14">
        <f t="shared" si="370"/>
        <v>0</v>
      </c>
      <c r="BBF26" s="14"/>
      <c r="BBG26" s="14"/>
      <c r="BBH26" s="15"/>
      <c r="BBI26" s="14"/>
      <c r="BBJ26" s="14"/>
      <c r="BBK26" s="14"/>
      <c r="BBL26" s="14">
        <v>0</v>
      </c>
      <c r="BBM26" s="14"/>
      <c r="BBN26" s="14"/>
      <c r="BBO26" s="14">
        <v>0</v>
      </c>
      <c r="BBP26" s="14">
        <v>0</v>
      </c>
      <c r="BBQ26" s="14">
        <v>0</v>
      </c>
      <c r="BBR26" s="14">
        <v>0</v>
      </c>
      <c r="BBS26" s="14">
        <v>0</v>
      </c>
      <c r="BBT26" s="14">
        <f t="shared" si="371"/>
        <v>0</v>
      </c>
      <c r="BBU26" s="14"/>
      <c r="BBV26" s="14"/>
      <c r="BBW26" s="15"/>
      <c r="BBX26" s="14"/>
      <c r="BBY26" s="14"/>
      <c r="BBZ26" s="14"/>
      <c r="BCA26" s="14">
        <v>0</v>
      </c>
      <c r="BCB26" s="14"/>
      <c r="BCC26" s="14"/>
      <c r="BCD26" s="14">
        <v>0</v>
      </c>
      <c r="BCE26" s="14">
        <v>0</v>
      </c>
      <c r="BCF26" s="14">
        <v>0</v>
      </c>
      <c r="BCG26" s="14">
        <v>0</v>
      </c>
      <c r="BCH26" s="14">
        <v>0</v>
      </c>
      <c r="BCI26" s="14">
        <f t="shared" si="372"/>
        <v>0</v>
      </c>
      <c r="BCJ26" s="14"/>
      <c r="BCK26" s="14"/>
      <c r="BCL26" s="15"/>
      <c r="BCM26" s="14"/>
      <c r="BCN26" s="14"/>
      <c r="BCO26" s="14"/>
      <c r="BCP26" s="14">
        <v>0</v>
      </c>
      <c r="BCQ26" s="14"/>
      <c r="BCR26" s="14"/>
      <c r="BCS26" s="14">
        <v>0</v>
      </c>
      <c r="BCT26" s="14">
        <v>0</v>
      </c>
      <c r="BCU26" s="14">
        <v>0</v>
      </c>
      <c r="BCV26" s="14">
        <v>0</v>
      </c>
      <c r="BCW26" s="14">
        <v>0</v>
      </c>
      <c r="BCX26" s="14">
        <f t="shared" si="373"/>
        <v>0</v>
      </c>
      <c r="BCY26" s="14"/>
      <c r="BCZ26" s="14"/>
      <c r="BDA26" s="15"/>
      <c r="BDB26" s="14"/>
      <c r="BDC26" s="14"/>
      <c r="BDD26" s="14"/>
      <c r="BDE26" s="14">
        <v>0</v>
      </c>
      <c r="BDF26" s="14"/>
      <c r="BDG26" s="14"/>
      <c r="BDH26" s="14">
        <v>0</v>
      </c>
      <c r="BDI26" s="14">
        <v>0</v>
      </c>
      <c r="BDJ26" s="14">
        <v>0</v>
      </c>
      <c r="BDK26" s="14">
        <v>0</v>
      </c>
      <c r="BDL26" s="14">
        <v>0</v>
      </c>
      <c r="BDM26" s="14">
        <f t="shared" si="374"/>
        <v>0</v>
      </c>
      <c r="BDN26" s="14"/>
      <c r="BDO26" s="14"/>
      <c r="BDP26" s="15"/>
      <c r="BDQ26" s="14"/>
      <c r="BDR26" s="14"/>
      <c r="BDS26" s="14"/>
      <c r="BDT26" s="14">
        <v>0</v>
      </c>
      <c r="BDU26" s="14"/>
      <c r="BDV26" s="14"/>
      <c r="BDW26" s="14">
        <v>0</v>
      </c>
      <c r="BDX26" s="14">
        <v>0</v>
      </c>
      <c r="BDY26" s="14">
        <v>0</v>
      </c>
      <c r="BDZ26" s="14">
        <v>0</v>
      </c>
      <c r="BEA26" s="14">
        <v>0</v>
      </c>
      <c r="BEB26" s="14">
        <f t="shared" si="375"/>
        <v>0</v>
      </c>
      <c r="BEC26" s="14"/>
      <c r="BED26" s="14"/>
      <c r="BEE26" s="15"/>
      <c r="BEF26" s="14"/>
      <c r="BEG26" s="14"/>
      <c r="BEH26" s="14"/>
      <c r="BEI26" s="14">
        <v>0</v>
      </c>
      <c r="BEJ26" s="14"/>
      <c r="BEK26" s="14"/>
      <c r="BEL26" s="14">
        <v>0</v>
      </c>
      <c r="BEM26" s="14">
        <v>0</v>
      </c>
      <c r="BEN26" s="14">
        <v>0</v>
      </c>
      <c r="BEO26" s="14">
        <v>0</v>
      </c>
      <c r="BEP26" s="14">
        <v>0</v>
      </c>
      <c r="BEQ26" s="14">
        <f t="shared" si="376"/>
        <v>0</v>
      </c>
      <c r="BER26" s="14"/>
      <c r="BES26" s="14"/>
      <c r="BET26" s="15"/>
      <c r="BEU26" s="14"/>
      <c r="BEV26" s="14"/>
      <c r="BEW26" s="14"/>
      <c r="BEX26" s="14">
        <v>0</v>
      </c>
      <c r="BEY26" s="14"/>
      <c r="BEZ26" s="14"/>
      <c r="BFA26" s="14">
        <v>0</v>
      </c>
      <c r="BFB26" s="14">
        <v>0</v>
      </c>
      <c r="BFC26" s="14">
        <v>0</v>
      </c>
      <c r="BFD26" s="14">
        <v>0</v>
      </c>
      <c r="BFE26" s="14">
        <v>0</v>
      </c>
      <c r="BFF26" s="14">
        <f t="shared" si="377"/>
        <v>0</v>
      </c>
      <c r="BFG26" s="14"/>
      <c r="BFH26" s="14"/>
      <c r="BFI26" s="15"/>
      <c r="BFJ26" s="14"/>
      <c r="BFK26" s="14"/>
      <c r="BFL26" s="14"/>
      <c r="BFM26" s="14">
        <v>0</v>
      </c>
      <c r="BFN26" s="14"/>
      <c r="BFO26" s="14"/>
      <c r="BFP26" s="14">
        <v>0</v>
      </c>
      <c r="BFQ26" s="14">
        <v>0</v>
      </c>
      <c r="BFR26" s="14">
        <v>0</v>
      </c>
      <c r="BFS26" s="14">
        <v>0</v>
      </c>
      <c r="BFT26" s="14">
        <v>0</v>
      </c>
      <c r="BFU26" s="14">
        <f t="shared" si="378"/>
        <v>0</v>
      </c>
      <c r="BFV26" s="14"/>
      <c r="BFW26" s="14"/>
      <c r="BFX26" s="15"/>
      <c r="BFY26" s="14"/>
      <c r="BFZ26" s="14"/>
      <c r="BGA26" s="14"/>
      <c r="BGB26" s="14">
        <v>0</v>
      </c>
      <c r="BGC26" s="14"/>
      <c r="BGD26" s="14"/>
      <c r="BGE26" s="14">
        <v>0</v>
      </c>
      <c r="BGF26" s="14">
        <v>0</v>
      </c>
      <c r="BGG26" s="14">
        <v>0</v>
      </c>
      <c r="BGH26" s="14">
        <v>0</v>
      </c>
      <c r="BGI26" s="14">
        <v>0</v>
      </c>
      <c r="BGJ26" s="14">
        <f t="shared" si="379"/>
        <v>0</v>
      </c>
      <c r="BGK26" s="14"/>
      <c r="BGL26" s="14"/>
      <c r="BGM26" s="15"/>
      <c r="BGN26" s="14"/>
      <c r="BGO26" s="14"/>
      <c r="BGP26" s="14"/>
      <c r="BGQ26" s="14">
        <v>0</v>
      </c>
      <c r="BGR26" s="14"/>
      <c r="BGS26" s="14"/>
      <c r="BGT26" s="14">
        <v>0</v>
      </c>
      <c r="BGU26" s="14">
        <v>0</v>
      </c>
      <c r="BGV26" s="14">
        <v>0</v>
      </c>
      <c r="BGW26" s="14">
        <v>0</v>
      </c>
      <c r="BGX26" s="14">
        <v>0</v>
      </c>
      <c r="BGY26" s="14">
        <f t="shared" si="380"/>
        <v>0</v>
      </c>
      <c r="BGZ26" s="14"/>
      <c r="BHA26" s="14"/>
      <c r="BHB26" s="15"/>
      <c r="BHC26" s="14"/>
      <c r="BHD26" s="14"/>
      <c r="BHE26" s="14"/>
      <c r="BHF26" s="14">
        <v>0</v>
      </c>
      <c r="BHG26" s="14"/>
      <c r="BHH26" s="14"/>
      <c r="BHI26" s="14">
        <v>0</v>
      </c>
      <c r="BHJ26" s="14">
        <v>0</v>
      </c>
      <c r="BHK26" s="14">
        <v>0</v>
      </c>
      <c r="BHL26" s="14">
        <v>0</v>
      </c>
      <c r="BHM26" s="14">
        <v>0</v>
      </c>
      <c r="BHN26" s="14">
        <f t="shared" si="381"/>
        <v>0</v>
      </c>
      <c r="BHO26" s="14"/>
      <c r="BHP26" s="14"/>
      <c r="BHQ26" s="15"/>
      <c r="BHR26" s="14"/>
      <c r="BHS26" s="14"/>
      <c r="BHT26" s="14"/>
      <c r="BHU26" s="14">
        <v>0</v>
      </c>
      <c r="BHV26" s="14"/>
      <c r="BHW26" s="14"/>
      <c r="BHX26" s="14">
        <v>0</v>
      </c>
      <c r="BHY26" s="14">
        <v>0</v>
      </c>
      <c r="BHZ26" s="14">
        <v>0</v>
      </c>
      <c r="BIA26" s="14">
        <v>0</v>
      </c>
      <c r="BIB26" s="14">
        <v>0</v>
      </c>
      <c r="BIC26" s="14">
        <f t="shared" si="382"/>
        <v>0</v>
      </c>
      <c r="BID26" s="14"/>
      <c r="BIE26" s="14"/>
      <c r="BIF26" s="15"/>
      <c r="BIG26" s="14"/>
      <c r="BIH26" s="14"/>
      <c r="BII26" s="14"/>
      <c r="BIJ26" s="14">
        <v>0</v>
      </c>
      <c r="BIK26" s="14"/>
      <c r="BIL26" s="14"/>
      <c r="BIM26" s="14">
        <v>0</v>
      </c>
      <c r="BIN26" s="14">
        <v>0</v>
      </c>
      <c r="BIO26" s="14">
        <v>0</v>
      </c>
      <c r="BIP26" s="14">
        <v>0</v>
      </c>
      <c r="BIQ26" s="14">
        <v>0</v>
      </c>
      <c r="BIR26" s="14">
        <f t="shared" si="383"/>
        <v>0</v>
      </c>
      <c r="BIS26" s="14"/>
      <c r="BIT26" s="14"/>
      <c r="BIU26" s="15"/>
      <c r="BIV26" s="14"/>
      <c r="BIW26" s="14"/>
      <c r="BIX26" s="14"/>
      <c r="BIY26" s="14">
        <v>0</v>
      </c>
      <c r="BIZ26" s="14"/>
      <c r="BJA26" s="14"/>
      <c r="BJB26" s="14">
        <v>0</v>
      </c>
      <c r="BJC26" s="14">
        <v>0</v>
      </c>
      <c r="BJD26" s="14">
        <v>0</v>
      </c>
      <c r="BJE26" s="14">
        <v>0</v>
      </c>
      <c r="BJF26" s="14">
        <v>0</v>
      </c>
      <c r="BJG26" s="14">
        <f t="shared" si="384"/>
        <v>0</v>
      </c>
      <c r="BJH26" s="14"/>
      <c r="BJI26" s="14"/>
      <c r="BJJ26" s="15"/>
      <c r="BJK26" s="14"/>
      <c r="BJL26" s="14"/>
      <c r="BJM26" s="14"/>
      <c r="BJN26" s="14">
        <v>0</v>
      </c>
      <c r="BJO26" s="14"/>
      <c r="BJP26" s="14"/>
      <c r="BJQ26" s="14">
        <v>0</v>
      </c>
      <c r="BJR26" s="14">
        <v>0</v>
      </c>
      <c r="BJS26" s="14">
        <v>0</v>
      </c>
      <c r="BJT26" s="14">
        <v>0</v>
      </c>
      <c r="BJU26" s="14">
        <v>0</v>
      </c>
      <c r="BJV26" s="14">
        <f t="shared" si="385"/>
        <v>0</v>
      </c>
      <c r="BJW26" s="14"/>
      <c r="BJX26" s="14"/>
      <c r="BJY26" s="15"/>
      <c r="BJZ26" s="14"/>
      <c r="BKA26" s="14"/>
      <c r="BKB26" s="14"/>
      <c r="BKC26" s="14">
        <v>0</v>
      </c>
      <c r="BKD26" s="14"/>
      <c r="BKE26" s="14"/>
      <c r="BKF26" s="14">
        <v>0</v>
      </c>
      <c r="BKG26" s="14">
        <v>0</v>
      </c>
      <c r="BKH26" s="14">
        <v>0</v>
      </c>
      <c r="BKI26" s="14">
        <v>0</v>
      </c>
      <c r="BKJ26" s="14">
        <v>0</v>
      </c>
      <c r="BKK26" s="14">
        <f t="shared" si="386"/>
        <v>0</v>
      </c>
      <c r="BKL26" s="14"/>
      <c r="BKM26" s="14"/>
      <c r="BKN26" s="15"/>
      <c r="BKO26" s="14"/>
      <c r="BKP26" s="14"/>
      <c r="BKQ26" s="14"/>
      <c r="BKR26" s="14">
        <v>0</v>
      </c>
      <c r="BKS26" s="14"/>
      <c r="BKT26" s="14"/>
      <c r="BKU26" s="14">
        <v>0</v>
      </c>
      <c r="BKV26" s="14">
        <v>0</v>
      </c>
      <c r="BKW26" s="14">
        <v>0</v>
      </c>
      <c r="BKX26" s="14">
        <v>0</v>
      </c>
      <c r="BKY26" s="14">
        <v>0</v>
      </c>
      <c r="BKZ26" s="14">
        <f t="shared" si="387"/>
        <v>0</v>
      </c>
      <c r="BLA26" s="14"/>
      <c r="BLB26" s="14"/>
      <c r="BLC26" s="15"/>
      <c r="BLD26" s="14"/>
      <c r="BLE26" s="14"/>
      <c r="BLF26" s="14"/>
      <c r="BLG26" s="14">
        <v>0</v>
      </c>
      <c r="BLH26" s="14"/>
      <c r="BLI26" s="14"/>
      <c r="BLJ26" s="14">
        <v>0</v>
      </c>
      <c r="BLK26" s="14">
        <v>0</v>
      </c>
      <c r="BLL26" s="14">
        <v>0</v>
      </c>
      <c r="BLM26" s="14">
        <v>0</v>
      </c>
      <c r="BLN26" s="14">
        <v>0</v>
      </c>
      <c r="BLO26" s="14">
        <f t="shared" si="388"/>
        <v>0</v>
      </c>
      <c r="BLP26" s="14"/>
      <c r="BLQ26" s="14"/>
      <c r="BLR26" s="15"/>
      <c r="BLS26" s="14"/>
      <c r="BLT26" s="14"/>
      <c r="BLU26" s="14"/>
      <c r="BLV26" s="14">
        <v>0</v>
      </c>
      <c r="BLW26" s="14"/>
      <c r="BLX26" s="14"/>
      <c r="BLY26" s="14">
        <v>0</v>
      </c>
      <c r="BLZ26" s="14">
        <v>0</v>
      </c>
      <c r="BMA26" s="14">
        <v>0</v>
      </c>
      <c r="BMB26" s="14">
        <v>0</v>
      </c>
      <c r="BMC26" s="14">
        <v>0</v>
      </c>
      <c r="BMD26" s="14">
        <f t="shared" si="389"/>
        <v>0</v>
      </c>
      <c r="BME26" s="14"/>
      <c r="BMF26" s="14"/>
      <c r="BMG26" s="15"/>
      <c r="BMH26" s="14"/>
      <c r="BMI26" s="14"/>
      <c r="BMJ26" s="14"/>
      <c r="BMK26" s="14">
        <v>0</v>
      </c>
      <c r="BML26" s="14"/>
      <c r="BMM26" s="14"/>
      <c r="BMN26" s="14">
        <v>0</v>
      </c>
      <c r="BMO26" s="14">
        <v>0</v>
      </c>
      <c r="BMP26" s="14">
        <v>0</v>
      </c>
      <c r="BMQ26" s="14">
        <v>0</v>
      </c>
      <c r="BMR26" s="14">
        <v>0</v>
      </c>
      <c r="BMS26" s="14">
        <f t="shared" si="390"/>
        <v>0</v>
      </c>
      <c r="BMT26" s="14"/>
      <c r="BMU26" s="14"/>
      <c r="BMV26" s="15"/>
      <c r="BMW26" s="14"/>
      <c r="BMX26" s="14"/>
      <c r="BMY26" s="14"/>
      <c r="BMZ26" s="14">
        <v>0</v>
      </c>
      <c r="BNA26" s="14"/>
      <c r="BNB26" s="14"/>
      <c r="BNC26" s="14">
        <v>0</v>
      </c>
      <c r="BND26" s="14">
        <v>0</v>
      </c>
      <c r="BNE26" s="14">
        <v>0</v>
      </c>
      <c r="BNF26" s="14">
        <v>0</v>
      </c>
      <c r="BNG26" s="14">
        <v>0</v>
      </c>
      <c r="BNH26" s="14">
        <f t="shared" si="391"/>
        <v>0</v>
      </c>
      <c r="BNI26" s="14"/>
      <c r="BNJ26" s="14"/>
      <c r="BNK26" s="15"/>
      <c r="BNL26" s="14"/>
      <c r="BNM26" s="14"/>
      <c r="BNN26" s="14"/>
      <c r="BNO26" s="14">
        <v>0</v>
      </c>
      <c r="BNP26" s="14"/>
      <c r="BNQ26" s="14"/>
      <c r="BNR26" s="14">
        <v>0</v>
      </c>
      <c r="BNS26" s="14">
        <v>0</v>
      </c>
      <c r="BNT26" s="14">
        <v>0</v>
      </c>
      <c r="BNU26" s="14">
        <v>0</v>
      </c>
      <c r="BNV26" s="14">
        <v>0</v>
      </c>
      <c r="BNW26" s="14">
        <f t="shared" si="392"/>
        <v>0</v>
      </c>
      <c r="BNX26" s="14"/>
      <c r="BNY26" s="14"/>
      <c r="BNZ26" s="15"/>
      <c r="BOA26" s="14"/>
      <c r="BOB26" s="14"/>
      <c r="BOC26" s="14"/>
      <c r="BOD26" s="14">
        <v>0</v>
      </c>
      <c r="BOE26" s="14"/>
      <c r="BOF26" s="14"/>
      <c r="BOG26" s="14">
        <v>0</v>
      </c>
      <c r="BOH26" s="14">
        <v>0</v>
      </c>
      <c r="BOI26" s="14">
        <v>0</v>
      </c>
      <c r="BOJ26" s="14">
        <v>0</v>
      </c>
      <c r="BOK26" s="14">
        <v>0</v>
      </c>
      <c r="BOL26" s="14">
        <f t="shared" si="393"/>
        <v>0</v>
      </c>
      <c r="BOM26" s="14"/>
      <c r="BON26" s="14"/>
      <c r="BOO26" s="15"/>
      <c r="BOP26" s="14"/>
      <c r="BOQ26" s="14"/>
      <c r="BOR26" s="14"/>
      <c r="BOS26" s="14">
        <v>0</v>
      </c>
      <c r="BOT26" s="14"/>
      <c r="BOU26" s="14"/>
      <c r="BOV26" s="14">
        <v>0</v>
      </c>
      <c r="BOW26" s="14">
        <v>0</v>
      </c>
      <c r="BOX26" s="14">
        <v>0</v>
      </c>
      <c r="BOY26" s="14">
        <v>0</v>
      </c>
      <c r="BOZ26" s="14">
        <v>0</v>
      </c>
      <c r="BPA26" s="14">
        <f t="shared" si="394"/>
        <v>0</v>
      </c>
      <c r="BPB26" s="14"/>
      <c r="BPC26" s="14"/>
      <c r="BPD26" s="15"/>
      <c r="BPE26" s="14"/>
      <c r="BPF26" s="14"/>
      <c r="BPG26" s="14"/>
      <c r="BPH26" s="14">
        <v>0</v>
      </c>
      <c r="BPI26" s="14"/>
      <c r="BPJ26" s="14"/>
      <c r="BPK26" s="14">
        <v>0</v>
      </c>
      <c r="BPL26" s="14">
        <v>0</v>
      </c>
      <c r="BPM26" s="14">
        <v>0</v>
      </c>
      <c r="BPN26" s="14">
        <v>0</v>
      </c>
      <c r="BPO26" s="14">
        <v>0</v>
      </c>
      <c r="BPP26" s="14">
        <f t="shared" si="395"/>
        <v>0</v>
      </c>
      <c r="BPQ26" s="14"/>
      <c r="BPR26" s="14"/>
      <c r="BPS26" s="15"/>
      <c r="BPT26" s="14"/>
      <c r="BPU26" s="14"/>
      <c r="BPV26" s="14"/>
      <c r="BPW26" s="14">
        <v>0</v>
      </c>
      <c r="BPX26" s="14"/>
      <c r="BPY26" s="14"/>
      <c r="BPZ26" s="14">
        <v>0</v>
      </c>
      <c r="BQA26" s="14">
        <v>0</v>
      </c>
      <c r="BQB26" s="14">
        <v>0</v>
      </c>
      <c r="BQC26" s="14">
        <v>0</v>
      </c>
      <c r="BQD26" s="14">
        <v>0</v>
      </c>
      <c r="BQE26" s="14">
        <f t="shared" si="396"/>
        <v>0</v>
      </c>
      <c r="BQF26" s="14"/>
      <c r="BQG26" s="14"/>
      <c r="BQH26" s="15"/>
      <c r="BQI26" s="14"/>
      <c r="BQJ26" s="14"/>
      <c r="BQK26" s="14"/>
      <c r="BQL26" s="14">
        <v>0</v>
      </c>
      <c r="BQM26" s="14"/>
      <c r="BQN26" s="14"/>
      <c r="BQO26" s="14">
        <v>0</v>
      </c>
      <c r="BQP26" s="14">
        <v>0</v>
      </c>
      <c r="BQQ26" s="14">
        <v>0</v>
      </c>
      <c r="BQR26" s="14">
        <v>0</v>
      </c>
      <c r="BQS26" s="14">
        <v>0</v>
      </c>
      <c r="BQT26" s="14">
        <f t="shared" si="397"/>
        <v>0</v>
      </c>
      <c r="BQU26" s="14"/>
      <c r="BQV26" s="14"/>
      <c r="BQW26" s="15"/>
      <c r="BQX26" s="14"/>
      <c r="BQY26" s="14"/>
      <c r="BQZ26" s="14"/>
      <c r="BRA26" s="14">
        <v>0</v>
      </c>
      <c r="BRB26" s="14"/>
      <c r="BRC26" s="14"/>
      <c r="BRD26" s="14">
        <v>0</v>
      </c>
      <c r="BRE26" s="14">
        <v>0</v>
      </c>
      <c r="BRF26" s="14">
        <v>0</v>
      </c>
      <c r="BRG26" s="14">
        <v>0</v>
      </c>
      <c r="BRH26" s="14">
        <v>0</v>
      </c>
      <c r="BRI26" s="14">
        <f t="shared" si="398"/>
        <v>0</v>
      </c>
      <c r="BRJ26" s="14"/>
      <c r="BRK26" s="14"/>
      <c r="BRL26" s="15"/>
      <c r="BRM26" s="14"/>
      <c r="BRN26" s="14"/>
      <c r="BRO26" s="14"/>
      <c r="BRP26" s="14">
        <v>0</v>
      </c>
      <c r="BRQ26" s="14"/>
      <c r="BRR26" s="14"/>
      <c r="BRS26" s="14">
        <v>0</v>
      </c>
      <c r="BRT26" s="14">
        <v>0</v>
      </c>
      <c r="BRU26" s="14">
        <v>0</v>
      </c>
      <c r="BRV26" s="14">
        <v>0</v>
      </c>
      <c r="BRW26" s="14">
        <v>0</v>
      </c>
      <c r="BRX26" s="14">
        <f t="shared" si="399"/>
        <v>0</v>
      </c>
      <c r="BRY26" s="14"/>
      <c r="BRZ26" s="114">
        <f t="shared" si="271"/>
        <v>0</v>
      </c>
      <c r="BSA26" s="114">
        <f t="shared" si="272"/>
        <v>0</v>
      </c>
      <c r="BSB26" s="114">
        <f t="shared" si="273"/>
        <v>0</v>
      </c>
      <c r="BSC26" s="114">
        <f t="shared" si="274"/>
        <v>0</v>
      </c>
      <c r="BSD26" s="114">
        <f t="shared" si="275"/>
        <v>0</v>
      </c>
      <c r="BSE26" s="115">
        <f t="shared" si="276"/>
        <v>0</v>
      </c>
    </row>
    <row r="27" spans="1:1851" s="112" customFormat="1" ht="12.75">
      <c r="A27" s="15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277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278"/>
        <v>0</v>
      </c>
      <c r="AD27" s="14"/>
      <c r="AE27" s="14"/>
      <c r="AF27" s="15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279"/>
        <v>0</v>
      </c>
      <c r="AS27" s="14"/>
      <c r="AT27" s="14"/>
      <c r="AU27" s="15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280"/>
        <v>0</v>
      </c>
      <c r="BH27" s="14"/>
      <c r="BI27" s="14"/>
      <c r="BJ27" s="15"/>
      <c r="BK27" s="14"/>
      <c r="BL27" s="14"/>
      <c r="BM27" s="14"/>
      <c r="BN27" s="14">
        <v>0</v>
      </c>
      <c r="BO27" s="14"/>
      <c r="BP27" s="14"/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f t="shared" si="281"/>
        <v>0</v>
      </c>
      <c r="BW27" s="14"/>
      <c r="BX27" s="14"/>
      <c r="BY27" s="15"/>
      <c r="BZ27" s="14"/>
      <c r="CA27" s="14"/>
      <c r="CB27" s="14"/>
      <c r="CC27" s="14">
        <v>0</v>
      </c>
      <c r="CD27" s="14"/>
      <c r="CE27" s="14"/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f t="shared" si="282"/>
        <v>0</v>
      </c>
      <c r="CL27" s="14"/>
      <c r="CM27" s="14"/>
      <c r="CN27" s="15"/>
      <c r="CO27" s="14"/>
      <c r="CP27" s="14"/>
      <c r="CQ27" s="14"/>
      <c r="CR27" s="14">
        <v>0</v>
      </c>
      <c r="CS27" s="14"/>
      <c r="CT27" s="14"/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f t="shared" si="283"/>
        <v>0</v>
      </c>
      <c r="DA27" s="14"/>
      <c r="DB27" s="14"/>
      <c r="DC27" s="15"/>
      <c r="DD27" s="14"/>
      <c r="DE27" s="14"/>
      <c r="DF27" s="14"/>
      <c r="DG27" s="14">
        <v>0</v>
      </c>
      <c r="DH27" s="14"/>
      <c r="DI27" s="14"/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f t="shared" si="284"/>
        <v>0</v>
      </c>
      <c r="DP27" s="14"/>
      <c r="DQ27" s="14"/>
      <c r="DR27" s="15"/>
      <c r="DS27" s="14"/>
      <c r="DT27" s="14"/>
      <c r="DU27" s="14"/>
      <c r="DV27" s="14">
        <v>0</v>
      </c>
      <c r="DW27" s="14"/>
      <c r="DX27" s="14"/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f t="shared" si="285"/>
        <v>0</v>
      </c>
      <c r="EE27" s="14"/>
      <c r="EF27" s="14"/>
      <c r="EG27" s="15"/>
      <c r="EH27" s="14"/>
      <c r="EI27" s="14"/>
      <c r="EJ27" s="14"/>
      <c r="EK27" s="14">
        <v>0</v>
      </c>
      <c r="EL27" s="14"/>
      <c r="EM27" s="14"/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f t="shared" si="286"/>
        <v>0</v>
      </c>
      <c r="ET27" s="14"/>
      <c r="EU27" s="14"/>
      <c r="EV27" s="15"/>
      <c r="EW27" s="14"/>
      <c r="EX27" s="14"/>
      <c r="EY27" s="14"/>
      <c r="EZ27" s="14">
        <v>0</v>
      </c>
      <c r="FA27" s="14"/>
      <c r="FB27" s="14"/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f t="shared" si="287"/>
        <v>0</v>
      </c>
      <c r="FI27" s="14"/>
      <c r="FJ27" s="14"/>
      <c r="FK27" s="15"/>
      <c r="FL27" s="14"/>
      <c r="FM27" s="14"/>
      <c r="FN27" s="14"/>
      <c r="FO27" s="14">
        <v>0</v>
      </c>
      <c r="FP27" s="14"/>
      <c r="FQ27" s="14"/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f t="shared" si="288"/>
        <v>0</v>
      </c>
      <c r="FX27" s="14"/>
      <c r="FY27" s="14"/>
      <c r="FZ27" s="15"/>
      <c r="GA27" s="14"/>
      <c r="GB27" s="14"/>
      <c r="GC27" s="14"/>
      <c r="GD27" s="14">
        <v>0</v>
      </c>
      <c r="GE27" s="14"/>
      <c r="GF27" s="14"/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f t="shared" si="289"/>
        <v>0</v>
      </c>
      <c r="GM27" s="14"/>
      <c r="GN27" s="14"/>
      <c r="GO27" s="15"/>
      <c r="GP27" s="14"/>
      <c r="GQ27" s="14"/>
      <c r="GR27" s="14"/>
      <c r="GS27" s="14">
        <v>0</v>
      </c>
      <c r="GT27" s="14"/>
      <c r="GU27" s="14"/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f t="shared" si="290"/>
        <v>0</v>
      </c>
      <c r="HB27" s="14"/>
      <c r="HC27" s="14"/>
      <c r="HD27" s="15"/>
      <c r="HE27" s="14"/>
      <c r="HF27" s="14"/>
      <c r="HG27" s="14"/>
      <c r="HH27" s="14">
        <v>0</v>
      </c>
      <c r="HI27" s="14"/>
      <c r="HJ27" s="14"/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f t="shared" si="291"/>
        <v>0</v>
      </c>
      <c r="HQ27" s="14"/>
      <c r="HR27" s="14"/>
      <c r="HS27" s="15"/>
      <c r="HT27" s="14"/>
      <c r="HU27" s="14"/>
      <c r="HV27" s="14"/>
      <c r="HW27" s="14">
        <v>0</v>
      </c>
      <c r="HX27" s="14"/>
      <c r="HY27" s="14"/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f t="shared" si="292"/>
        <v>0</v>
      </c>
      <c r="IF27" s="14"/>
      <c r="IG27" s="14"/>
      <c r="IH27" s="15"/>
      <c r="II27" s="14"/>
      <c r="IJ27" s="14"/>
      <c r="IK27" s="14"/>
      <c r="IL27" s="14">
        <v>0</v>
      </c>
      <c r="IM27" s="14"/>
      <c r="IN27" s="14"/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f t="shared" si="293"/>
        <v>0</v>
      </c>
      <c r="IU27" s="14"/>
      <c r="IV27" s="14"/>
      <c r="IW27" s="15"/>
      <c r="IX27" s="14"/>
      <c r="IY27" s="14"/>
      <c r="IZ27" s="14"/>
      <c r="JA27" s="14">
        <v>0</v>
      </c>
      <c r="JB27" s="14"/>
      <c r="JC27" s="14"/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f t="shared" si="294"/>
        <v>0</v>
      </c>
      <c r="JJ27" s="14"/>
      <c r="JK27" s="14"/>
      <c r="JL27" s="15"/>
      <c r="JM27" s="14"/>
      <c r="JN27" s="14"/>
      <c r="JO27" s="14"/>
      <c r="JP27" s="14">
        <v>0</v>
      </c>
      <c r="JQ27" s="14"/>
      <c r="JR27" s="14"/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f t="shared" si="295"/>
        <v>0</v>
      </c>
      <c r="JY27" s="14"/>
      <c r="JZ27" s="14"/>
      <c r="KA27" s="15"/>
      <c r="KB27" s="14"/>
      <c r="KC27" s="14"/>
      <c r="KD27" s="14"/>
      <c r="KE27" s="14">
        <v>0</v>
      </c>
      <c r="KF27" s="14"/>
      <c r="KG27" s="14"/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f t="shared" si="296"/>
        <v>0</v>
      </c>
      <c r="KN27" s="14"/>
      <c r="KO27" s="14"/>
      <c r="KP27" s="15"/>
      <c r="KQ27" s="14"/>
      <c r="KR27" s="14"/>
      <c r="KS27" s="14"/>
      <c r="KT27" s="14">
        <v>0</v>
      </c>
      <c r="KU27" s="14"/>
      <c r="KV27" s="14"/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f t="shared" si="297"/>
        <v>0</v>
      </c>
      <c r="LC27" s="14"/>
      <c r="LD27" s="14"/>
      <c r="LE27" s="15"/>
      <c r="LF27" s="14"/>
      <c r="LG27" s="14"/>
      <c r="LH27" s="14"/>
      <c r="LI27" s="14">
        <v>0</v>
      </c>
      <c r="LJ27" s="14"/>
      <c r="LK27" s="14"/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f t="shared" si="298"/>
        <v>0</v>
      </c>
      <c r="LR27" s="14"/>
      <c r="LS27" s="14"/>
      <c r="LT27" s="15"/>
      <c r="LU27" s="14"/>
      <c r="LV27" s="14"/>
      <c r="LW27" s="14"/>
      <c r="LX27" s="14">
        <v>0</v>
      </c>
      <c r="LY27" s="14"/>
      <c r="LZ27" s="14"/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f t="shared" si="299"/>
        <v>0</v>
      </c>
      <c r="MG27" s="14"/>
      <c r="MH27" s="14"/>
      <c r="MI27" s="15"/>
      <c r="MJ27" s="14"/>
      <c r="MK27" s="14"/>
      <c r="ML27" s="14"/>
      <c r="MM27" s="14">
        <v>0</v>
      </c>
      <c r="MN27" s="14"/>
      <c r="MO27" s="14"/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f t="shared" si="300"/>
        <v>0</v>
      </c>
      <c r="MV27" s="14"/>
      <c r="MW27" s="14"/>
      <c r="MX27" s="15"/>
      <c r="MY27" s="14"/>
      <c r="MZ27" s="14"/>
      <c r="NA27" s="14"/>
      <c r="NB27" s="14">
        <v>0</v>
      </c>
      <c r="NC27" s="14"/>
      <c r="ND27" s="14"/>
      <c r="NE27" s="14">
        <v>0</v>
      </c>
      <c r="NF27" s="14">
        <v>0</v>
      </c>
      <c r="NG27" s="14">
        <v>0</v>
      </c>
      <c r="NH27" s="14">
        <v>0</v>
      </c>
      <c r="NI27" s="14">
        <v>0</v>
      </c>
      <c r="NJ27" s="14">
        <f t="shared" si="301"/>
        <v>0</v>
      </c>
      <c r="NK27" s="14"/>
      <c r="NL27" s="14"/>
      <c r="NM27" s="15"/>
      <c r="NN27" s="14"/>
      <c r="NO27" s="14"/>
      <c r="NP27" s="14"/>
      <c r="NQ27" s="14">
        <v>0</v>
      </c>
      <c r="NR27" s="14"/>
      <c r="NS27" s="14"/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f t="shared" si="302"/>
        <v>0</v>
      </c>
      <c r="NZ27" s="14"/>
      <c r="OA27" s="14"/>
      <c r="OB27" s="15"/>
      <c r="OC27" s="14"/>
      <c r="OD27" s="14"/>
      <c r="OE27" s="14"/>
      <c r="OF27" s="14">
        <v>0</v>
      </c>
      <c r="OG27" s="14"/>
      <c r="OH27" s="14"/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f t="shared" si="303"/>
        <v>0</v>
      </c>
      <c r="OO27" s="14"/>
      <c r="OP27" s="14"/>
      <c r="OQ27" s="15"/>
      <c r="OR27" s="14"/>
      <c r="OS27" s="14"/>
      <c r="OT27" s="14"/>
      <c r="OU27" s="14">
        <v>0</v>
      </c>
      <c r="OV27" s="14"/>
      <c r="OW27" s="14"/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f t="shared" si="304"/>
        <v>0</v>
      </c>
      <c r="PD27" s="14"/>
      <c r="PE27" s="14"/>
      <c r="PF27" s="15"/>
      <c r="PG27" s="14"/>
      <c r="PH27" s="14"/>
      <c r="PI27" s="14"/>
      <c r="PJ27" s="14">
        <v>0</v>
      </c>
      <c r="PK27" s="14"/>
      <c r="PL27" s="14"/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f t="shared" si="305"/>
        <v>0</v>
      </c>
      <c r="PS27" s="14"/>
      <c r="PT27" s="14"/>
      <c r="PU27" s="15"/>
      <c r="PV27" s="14"/>
      <c r="PW27" s="14"/>
      <c r="PX27" s="14"/>
      <c r="PY27" s="14">
        <v>0</v>
      </c>
      <c r="PZ27" s="14"/>
      <c r="QA27" s="14"/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f t="shared" si="306"/>
        <v>0</v>
      </c>
      <c r="QH27" s="14"/>
      <c r="QI27" s="14"/>
      <c r="QJ27" s="15"/>
      <c r="QK27" s="14"/>
      <c r="QL27" s="14"/>
      <c r="QM27" s="14"/>
      <c r="QN27" s="14">
        <v>0</v>
      </c>
      <c r="QO27" s="14"/>
      <c r="QP27" s="14"/>
      <c r="QQ27" s="14">
        <v>0</v>
      </c>
      <c r="QR27" s="14">
        <v>0</v>
      </c>
      <c r="QS27" s="14">
        <v>0</v>
      </c>
      <c r="QT27" s="14">
        <v>0</v>
      </c>
      <c r="QU27" s="14">
        <v>0</v>
      </c>
      <c r="QV27" s="14">
        <f t="shared" si="307"/>
        <v>0</v>
      </c>
      <c r="QW27" s="14"/>
      <c r="QX27" s="14"/>
      <c r="QY27" s="15"/>
      <c r="QZ27" s="14"/>
      <c r="RA27" s="14"/>
      <c r="RB27" s="14"/>
      <c r="RC27" s="14">
        <v>0</v>
      </c>
      <c r="RD27" s="14"/>
      <c r="RE27" s="14"/>
      <c r="RF27" s="14">
        <v>0</v>
      </c>
      <c r="RG27" s="14">
        <v>0</v>
      </c>
      <c r="RH27" s="14">
        <v>0</v>
      </c>
      <c r="RI27" s="14">
        <v>0</v>
      </c>
      <c r="RJ27" s="14">
        <v>0</v>
      </c>
      <c r="RK27" s="14">
        <f t="shared" si="308"/>
        <v>0</v>
      </c>
      <c r="RL27" s="14"/>
      <c r="RM27" s="14"/>
      <c r="RN27" s="15"/>
      <c r="RO27" s="14"/>
      <c r="RP27" s="14"/>
      <c r="RQ27" s="14"/>
      <c r="RR27" s="14">
        <v>0</v>
      </c>
      <c r="RS27" s="14"/>
      <c r="RT27" s="14"/>
      <c r="RU27" s="14">
        <v>0</v>
      </c>
      <c r="RV27" s="14">
        <v>0</v>
      </c>
      <c r="RW27" s="14">
        <v>0</v>
      </c>
      <c r="RX27" s="14">
        <v>0</v>
      </c>
      <c r="RY27" s="14">
        <v>0</v>
      </c>
      <c r="RZ27" s="14">
        <f t="shared" si="309"/>
        <v>0</v>
      </c>
      <c r="SA27" s="14"/>
      <c r="SB27" s="14"/>
      <c r="SC27" s="15"/>
      <c r="SD27" s="14"/>
      <c r="SE27" s="14"/>
      <c r="SF27" s="14"/>
      <c r="SG27" s="14">
        <v>0</v>
      </c>
      <c r="SH27" s="14"/>
      <c r="SI27" s="14"/>
      <c r="SJ27" s="14">
        <v>0</v>
      </c>
      <c r="SK27" s="14">
        <v>0</v>
      </c>
      <c r="SL27" s="14">
        <v>0</v>
      </c>
      <c r="SM27" s="14">
        <v>0</v>
      </c>
      <c r="SN27" s="14">
        <v>0</v>
      </c>
      <c r="SO27" s="14">
        <f t="shared" si="310"/>
        <v>0</v>
      </c>
      <c r="SP27" s="14"/>
      <c r="SQ27" s="14"/>
      <c r="SR27" s="15"/>
      <c r="SS27" s="14"/>
      <c r="ST27" s="14"/>
      <c r="SU27" s="14"/>
      <c r="SV27" s="14">
        <v>0</v>
      </c>
      <c r="SW27" s="14"/>
      <c r="SX27" s="14"/>
      <c r="SY27" s="14">
        <v>0</v>
      </c>
      <c r="SZ27" s="14">
        <v>0</v>
      </c>
      <c r="TA27" s="14">
        <v>0</v>
      </c>
      <c r="TB27" s="14">
        <v>0</v>
      </c>
      <c r="TC27" s="14">
        <v>0</v>
      </c>
      <c r="TD27" s="14">
        <f t="shared" si="311"/>
        <v>0</v>
      </c>
      <c r="TE27" s="14"/>
      <c r="TF27" s="14"/>
      <c r="TG27" s="15"/>
      <c r="TH27" s="14"/>
      <c r="TI27" s="14"/>
      <c r="TJ27" s="14"/>
      <c r="TK27" s="14">
        <v>0</v>
      </c>
      <c r="TL27" s="14"/>
      <c r="TM27" s="14"/>
      <c r="TN27" s="14">
        <v>0</v>
      </c>
      <c r="TO27" s="14">
        <v>0</v>
      </c>
      <c r="TP27" s="14">
        <v>0</v>
      </c>
      <c r="TQ27" s="14">
        <v>0</v>
      </c>
      <c r="TR27" s="14">
        <v>0</v>
      </c>
      <c r="TS27" s="14">
        <f t="shared" si="312"/>
        <v>0</v>
      </c>
      <c r="TT27" s="14"/>
      <c r="TU27" s="14"/>
      <c r="TV27" s="15"/>
      <c r="TW27" s="14"/>
      <c r="TX27" s="14"/>
      <c r="TY27" s="14"/>
      <c r="TZ27" s="14">
        <v>0</v>
      </c>
      <c r="UA27" s="14"/>
      <c r="UB27" s="14"/>
      <c r="UC27" s="14">
        <v>0</v>
      </c>
      <c r="UD27" s="14">
        <v>0</v>
      </c>
      <c r="UE27" s="14">
        <v>0</v>
      </c>
      <c r="UF27" s="14">
        <v>0</v>
      </c>
      <c r="UG27" s="14">
        <v>0</v>
      </c>
      <c r="UH27" s="14">
        <f t="shared" si="313"/>
        <v>0</v>
      </c>
      <c r="UI27" s="14"/>
      <c r="UJ27" s="14"/>
      <c r="UK27" s="15"/>
      <c r="UL27" s="14"/>
      <c r="UM27" s="14"/>
      <c r="UN27" s="14"/>
      <c r="UO27" s="14">
        <v>0</v>
      </c>
      <c r="UP27" s="14"/>
      <c r="UQ27" s="14"/>
      <c r="UR27" s="14">
        <v>0</v>
      </c>
      <c r="US27" s="14">
        <v>0</v>
      </c>
      <c r="UT27" s="14">
        <v>0</v>
      </c>
      <c r="UU27" s="14">
        <v>0</v>
      </c>
      <c r="UV27" s="14">
        <v>0</v>
      </c>
      <c r="UW27" s="14">
        <f t="shared" si="314"/>
        <v>0</v>
      </c>
      <c r="UX27" s="14"/>
      <c r="UY27" s="14"/>
      <c r="UZ27" s="15"/>
      <c r="VA27" s="14"/>
      <c r="VB27" s="14"/>
      <c r="VC27" s="14"/>
      <c r="VD27" s="14">
        <v>0</v>
      </c>
      <c r="VE27" s="14"/>
      <c r="VF27" s="14"/>
      <c r="VG27" s="14">
        <v>0</v>
      </c>
      <c r="VH27" s="14">
        <v>0</v>
      </c>
      <c r="VI27" s="14">
        <v>0</v>
      </c>
      <c r="VJ27" s="14">
        <v>0</v>
      </c>
      <c r="VK27" s="14">
        <v>0</v>
      </c>
      <c r="VL27" s="14">
        <f t="shared" si="315"/>
        <v>0</v>
      </c>
      <c r="VM27" s="14"/>
      <c r="VN27" s="14"/>
      <c r="VO27" s="15"/>
      <c r="VP27" s="14"/>
      <c r="VQ27" s="14"/>
      <c r="VR27" s="14"/>
      <c r="VS27" s="14">
        <v>0</v>
      </c>
      <c r="VT27" s="14"/>
      <c r="VU27" s="14"/>
      <c r="VV27" s="14">
        <v>0</v>
      </c>
      <c r="VW27" s="14">
        <v>0</v>
      </c>
      <c r="VX27" s="14">
        <v>0</v>
      </c>
      <c r="VY27" s="14">
        <v>0</v>
      </c>
      <c r="VZ27" s="14">
        <v>0</v>
      </c>
      <c r="WA27" s="14">
        <f t="shared" si="316"/>
        <v>0</v>
      </c>
      <c r="WB27" s="14"/>
      <c r="WC27" s="14"/>
      <c r="WD27" s="15"/>
      <c r="WE27" s="14"/>
      <c r="WF27" s="14"/>
      <c r="WG27" s="14"/>
      <c r="WH27" s="14">
        <v>0</v>
      </c>
      <c r="WI27" s="14"/>
      <c r="WJ27" s="14"/>
      <c r="WK27" s="14">
        <v>0</v>
      </c>
      <c r="WL27" s="14">
        <v>0</v>
      </c>
      <c r="WM27" s="14">
        <v>0</v>
      </c>
      <c r="WN27" s="14">
        <v>0</v>
      </c>
      <c r="WO27" s="14">
        <v>0</v>
      </c>
      <c r="WP27" s="14">
        <f t="shared" si="317"/>
        <v>0</v>
      </c>
      <c r="WQ27" s="14"/>
      <c r="WR27" s="14"/>
      <c r="WS27" s="15"/>
      <c r="WT27" s="14"/>
      <c r="WU27" s="14"/>
      <c r="WV27" s="14"/>
      <c r="WW27" s="14">
        <v>0</v>
      </c>
      <c r="WX27" s="14"/>
      <c r="WY27" s="14"/>
      <c r="WZ27" s="14">
        <v>0</v>
      </c>
      <c r="XA27" s="14">
        <v>0</v>
      </c>
      <c r="XB27" s="14">
        <v>0</v>
      </c>
      <c r="XC27" s="14">
        <v>0</v>
      </c>
      <c r="XD27" s="14">
        <v>0</v>
      </c>
      <c r="XE27" s="14">
        <f t="shared" si="318"/>
        <v>0</v>
      </c>
      <c r="XF27" s="14"/>
      <c r="XG27" s="14"/>
      <c r="XH27" s="15"/>
      <c r="XI27" s="14"/>
      <c r="XJ27" s="14"/>
      <c r="XK27" s="14"/>
      <c r="XL27" s="14">
        <v>0</v>
      </c>
      <c r="XM27" s="14"/>
      <c r="XN27" s="14"/>
      <c r="XO27" s="14">
        <v>0</v>
      </c>
      <c r="XP27" s="14">
        <v>0</v>
      </c>
      <c r="XQ27" s="14">
        <v>0</v>
      </c>
      <c r="XR27" s="14">
        <v>0</v>
      </c>
      <c r="XS27" s="14">
        <v>0</v>
      </c>
      <c r="XT27" s="14">
        <f t="shared" si="319"/>
        <v>0</v>
      </c>
      <c r="XU27" s="14"/>
      <c r="XV27" s="14"/>
      <c r="XW27" s="15"/>
      <c r="XX27" s="14"/>
      <c r="XY27" s="14"/>
      <c r="XZ27" s="14"/>
      <c r="YA27" s="14">
        <v>0</v>
      </c>
      <c r="YB27" s="14"/>
      <c r="YC27" s="14"/>
      <c r="YD27" s="14">
        <v>0</v>
      </c>
      <c r="YE27" s="14">
        <v>0</v>
      </c>
      <c r="YF27" s="14">
        <v>0</v>
      </c>
      <c r="YG27" s="14">
        <v>0</v>
      </c>
      <c r="YH27" s="14">
        <v>0</v>
      </c>
      <c r="YI27" s="14">
        <f t="shared" si="320"/>
        <v>0</v>
      </c>
      <c r="YJ27" s="14"/>
      <c r="YK27" s="14"/>
      <c r="YL27" s="15"/>
      <c r="YM27" s="14"/>
      <c r="YN27" s="14"/>
      <c r="YO27" s="14"/>
      <c r="YP27" s="14">
        <v>0</v>
      </c>
      <c r="YQ27" s="14"/>
      <c r="YR27" s="14"/>
      <c r="YS27" s="14">
        <v>0</v>
      </c>
      <c r="YT27" s="14">
        <v>0</v>
      </c>
      <c r="YU27" s="14">
        <v>0</v>
      </c>
      <c r="YV27" s="14">
        <v>0</v>
      </c>
      <c r="YW27" s="14">
        <v>0</v>
      </c>
      <c r="YX27" s="14">
        <f t="shared" si="321"/>
        <v>0</v>
      </c>
      <c r="YY27" s="14"/>
      <c r="YZ27" s="14"/>
      <c r="ZA27" s="15"/>
      <c r="ZB27" s="14"/>
      <c r="ZC27" s="14"/>
      <c r="ZD27" s="14"/>
      <c r="ZE27" s="14">
        <v>0</v>
      </c>
      <c r="ZF27" s="14"/>
      <c r="ZG27" s="14"/>
      <c r="ZH27" s="14">
        <v>0</v>
      </c>
      <c r="ZI27" s="14">
        <v>0</v>
      </c>
      <c r="ZJ27" s="14">
        <v>0</v>
      </c>
      <c r="ZK27" s="14">
        <v>0</v>
      </c>
      <c r="ZL27" s="14">
        <v>0</v>
      </c>
      <c r="ZM27" s="14">
        <f t="shared" si="322"/>
        <v>0</v>
      </c>
      <c r="ZN27" s="14"/>
      <c r="ZO27" s="14"/>
      <c r="ZP27" s="15"/>
      <c r="ZQ27" s="14"/>
      <c r="ZR27" s="14"/>
      <c r="ZS27" s="14"/>
      <c r="ZT27" s="14">
        <v>0</v>
      </c>
      <c r="ZU27" s="14"/>
      <c r="ZV27" s="14"/>
      <c r="ZW27" s="14">
        <v>0</v>
      </c>
      <c r="ZX27" s="14">
        <v>0</v>
      </c>
      <c r="ZY27" s="14">
        <v>0</v>
      </c>
      <c r="ZZ27" s="14">
        <v>0</v>
      </c>
      <c r="AAA27" s="14">
        <v>0</v>
      </c>
      <c r="AAB27" s="14">
        <f t="shared" si="323"/>
        <v>0</v>
      </c>
      <c r="AAC27" s="14"/>
      <c r="AAD27" s="14"/>
      <c r="AAE27" s="15"/>
      <c r="AAF27" s="14"/>
      <c r="AAG27" s="14"/>
      <c r="AAH27" s="14"/>
      <c r="AAI27" s="14">
        <v>0</v>
      </c>
      <c r="AAJ27" s="14"/>
      <c r="AAK27" s="14"/>
      <c r="AAL27" s="14">
        <v>0</v>
      </c>
      <c r="AAM27" s="14">
        <v>0</v>
      </c>
      <c r="AAN27" s="14">
        <v>0</v>
      </c>
      <c r="AAO27" s="14">
        <v>0</v>
      </c>
      <c r="AAP27" s="14">
        <v>0</v>
      </c>
      <c r="AAQ27" s="14">
        <f t="shared" si="324"/>
        <v>0</v>
      </c>
      <c r="AAR27" s="14"/>
      <c r="AAS27" s="14"/>
      <c r="AAT27" s="15"/>
      <c r="AAU27" s="14"/>
      <c r="AAV27" s="14"/>
      <c r="AAW27" s="14"/>
      <c r="AAX27" s="14">
        <v>0</v>
      </c>
      <c r="AAY27" s="14"/>
      <c r="AAZ27" s="14"/>
      <c r="ABA27" s="14">
        <v>0</v>
      </c>
      <c r="ABB27" s="14">
        <v>0</v>
      </c>
      <c r="ABC27" s="14">
        <v>0</v>
      </c>
      <c r="ABD27" s="14">
        <v>0</v>
      </c>
      <c r="ABE27" s="14">
        <v>0</v>
      </c>
      <c r="ABF27" s="14">
        <f t="shared" si="325"/>
        <v>0</v>
      </c>
      <c r="ABG27" s="14"/>
      <c r="ABH27" s="14"/>
      <c r="ABI27" s="15"/>
      <c r="ABJ27" s="14"/>
      <c r="ABK27" s="14"/>
      <c r="ABL27" s="14"/>
      <c r="ABM27" s="14">
        <v>0</v>
      </c>
      <c r="ABN27" s="14"/>
      <c r="ABO27" s="14"/>
      <c r="ABP27" s="14">
        <v>0</v>
      </c>
      <c r="ABQ27" s="14">
        <v>0</v>
      </c>
      <c r="ABR27" s="14">
        <v>0</v>
      </c>
      <c r="ABS27" s="14">
        <v>0</v>
      </c>
      <c r="ABT27" s="14">
        <v>0</v>
      </c>
      <c r="ABU27" s="14">
        <f t="shared" si="326"/>
        <v>0</v>
      </c>
      <c r="ABV27" s="14"/>
      <c r="ABW27" s="14"/>
      <c r="ABX27" s="15"/>
      <c r="ABY27" s="14"/>
      <c r="ABZ27" s="14"/>
      <c r="ACA27" s="14"/>
      <c r="ACB27" s="14">
        <v>0</v>
      </c>
      <c r="ACC27" s="14"/>
      <c r="ACD27" s="14"/>
      <c r="ACE27" s="14">
        <v>0</v>
      </c>
      <c r="ACF27" s="14">
        <v>0</v>
      </c>
      <c r="ACG27" s="14">
        <v>0</v>
      </c>
      <c r="ACH27" s="14">
        <v>0</v>
      </c>
      <c r="ACI27" s="14">
        <v>0</v>
      </c>
      <c r="ACJ27" s="14">
        <f t="shared" si="327"/>
        <v>0</v>
      </c>
      <c r="ACK27" s="14"/>
      <c r="ACL27" s="14"/>
      <c r="ACM27" s="15"/>
      <c r="ACN27" s="14"/>
      <c r="ACO27" s="14"/>
      <c r="ACP27" s="14"/>
      <c r="ACQ27" s="14">
        <v>0</v>
      </c>
      <c r="ACR27" s="14"/>
      <c r="ACS27" s="14"/>
      <c r="ACT27" s="14">
        <v>0</v>
      </c>
      <c r="ACU27" s="14">
        <v>0</v>
      </c>
      <c r="ACV27" s="14">
        <v>0</v>
      </c>
      <c r="ACW27" s="14">
        <v>0</v>
      </c>
      <c r="ACX27" s="14">
        <v>0</v>
      </c>
      <c r="ACY27" s="14">
        <f t="shared" si="328"/>
        <v>0</v>
      </c>
      <c r="ACZ27" s="14"/>
      <c r="ADA27" s="14"/>
      <c r="ADB27" s="15"/>
      <c r="ADC27" s="14"/>
      <c r="ADD27" s="14"/>
      <c r="ADE27" s="14"/>
      <c r="ADF27" s="14">
        <v>0</v>
      </c>
      <c r="ADG27" s="14"/>
      <c r="ADH27" s="14"/>
      <c r="ADI27" s="14">
        <v>0</v>
      </c>
      <c r="ADJ27" s="14">
        <v>0</v>
      </c>
      <c r="ADK27" s="14">
        <v>0</v>
      </c>
      <c r="ADL27" s="14">
        <v>0</v>
      </c>
      <c r="ADM27" s="14">
        <v>0</v>
      </c>
      <c r="ADN27" s="14">
        <f t="shared" si="329"/>
        <v>0</v>
      </c>
      <c r="ADO27" s="14"/>
      <c r="ADP27" s="14"/>
      <c r="ADQ27" s="15"/>
      <c r="ADR27" s="14"/>
      <c r="ADS27" s="14"/>
      <c r="ADT27" s="14"/>
      <c r="ADU27" s="14">
        <v>0</v>
      </c>
      <c r="ADV27" s="14"/>
      <c r="ADW27" s="14"/>
      <c r="ADX27" s="14">
        <v>0</v>
      </c>
      <c r="ADY27" s="14">
        <v>0</v>
      </c>
      <c r="ADZ27" s="14">
        <v>0</v>
      </c>
      <c r="AEA27" s="14">
        <v>0</v>
      </c>
      <c r="AEB27" s="14">
        <v>0</v>
      </c>
      <c r="AEC27" s="14">
        <f t="shared" si="330"/>
        <v>0</v>
      </c>
      <c r="AED27" s="14"/>
      <c r="AEE27" s="14"/>
      <c r="AEF27" s="15"/>
      <c r="AEG27" s="14"/>
      <c r="AEH27" s="14"/>
      <c r="AEI27" s="14"/>
      <c r="AEJ27" s="14">
        <v>0</v>
      </c>
      <c r="AEK27" s="14"/>
      <c r="AEL27" s="14"/>
      <c r="AEM27" s="14">
        <v>0</v>
      </c>
      <c r="AEN27" s="14">
        <v>0</v>
      </c>
      <c r="AEO27" s="14">
        <v>0</v>
      </c>
      <c r="AEP27" s="14">
        <v>0</v>
      </c>
      <c r="AEQ27" s="14">
        <v>0</v>
      </c>
      <c r="AER27" s="14">
        <f t="shared" si="331"/>
        <v>0</v>
      </c>
      <c r="AES27" s="14"/>
      <c r="AET27" s="14"/>
      <c r="AEU27" s="15"/>
      <c r="AEV27" s="14"/>
      <c r="AEW27" s="14"/>
      <c r="AEX27" s="14"/>
      <c r="AEY27" s="14">
        <v>0</v>
      </c>
      <c r="AEZ27" s="14"/>
      <c r="AFA27" s="14"/>
      <c r="AFB27" s="14">
        <v>0</v>
      </c>
      <c r="AFC27" s="14">
        <v>0</v>
      </c>
      <c r="AFD27" s="14">
        <v>0</v>
      </c>
      <c r="AFE27" s="14">
        <v>0</v>
      </c>
      <c r="AFF27" s="14">
        <v>0</v>
      </c>
      <c r="AFG27" s="14">
        <f t="shared" si="332"/>
        <v>0</v>
      </c>
      <c r="AFH27" s="14"/>
      <c r="AFI27" s="14"/>
      <c r="AFJ27" s="15"/>
      <c r="AFK27" s="14"/>
      <c r="AFL27" s="14"/>
      <c r="AFM27" s="14"/>
      <c r="AFN27" s="14">
        <v>0</v>
      </c>
      <c r="AFO27" s="14"/>
      <c r="AFP27" s="14"/>
      <c r="AFQ27" s="14">
        <v>0</v>
      </c>
      <c r="AFR27" s="14">
        <v>0</v>
      </c>
      <c r="AFS27" s="14">
        <v>0</v>
      </c>
      <c r="AFT27" s="14">
        <v>0</v>
      </c>
      <c r="AFU27" s="14">
        <v>0</v>
      </c>
      <c r="AFV27" s="14">
        <f t="shared" si="333"/>
        <v>0</v>
      </c>
      <c r="AFW27" s="14"/>
      <c r="AFX27" s="14"/>
      <c r="AFY27" s="15"/>
      <c r="AFZ27" s="14"/>
      <c r="AGA27" s="14"/>
      <c r="AGB27" s="14"/>
      <c r="AGC27" s="14">
        <v>0</v>
      </c>
      <c r="AGD27" s="14"/>
      <c r="AGE27" s="14"/>
      <c r="AGF27" s="14">
        <v>0</v>
      </c>
      <c r="AGG27" s="14">
        <v>0</v>
      </c>
      <c r="AGH27" s="14">
        <v>0</v>
      </c>
      <c r="AGI27" s="14">
        <v>0</v>
      </c>
      <c r="AGJ27" s="14">
        <v>0</v>
      </c>
      <c r="AGK27" s="14">
        <f t="shared" si="334"/>
        <v>0</v>
      </c>
      <c r="AGL27" s="14"/>
      <c r="AGM27" s="14"/>
      <c r="AGN27" s="15"/>
      <c r="AGO27" s="14"/>
      <c r="AGP27" s="14"/>
      <c r="AGQ27" s="14"/>
      <c r="AGR27" s="14">
        <v>0</v>
      </c>
      <c r="AGS27" s="14"/>
      <c r="AGT27" s="14"/>
      <c r="AGU27" s="14">
        <v>0</v>
      </c>
      <c r="AGV27" s="14">
        <v>0</v>
      </c>
      <c r="AGW27" s="14">
        <v>0</v>
      </c>
      <c r="AGX27" s="14">
        <v>0</v>
      </c>
      <c r="AGY27" s="14">
        <v>0</v>
      </c>
      <c r="AGZ27" s="14">
        <f t="shared" si="335"/>
        <v>0</v>
      </c>
      <c r="AHA27" s="14"/>
      <c r="AHB27" s="14"/>
      <c r="AHC27" s="15"/>
      <c r="AHD27" s="14"/>
      <c r="AHE27" s="14"/>
      <c r="AHF27" s="14"/>
      <c r="AHG27" s="14">
        <v>0</v>
      </c>
      <c r="AHH27" s="14"/>
      <c r="AHI27" s="14"/>
      <c r="AHJ27" s="14">
        <v>0</v>
      </c>
      <c r="AHK27" s="14">
        <v>0</v>
      </c>
      <c r="AHL27" s="14">
        <v>0</v>
      </c>
      <c r="AHM27" s="14">
        <v>0</v>
      </c>
      <c r="AHN27" s="14">
        <v>0</v>
      </c>
      <c r="AHO27" s="14">
        <f t="shared" si="336"/>
        <v>0</v>
      </c>
      <c r="AHP27" s="14"/>
      <c r="AHQ27" s="14"/>
      <c r="AHR27" s="15"/>
      <c r="AHS27" s="14"/>
      <c r="AHT27" s="14"/>
      <c r="AHU27" s="14"/>
      <c r="AHV27" s="14">
        <v>0</v>
      </c>
      <c r="AHW27" s="14"/>
      <c r="AHX27" s="14"/>
      <c r="AHY27" s="14">
        <v>0</v>
      </c>
      <c r="AHZ27" s="14">
        <v>0</v>
      </c>
      <c r="AIA27" s="14">
        <v>0</v>
      </c>
      <c r="AIB27" s="14">
        <v>0</v>
      </c>
      <c r="AIC27" s="14">
        <v>0</v>
      </c>
      <c r="AID27" s="14">
        <f t="shared" si="337"/>
        <v>0</v>
      </c>
      <c r="AIE27" s="14"/>
      <c r="AIF27" s="14"/>
      <c r="AIG27" s="15"/>
      <c r="AIH27" s="14"/>
      <c r="AII27" s="14"/>
      <c r="AIJ27" s="14"/>
      <c r="AIK27" s="14">
        <v>0</v>
      </c>
      <c r="AIL27" s="14"/>
      <c r="AIM27" s="14"/>
      <c r="AIN27" s="14">
        <v>0</v>
      </c>
      <c r="AIO27" s="14">
        <v>0</v>
      </c>
      <c r="AIP27" s="14">
        <v>0</v>
      </c>
      <c r="AIQ27" s="14">
        <v>0</v>
      </c>
      <c r="AIR27" s="14">
        <v>0</v>
      </c>
      <c r="AIS27" s="14">
        <f t="shared" si="338"/>
        <v>0</v>
      </c>
      <c r="AIT27" s="14"/>
      <c r="AIU27" s="14"/>
      <c r="AIV27" s="15"/>
      <c r="AIW27" s="14"/>
      <c r="AIX27" s="14"/>
      <c r="AIY27" s="14"/>
      <c r="AIZ27" s="14">
        <v>0</v>
      </c>
      <c r="AJA27" s="14"/>
      <c r="AJB27" s="14"/>
      <c r="AJC27" s="14">
        <v>0</v>
      </c>
      <c r="AJD27" s="14">
        <v>0</v>
      </c>
      <c r="AJE27" s="14">
        <v>0</v>
      </c>
      <c r="AJF27" s="14">
        <v>0</v>
      </c>
      <c r="AJG27" s="14">
        <v>0</v>
      </c>
      <c r="AJH27" s="14">
        <f t="shared" si="339"/>
        <v>0</v>
      </c>
      <c r="AJI27" s="14"/>
      <c r="AJJ27" s="14"/>
      <c r="AJK27" s="15"/>
      <c r="AJL27" s="14"/>
      <c r="AJM27" s="14"/>
      <c r="AJN27" s="14"/>
      <c r="AJO27" s="14">
        <v>0</v>
      </c>
      <c r="AJP27" s="14"/>
      <c r="AJQ27" s="14"/>
      <c r="AJR27" s="14">
        <v>0</v>
      </c>
      <c r="AJS27" s="14">
        <v>0</v>
      </c>
      <c r="AJT27" s="14">
        <v>0</v>
      </c>
      <c r="AJU27" s="14">
        <v>0</v>
      </c>
      <c r="AJV27" s="14">
        <v>0</v>
      </c>
      <c r="AJW27" s="14">
        <f t="shared" si="340"/>
        <v>0</v>
      </c>
      <c r="AJX27" s="14"/>
      <c r="AJY27" s="14"/>
      <c r="AJZ27" s="15"/>
      <c r="AKA27" s="14"/>
      <c r="AKB27" s="14"/>
      <c r="AKC27" s="14"/>
      <c r="AKD27" s="14">
        <v>0</v>
      </c>
      <c r="AKE27" s="14"/>
      <c r="AKF27" s="14"/>
      <c r="AKG27" s="14">
        <v>0</v>
      </c>
      <c r="AKH27" s="14">
        <v>0</v>
      </c>
      <c r="AKI27" s="14">
        <v>0</v>
      </c>
      <c r="AKJ27" s="14">
        <v>0</v>
      </c>
      <c r="AKK27" s="14">
        <v>0</v>
      </c>
      <c r="AKL27" s="14">
        <f t="shared" si="341"/>
        <v>0</v>
      </c>
      <c r="AKM27" s="14"/>
      <c r="AKN27" s="14"/>
      <c r="AKO27" s="15"/>
      <c r="AKP27" s="14"/>
      <c r="AKQ27" s="14"/>
      <c r="AKR27" s="14"/>
      <c r="AKS27" s="14">
        <v>0</v>
      </c>
      <c r="AKT27" s="14"/>
      <c r="AKU27" s="14"/>
      <c r="AKV27" s="14">
        <v>0</v>
      </c>
      <c r="AKW27" s="14">
        <v>0</v>
      </c>
      <c r="AKX27" s="14">
        <v>0</v>
      </c>
      <c r="AKY27" s="14">
        <v>0</v>
      </c>
      <c r="AKZ27" s="14">
        <v>0</v>
      </c>
      <c r="ALA27" s="14">
        <f t="shared" si="342"/>
        <v>0</v>
      </c>
      <c r="ALB27" s="14"/>
      <c r="ALC27" s="14"/>
      <c r="ALD27" s="15"/>
      <c r="ALE27" s="14"/>
      <c r="ALF27" s="14"/>
      <c r="ALG27" s="14"/>
      <c r="ALH27" s="14">
        <v>0</v>
      </c>
      <c r="ALI27" s="14"/>
      <c r="ALJ27" s="14"/>
      <c r="ALK27" s="14">
        <v>0</v>
      </c>
      <c r="ALL27" s="14">
        <v>0</v>
      </c>
      <c r="ALM27" s="14">
        <v>0</v>
      </c>
      <c r="ALN27" s="14">
        <v>0</v>
      </c>
      <c r="ALO27" s="14">
        <v>0</v>
      </c>
      <c r="ALP27" s="14">
        <f t="shared" si="343"/>
        <v>0</v>
      </c>
      <c r="ALQ27" s="14"/>
      <c r="ALR27" s="14"/>
      <c r="ALS27" s="15"/>
      <c r="ALT27" s="14"/>
      <c r="ALU27" s="14"/>
      <c r="ALV27" s="14"/>
      <c r="ALW27" s="14">
        <v>0</v>
      </c>
      <c r="ALX27" s="14"/>
      <c r="ALY27" s="14"/>
      <c r="ALZ27" s="14">
        <v>0</v>
      </c>
      <c r="AMA27" s="14">
        <v>0</v>
      </c>
      <c r="AMB27" s="14">
        <v>0</v>
      </c>
      <c r="AMC27" s="14">
        <v>0</v>
      </c>
      <c r="AMD27" s="14">
        <v>0</v>
      </c>
      <c r="AME27" s="14">
        <f t="shared" si="344"/>
        <v>0</v>
      </c>
      <c r="AMF27" s="14"/>
      <c r="AMG27" s="14"/>
      <c r="AMH27" s="15"/>
      <c r="AMI27" s="14"/>
      <c r="AMJ27" s="14"/>
      <c r="AMK27" s="14"/>
      <c r="AML27" s="14">
        <v>0</v>
      </c>
      <c r="AMM27" s="14"/>
      <c r="AMN27" s="14"/>
      <c r="AMO27" s="14">
        <v>0</v>
      </c>
      <c r="AMP27" s="14">
        <v>0</v>
      </c>
      <c r="AMQ27" s="14">
        <v>0</v>
      </c>
      <c r="AMR27" s="14">
        <v>0</v>
      </c>
      <c r="AMS27" s="14">
        <v>0</v>
      </c>
      <c r="AMT27" s="14">
        <f t="shared" si="345"/>
        <v>0</v>
      </c>
      <c r="AMU27" s="14"/>
      <c r="AMV27" s="14"/>
      <c r="AMW27" s="15"/>
      <c r="AMX27" s="14"/>
      <c r="AMY27" s="14"/>
      <c r="AMZ27" s="14"/>
      <c r="ANA27" s="14">
        <v>0</v>
      </c>
      <c r="ANB27" s="14"/>
      <c r="ANC27" s="14"/>
      <c r="AND27" s="14">
        <v>0</v>
      </c>
      <c r="ANE27" s="14">
        <v>0</v>
      </c>
      <c r="ANF27" s="14">
        <v>0</v>
      </c>
      <c r="ANG27" s="14">
        <v>0</v>
      </c>
      <c r="ANH27" s="14">
        <v>0</v>
      </c>
      <c r="ANI27" s="14">
        <f t="shared" si="346"/>
        <v>0</v>
      </c>
      <c r="ANJ27" s="14"/>
      <c r="ANK27" s="14"/>
      <c r="ANL27" s="15"/>
      <c r="ANM27" s="14"/>
      <c r="ANN27" s="14"/>
      <c r="ANO27" s="14"/>
      <c r="ANP27" s="14">
        <v>0</v>
      </c>
      <c r="ANQ27" s="14"/>
      <c r="ANR27" s="14"/>
      <c r="ANS27" s="14">
        <v>0</v>
      </c>
      <c r="ANT27" s="14">
        <v>0</v>
      </c>
      <c r="ANU27" s="14">
        <v>0</v>
      </c>
      <c r="ANV27" s="14">
        <v>0</v>
      </c>
      <c r="ANW27" s="14">
        <v>0</v>
      </c>
      <c r="ANX27" s="14">
        <f t="shared" si="347"/>
        <v>0</v>
      </c>
      <c r="ANY27" s="14"/>
      <c r="ANZ27" s="14"/>
      <c r="AOA27" s="15"/>
      <c r="AOB27" s="14"/>
      <c r="AOC27" s="14"/>
      <c r="AOD27" s="14"/>
      <c r="AOE27" s="14">
        <v>0</v>
      </c>
      <c r="AOF27" s="14"/>
      <c r="AOG27" s="14"/>
      <c r="AOH27" s="14">
        <v>0</v>
      </c>
      <c r="AOI27" s="14">
        <v>0</v>
      </c>
      <c r="AOJ27" s="14">
        <v>0</v>
      </c>
      <c r="AOK27" s="14">
        <v>0</v>
      </c>
      <c r="AOL27" s="14">
        <v>0</v>
      </c>
      <c r="AOM27" s="14">
        <f t="shared" si="348"/>
        <v>0</v>
      </c>
      <c r="AON27" s="14"/>
      <c r="AOO27" s="14"/>
      <c r="AOP27" s="15"/>
      <c r="AOQ27" s="14"/>
      <c r="AOR27" s="14"/>
      <c r="AOS27" s="14"/>
      <c r="AOT27" s="14">
        <v>0</v>
      </c>
      <c r="AOU27" s="14"/>
      <c r="AOV27" s="14"/>
      <c r="AOW27" s="14">
        <v>0</v>
      </c>
      <c r="AOX27" s="14">
        <v>0</v>
      </c>
      <c r="AOY27" s="14">
        <v>0</v>
      </c>
      <c r="AOZ27" s="14">
        <v>0</v>
      </c>
      <c r="APA27" s="14">
        <v>0</v>
      </c>
      <c r="APB27" s="14">
        <f t="shared" si="349"/>
        <v>0</v>
      </c>
      <c r="APC27" s="14"/>
      <c r="APD27" s="14"/>
      <c r="APE27" s="15"/>
      <c r="APF27" s="14"/>
      <c r="APG27" s="14"/>
      <c r="APH27" s="14"/>
      <c r="API27" s="14">
        <v>0</v>
      </c>
      <c r="APJ27" s="14"/>
      <c r="APK27" s="14"/>
      <c r="APL27" s="14">
        <v>0</v>
      </c>
      <c r="APM27" s="14">
        <v>0</v>
      </c>
      <c r="APN27" s="14">
        <v>0</v>
      </c>
      <c r="APO27" s="14">
        <v>0</v>
      </c>
      <c r="APP27" s="14">
        <v>0</v>
      </c>
      <c r="APQ27" s="14">
        <f t="shared" si="350"/>
        <v>0</v>
      </c>
      <c r="APR27" s="14"/>
      <c r="APS27" s="14"/>
      <c r="APT27" s="15"/>
      <c r="APU27" s="14"/>
      <c r="APV27" s="14"/>
      <c r="APW27" s="14"/>
      <c r="APX27" s="14">
        <v>0</v>
      </c>
      <c r="APY27" s="14"/>
      <c r="APZ27" s="14"/>
      <c r="AQA27" s="14">
        <v>0</v>
      </c>
      <c r="AQB27" s="14">
        <v>0</v>
      </c>
      <c r="AQC27" s="14">
        <v>0</v>
      </c>
      <c r="AQD27" s="14">
        <v>0</v>
      </c>
      <c r="AQE27" s="14">
        <v>0</v>
      </c>
      <c r="AQF27" s="14">
        <f t="shared" si="351"/>
        <v>0</v>
      </c>
      <c r="AQG27" s="14"/>
      <c r="AQH27" s="14"/>
      <c r="AQI27" s="15"/>
      <c r="AQJ27" s="14"/>
      <c r="AQK27" s="14"/>
      <c r="AQL27" s="14"/>
      <c r="AQM27" s="14">
        <v>0</v>
      </c>
      <c r="AQN27" s="14"/>
      <c r="AQO27" s="14"/>
      <c r="AQP27" s="14">
        <v>0</v>
      </c>
      <c r="AQQ27" s="14">
        <v>0</v>
      </c>
      <c r="AQR27" s="14">
        <v>0</v>
      </c>
      <c r="AQS27" s="14">
        <v>0</v>
      </c>
      <c r="AQT27" s="14">
        <v>0</v>
      </c>
      <c r="AQU27" s="14">
        <f t="shared" si="352"/>
        <v>0</v>
      </c>
      <c r="AQV27" s="14"/>
      <c r="AQW27" s="14"/>
      <c r="AQX27" s="15"/>
      <c r="AQY27" s="14"/>
      <c r="AQZ27" s="14"/>
      <c r="ARA27" s="14"/>
      <c r="ARB27" s="14">
        <v>0</v>
      </c>
      <c r="ARC27" s="14"/>
      <c r="ARD27" s="14"/>
      <c r="ARE27" s="14">
        <v>0</v>
      </c>
      <c r="ARF27" s="14">
        <v>0</v>
      </c>
      <c r="ARG27" s="14">
        <v>0</v>
      </c>
      <c r="ARH27" s="14">
        <v>0</v>
      </c>
      <c r="ARI27" s="14">
        <v>0</v>
      </c>
      <c r="ARJ27" s="14">
        <f t="shared" si="353"/>
        <v>0</v>
      </c>
      <c r="ARK27" s="14"/>
      <c r="ARL27" s="14"/>
      <c r="ARM27" s="15"/>
      <c r="ARN27" s="14"/>
      <c r="ARO27" s="14"/>
      <c r="ARP27" s="14"/>
      <c r="ARQ27" s="14">
        <v>0</v>
      </c>
      <c r="ARR27" s="14"/>
      <c r="ARS27" s="14"/>
      <c r="ART27" s="14">
        <v>0</v>
      </c>
      <c r="ARU27" s="14">
        <v>0</v>
      </c>
      <c r="ARV27" s="14">
        <v>0</v>
      </c>
      <c r="ARW27" s="14">
        <v>0</v>
      </c>
      <c r="ARX27" s="14">
        <v>0</v>
      </c>
      <c r="ARY27" s="14">
        <f t="shared" si="354"/>
        <v>0</v>
      </c>
      <c r="ARZ27" s="14"/>
      <c r="ASA27" s="14"/>
      <c r="ASB27" s="15"/>
      <c r="ASC27" s="14"/>
      <c r="ASD27" s="14"/>
      <c r="ASE27" s="14"/>
      <c r="ASF27" s="14">
        <v>0</v>
      </c>
      <c r="ASG27" s="14"/>
      <c r="ASH27" s="14"/>
      <c r="ASI27" s="14">
        <v>0</v>
      </c>
      <c r="ASJ27" s="14">
        <v>0</v>
      </c>
      <c r="ASK27" s="14">
        <v>0</v>
      </c>
      <c r="ASL27" s="14">
        <v>0</v>
      </c>
      <c r="ASM27" s="14">
        <v>0</v>
      </c>
      <c r="ASN27" s="14">
        <f t="shared" si="355"/>
        <v>0</v>
      </c>
      <c r="ASO27" s="14"/>
      <c r="ASP27" s="14"/>
      <c r="ASQ27" s="15"/>
      <c r="ASR27" s="14"/>
      <c r="ASS27" s="14"/>
      <c r="AST27" s="14"/>
      <c r="ASU27" s="14">
        <v>0</v>
      </c>
      <c r="ASV27" s="14"/>
      <c r="ASW27" s="14"/>
      <c r="ASX27" s="14">
        <v>0</v>
      </c>
      <c r="ASY27" s="14">
        <v>0</v>
      </c>
      <c r="ASZ27" s="14">
        <v>0</v>
      </c>
      <c r="ATA27" s="14">
        <v>0</v>
      </c>
      <c r="ATB27" s="14">
        <v>0</v>
      </c>
      <c r="ATC27" s="14">
        <f t="shared" si="356"/>
        <v>0</v>
      </c>
      <c r="ATD27" s="14"/>
      <c r="ATE27" s="14"/>
      <c r="ATF27" s="15"/>
      <c r="ATG27" s="14"/>
      <c r="ATH27" s="14"/>
      <c r="ATI27" s="14"/>
      <c r="ATJ27" s="14">
        <v>0</v>
      </c>
      <c r="ATK27" s="14"/>
      <c r="ATL27" s="14"/>
      <c r="ATM27" s="14">
        <v>0</v>
      </c>
      <c r="ATN27" s="14">
        <v>0</v>
      </c>
      <c r="ATO27" s="14">
        <v>0</v>
      </c>
      <c r="ATP27" s="14">
        <v>0</v>
      </c>
      <c r="ATQ27" s="14">
        <v>0</v>
      </c>
      <c r="ATR27" s="14">
        <f t="shared" si="357"/>
        <v>0</v>
      </c>
      <c r="ATS27" s="14"/>
      <c r="ATT27" s="14"/>
      <c r="ATU27" s="15"/>
      <c r="ATV27" s="14"/>
      <c r="ATW27" s="14"/>
      <c r="ATX27" s="14"/>
      <c r="ATY27" s="14">
        <v>0</v>
      </c>
      <c r="ATZ27" s="14"/>
      <c r="AUA27" s="14"/>
      <c r="AUB27" s="14">
        <v>0</v>
      </c>
      <c r="AUC27" s="14">
        <v>0</v>
      </c>
      <c r="AUD27" s="14">
        <v>0</v>
      </c>
      <c r="AUE27" s="14">
        <v>0</v>
      </c>
      <c r="AUF27" s="14">
        <v>0</v>
      </c>
      <c r="AUG27" s="14">
        <f t="shared" si="358"/>
        <v>0</v>
      </c>
      <c r="AUH27" s="14"/>
      <c r="AUI27" s="14"/>
      <c r="AUJ27" s="15"/>
      <c r="AUK27" s="14"/>
      <c r="AUL27" s="14"/>
      <c r="AUM27" s="14"/>
      <c r="AUN27" s="14">
        <v>0</v>
      </c>
      <c r="AUO27" s="14"/>
      <c r="AUP27" s="14"/>
      <c r="AUQ27" s="14">
        <v>0</v>
      </c>
      <c r="AUR27" s="14">
        <v>0</v>
      </c>
      <c r="AUS27" s="14">
        <v>0</v>
      </c>
      <c r="AUT27" s="14">
        <v>0</v>
      </c>
      <c r="AUU27" s="14">
        <v>0</v>
      </c>
      <c r="AUV27" s="14">
        <f t="shared" si="359"/>
        <v>0</v>
      </c>
      <c r="AUW27" s="14"/>
      <c r="AUX27" s="14"/>
      <c r="AUY27" s="15"/>
      <c r="AUZ27" s="14"/>
      <c r="AVA27" s="14"/>
      <c r="AVB27" s="14"/>
      <c r="AVC27" s="14">
        <v>0</v>
      </c>
      <c r="AVD27" s="14"/>
      <c r="AVE27" s="14"/>
      <c r="AVF27" s="14">
        <v>0</v>
      </c>
      <c r="AVG27" s="14">
        <v>0</v>
      </c>
      <c r="AVH27" s="14">
        <v>0</v>
      </c>
      <c r="AVI27" s="14">
        <v>0</v>
      </c>
      <c r="AVJ27" s="14">
        <v>0</v>
      </c>
      <c r="AVK27" s="14">
        <f t="shared" si="360"/>
        <v>0</v>
      </c>
      <c r="AVL27" s="14"/>
      <c r="AVM27" s="14"/>
      <c r="AVN27" s="15"/>
      <c r="AVO27" s="14"/>
      <c r="AVP27" s="14"/>
      <c r="AVQ27" s="14"/>
      <c r="AVR27" s="14">
        <v>0</v>
      </c>
      <c r="AVS27" s="14"/>
      <c r="AVT27" s="14"/>
      <c r="AVU27" s="14">
        <v>0</v>
      </c>
      <c r="AVV27" s="14">
        <v>0</v>
      </c>
      <c r="AVW27" s="14">
        <v>0</v>
      </c>
      <c r="AVX27" s="14">
        <v>0</v>
      </c>
      <c r="AVY27" s="14">
        <v>0</v>
      </c>
      <c r="AVZ27" s="14">
        <f t="shared" si="361"/>
        <v>0</v>
      </c>
      <c r="AWA27" s="14"/>
      <c r="AWB27" s="14"/>
      <c r="AWC27" s="15"/>
      <c r="AWD27" s="14"/>
      <c r="AWE27" s="14"/>
      <c r="AWF27" s="14"/>
      <c r="AWG27" s="14">
        <v>0</v>
      </c>
      <c r="AWH27" s="14"/>
      <c r="AWI27" s="14"/>
      <c r="AWJ27" s="14">
        <v>0</v>
      </c>
      <c r="AWK27" s="14">
        <v>0</v>
      </c>
      <c r="AWL27" s="14">
        <v>0</v>
      </c>
      <c r="AWM27" s="14">
        <v>0</v>
      </c>
      <c r="AWN27" s="14">
        <v>0</v>
      </c>
      <c r="AWO27" s="14">
        <f t="shared" si="362"/>
        <v>0</v>
      </c>
      <c r="AWP27" s="14"/>
      <c r="AWQ27" s="14"/>
      <c r="AWR27" s="15"/>
      <c r="AWS27" s="14"/>
      <c r="AWT27" s="14"/>
      <c r="AWU27" s="14"/>
      <c r="AWV27" s="14">
        <v>0</v>
      </c>
      <c r="AWW27" s="14"/>
      <c r="AWX27" s="14"/>
      <c r="AWY27" s="14">
        <v>0</v>
      </c>
      <c r="AWZ27" s="14">
        <v>0</v>
      </c>
      <c r="AXA27" s="14">
        <v>0</v>
      </c>
      <c r="AXB27" s="14">
        <v>0</v>
      </c>
      <c r="AXC27" s="14">
        <v>0</v>
      </c>
      <c r="AXD27" s="14">
        <f t="shared" si="363"/>
        <v>0</v>
      </c>
      <c r="AXE27" s="14"/>
      <c r="AXF27" s="14"/>
      <c r="AXG27" s="15"/>
      <c r="AXH27" s="14"/>
      <c r="AXI27" s="14"/>
      <c r="AXJ27" s="14"/>
      <c r="AXK27" s="14">
        <v>0</v>
      </c>
      <c r="AXL27" s="14"/>
      <c r="AXM27" s="14"/>
      <c r="AXN27" s="14">
        <v>0</v>
      </c>
      <c r="AXO27" s="14">
        <v>0</v>
      </c>
      <c r="AXP27" s="14">
        <v>0</v>
      </c>
      <c r="AXQ27" s="14">
        <v>0</v>
      </c>
      <c r="AXR27" s="14">
        <v>0</v>
      </c>
      <c r="AXS27" s="14">
        <f t="shared" si="364"/>
        <v>0</v>
      </c>
      <c r="AXT27" s="14"/>
      <c r="AXU27" s="14"/>
      <c r="AXV27" s="15"/>
      <c r="AXW27" s="14"/>
      <c r="AXX27" s="14"/>
      <c r="AXY27" s="14"/>
      <c r="AXZ27" s="14">
        <v>0</v>
      </c>
      <c r="AYA27" s="14"/>
      <c r="AYB27" s="14"/>
      <c r="AYC27" s="14">
        <v>0</v>
      </c>
      <c r="AYD27" s="14">
        <v>0</v>
      </c>
      <c r="AYE27" s="14">
        <v>0</v>
      </c>
      <c r="AYF27" s="14">
        <v>0</v>
      </c>
      <c r="AYG27" s="14">
        <v>0</v>
      </c>
      <c r="AYH27" s="14">
        <f t="shared" si="365"/>
        <v>0</v>
      </c>
      <c r="AYI27" s="14"/>
      <c r="AYJ27" s="14"/>
      <c r="AYK27" s="15"/>
      <c r="AYL27" s="14"/>
      <c r="AYM27" s="14"/>
      <c r="AYN27" s="14"/>
      <c r="AYO27" s="14">
        <v>0</v>
      </c>
      <c r="AYP27" s="14"/>
      <c r="AYQ27" s="14"/>
      <c r="AYR27" s="14">
        <v>0</v>
      </c>
      <c r="AYS27" s="14">
        <v>0</v>
      </c>
      <c r="AYT27" s="14">
        <v>0</v>
      </c>
      <c r="AYU27" s="14">
        <v>0</v>
      </c>
      <c r="AYV27" s="14">
        <v>0</v>
      </c>
      <c r="AYW27" s="14">
        <f t="shared" si="366"/>
        <v>0</v>
      </c>
      <c r="AYX27" s="14"/>
      <c r="AYY27" s="14"/>
      <c r="AYZ27" s="15"/>
      <c r="AZA27" s="14"/>
      <c r="AZB27" s="14"/>
      <c r="AZC27" s="14"/>
      <c r="AZD27" s="14">
        <v>0</v>
      </c>
      <c r="AZE27" s="14"/>
      <c r="AZF27" s="14"/>
      <c r="AZG27" s="14">
        <v>0</v>
      </c>
      <c r="AZH27" s="14">
        <v>0</v>
      </c>
      <c r="AZI27" s="14">
        <v>0</v>
      </c>
      <c r="AZJ27" s="14">
        <v>0</v>
      </c>
      <c r="AZK27" s="14">
        <v>0</v>
      </c>
      <c r="AZL27" s="14">
        <f t="shared" si="367"/>
        <v>0</v>
      </c>
      <c r="AZM27" s="14"/>
      <c r="AZN27" s="14"/>
      <c r="AZO27" s="15"/>
      <c r="AZP27" s="14"/>
      <c r="AZQ27" s="14"/>
      <c r="AZR27" s="14"/>
      <c r="AZS27" s="14">
        <v>0</v>
      </c>
      <c r="AZT27" s="14"/>
      <c r="AZU27" s="14"/>
      <c r="AZV27" s="14">
        <v>0</v>
      </c>
      <c r="AZW27" s="14">
        <v>0</v>
      </c>
      <c r="AZX27" s="14">
        <v>0</v>
      </c>
      <c r="AZY27" s="14">
        <v>0</v>
      </c>
      <c r="AZZ27" s="14">
        <v>0</v>
      </c>
      <c r="BAA27" s="14">
        <f t="shared" si="368"/>
        <v>0</v>
      </c>
      <c r="BAB27" s="14"/>
      <c r="BAC27" s="14"/>
      <c r="BAD27" s="15"/>
      <c r="BAE27" s="14"/>
      <c r="BAF27" s="14"/>
      <c r="BAG27" s="14"/>
      <c r="BAH27" s="14">
        <v>0</v>
      </c>
      <c r="BAI27" s="14"/>
      <c r="BAJ27" s="14"/>
      <c r="BAK27" s="14">
        <v>0</v>
      </c>
      <c r="BAL27" s="14">
        <v>0</v>
      </c>
      <c r="BAM27" s="14">
        <v>0</v>
      </c>
      <c r="BAN27" s="14">
        <v>0</v>
      </c>
      <c r="BAO27" s="14">
        <v>0</v>
      </c>
      <c r="BAP27" s="14">
        <f t="shared" si="369"/>
        <v>0</v>
      </c>
      <c r="BAQ27" s="14"/>
      <c r="BAR27" s="14"/>
      <c r="BAS27" s="15"/>
      <c r="BAT27" s="14"/>
      <c r="BAU27" s="14"/>
      <c r="BAV27" s="14"/>
      <c r="BAW27" s="14">
        <v>0</v>
      </c>
      <c r="BAX27" s="14"/>
      <c r="BAY27" s="14"/>
      <c r="BAZ27" s="14">
        <v>0</v>
      </c>
      <c r="BBA27" s="14">
        <v>0</v>
      </c>
      <c r="BBB27" s="14">
        <v>0</v>
      </c>
      <c r="BBC27" s="14">
        <v>0</v>
      </c>
      <c r="BBD27" s="14">
        <v>0</v>
      </c>
      <c r="BBE27" s="14">
        <f t="shared" si="370"/>
        <v>0</v>
      </c>
      <c r="BBF27" s="14"/>
      <c r="BBG27" s="14"/>
      <c r="BBH27" s="15"/>
      <c r="BBI27" s="14"/>
      <c r="BBJ27" s="14"/>
      <c r="BBK27" s="14"/>
      <c r="BBL27" s="14">
        <v>0</v>
      </c>
      <c r="BBM27" s="14"/>
      <c r="BBN27" s="14"/>
      <c r="BBO27" s="14">
        <v>0</v>
      </c>
      <c r="BBP27" s="14">
        <v>0</v>
      </c>
      <c r="BBQ27" s="14">
        <v>0</v>
      </c>
      <c r="BBR27" s="14">
        <v>0</v>
      </c>
      <c r="BBS27" s="14">
        <v>0</v>
      </c>
      <c r="BBT27" s="14">
        <f t="shared" si="371"/>
        <v>0</v>
      </c>
      <c r="BBU27" s="14"/>
      <c r="BBV27" s="14"/>
      <c r="BBW27" s="15"/>
      <c r="BBX27" s="14"/>
      <c r="BBY27" s="14"/>
      <c r="BBZ27" s="14"/>
      <c r="BCA27" s="14">
        <v>0</v>
      </c>
      <c r="BCB27" s="14"/>
      <c r="BCC27" s="14"/>
      <c r="BCD27" s="14">
        <v>0</v>
      </c>
      <c r="BCE27" s="14">
        <v>0</v>
      </c>
      <c r="BCF27" s="14">
        <v>0</v>
      </c>
      <c r="BCG27" s="14">
        <v>0</v>
      </c>
      <c r="BCH27" s="14">
        <v>0</v>
      </c>
      <c r="BCI27" s="14">
        <f t="shared" si="372"/>
        <v>0</v>
      </c>
      <c r="BCJ27" s="14"/>
      <c r="BCK27" s="14"/>
      <c r="BCL27" s="15"/>
      <c r="BCM27" s="14"/>
      <c r="BCN27" s="14"/>
      <c r="BCO27" s="14"/>
      <c r="BCP27" s="14">
        <v>0</v>
      </c>
      <c r="BCQ27" s="14"/>
      <c r="BCR27" s="14"/>
      <c r="BCS27" s="14">
        <v>0</v>
      </c>
      <c r="BCT27" s="14">
        <v>0</v>
      </c>
      <c r="BCU27" s="14">
        <v>0</v>
      </c>
      <c r="BCV27" s="14">
        <v>0</v>
      </c>
      <c r="BCW27" s="14">
        <v>0</v>
      </c>
      <c r="BCX27" s="14">
        <f t="shared" si="373"/>
        <v>0</v>
      </c>
      <c r="BCY27" s="14"/>
      <c r="BCZ27" s="14"/>
      <c r="BDA27" s="15"/>
      <c r="BDB27" s="14"/>
      <c r="BDC27" s="14"/>
      <c r="BDD27" s="14"/>
      <c r="BDE27" s="14">
        <v>0</v>
      </c>
      <c r="BDF27" s="14"/>
      <c r="BDG27" s="14"/>
      <c r="BDH27" s="14">
        <v>0</v>
      </c>
      <c r="BDI27" s="14">
        <v>0</v>
      </c>
      <c r="BDJ27" s="14">
        <v>0</v>
      </c>
      <c r="BDK27" s="14">
        <v>0</v>
      </c>
      <c r="BDL27" s="14">
        <v>0</v>
      </c>
      <c r="BDM27" s="14">
        <f t="shared" si="374"/>
        <v>0</v>
      </c>
      <c r="BDN27" s="14"/>
      <c r="BDO27" s="14"/>
      <c r="BDP27" s="15"/>
      <c r="BDQ27" s="14"/>
      <c r="BDR27" s="14"/>
      <c r="BDS27" s="14"/>
      <c r="BDT27" s="14">
        <v>0</v>
      </c>
      <c r="BDU27" s="14"/>
      <c r="BDV27" s="14"/>
      <c r="BDW27" s="14">
        <v>0</v>
      </c>
      <c r="BDX27" s="14">
        <v>0</v>
      </c>
      <c r="BDY27" s="14">
        <v>0</v>
      </c>
      <c r="BDZ27" s="14">
        <v>0</v>
      </c>
      <c r="BEA27" s="14">
        <v>0</v>
      </c>
      <c r="BEB27" s="14">
        <f t="shared" si="375"/>
        <v>0</v>
      </c>
      <c r="BEC27" s="14"/>
      <c r="BED27" s="14"/>
      <c r="BEE27" s="15"/>
      <c r="BEF27" s="14"/>
      <c r="BEG27" s="14"/>
      <c r="BEH27" s="14"/>
      <c r="BEI27" s="14">
        <v>0</v>
      </c>
      <c r="BEJ27" s="14"/>
      <c r="BEK27" s="14"/>
      <c r="BEL27" s="14">
        <v>0</v>
      </c>
      <c r="BEM27" s="14">
        <v>0</v>
      </c>
      <c r="BEN27" s="14">
        <v>0</v>
      </c>
      <c r="BEO27" s="14">
        <v>0</v>
      </c>
      <c r="BEP27" s="14">
        <v>0</v>
      </c>
      <c r="BEQ27" s="14">
        <f t="shared" si="376"/>
        <v>0</v>
      </c>
      <c r="BER27" s="14"/>
      <c r="BES27" s="14"/>
      <c r="BET27" s="15"/>
      <c r="BEU27" s="14"/>
      <c r="BEV27" s="14"/>
      <c r="BEW27" s="14"/>
      <c r="BEX27" s="14">
        <v>0</v>
      </c>
      <c r="BEY27" s="14"/>
      <c r="BEZ27" s="14"/>
      <c r="BFA27" s="14">
        <v>0</v>
      </c>
      <c r="BFB27" s="14">
        <v>0</v>
      </c>
      <c r="BFC27" s="14">
        <v>0</v>
      </c>
      <c r="BFD27" s="14">
        <v>0</v>
      </c>
      <c r="BFE27" s="14">
        <v>0</v>
      </c>
      <c r="BFF27" s="14">
        <f t="shared" si="377"/>
        <v>0</v>
      </c>
      <c r="BFG27" s="14"/>
      <c r="BFH27" s="14"/>
      <c r="BFI27" s="15"/>
      <c r="BFJ27" s="14"/>
      <c r="BFK27" s="14"/>
      <c r="BFL27" s="14"/>
      <c r="BFM27" s="14">
        <v>0</v>
      </c>
      <c r="BFN27" s="14"/>
      <c r="BFO27" s="14"/>
      <c r="BFP27" s="14">
        <v>0</v>
      </c>
      <c r="BFQ27" s="14">
        <v>0</v>
      </c>
      <c r="BFR27" s="14">
        <v>0</v>
      </c>
      <c r="BFS27" s="14">
        <v>0</v>
      </c>
      <c r="BFT27" s="14">
        <v>0</v>
      </c>
      <c r="BFU27" s="14">
        <f t="shared" si="378"/>
        <v>0</v>
      </c>
      <c r="BFV27" s="14"/>
      <c r="BFW27" s="14"/>
      <c r="BFX27" s="15"/>
      <c r="BFY27" s="14"/>
      <c r="BFZ27" s="14"/>
      <c r="BGA27" s="14"/>
      <c r="BGB27" s="14">
        <v>0</v>
      </c>
      <c r="BGC27" s="14"/>
      <c r="BGD27" s="14"/>
      <c r="BGE27" s="14">
        <v>0</v>
      </c>
      <c r="BGF27" s="14">
        <v>0</v>
      </c>
      <c r="BGG27" s="14">
        <v>0</v>
      </c>
      <c r="BGH27" s="14">
        <v>0</v>
      </c>
      <c r="BGI27" s="14">
        <v>0</v>
      </c>
      <c r="BGJ27" s="14">
        <f t="shared" si="379"/>
        <v>0</v>
      </c>
      <c r="BGK27" s="14"/>
      <c r="BGL27" s="14"/>
      <c r="BGM27" s="15"/>
      <c r="BGN27" s="14"/>
      <c r="BGO27" s="14"/>
      <c r="BGP27" s="14"/>
      <c r="BGQ27" s="14">
        <v>0</v>
      </c>
      <c r="BGR27" s="14"/>
      <c r="BGS27" s="14"/>
      <c r="BGT27" s="14">
        <v>0</v>
      </c>
      <c r="BGU27" s="14">
        <v>0</v>
      </c>
      <c r="BGV27" s="14">
        <v>0</v>
      </c>
      <c r="BGW27" s="14">
        <v>0</v>
      </c>
      <c r="BGX27" s="14">
        <v>0</v>
      </c>
      <c r="BGY27" s="14">
        <f t="shared" si="380"/>
        <v>0</v>
      </c>
      <c r="BGZ27" s="14"/>
      <c r="BHA27" s="14"/>
      <c r="BHB27" s="15"/>
      <c r="BHC27" s="14"/>
      <c r="BHD27" s="14"/>
      <c r="BHE27" s="14"/>
      <c r="BHF27" s="14">
        <v>0</v>
      </c>
      <c r="BHG27" s="14"/>
      <c r="BHH27" s="14"/>
      <c r="BHI27" s="14">
        <v>0</v>
      </c>
      <c r="BHJ27" s="14">
        <v>0</v>
      </c>
      <c r="BHK27" s="14">
        <v>0</v>
      </c>
      <c r="BHL27" s="14">
        <v>0</v>
      </c>
      <c r="BHM27" s="14">
        <v>0</v>
      </c>
      <c r="BHN27" s="14">
        <f t="shared" si="381"/>
        <v>0</v>
      </c>
      <c r="BHO27" s="14"/>
      <c r="BHP27" s="14"/>
      <c r="BHQ27" s="15"/>
      <c r="BHR27" s="14"/>
      <c r="BHS27" s="14"/>
      <c r="BHT27" s="14"/>
      <c r="BHU27" s="14">
        <v>0</v>
      </c>
      <c r="BHV27" s="14"/>
      <c r="BHW27" s="14"/>
      <c r="BHX27" s="14">
        <v>0</v>
      </c>
      <c r="BHY27" s="14">
        <v>0</v>
      </c>
      <c r="BHZ27" s="14">
        <v>0</v>
      </c>
      <c r="BIA27" s="14">
        <v>0</v>
      </c>
      <c r="BIB27" s="14">
        <v>0</v>
      </c>
      <c r="BIC27" s="14">
        <f t="shared" si="382"/>
        <v>0</v>
      </c>
      <c r="BID27" s="14"/>
      <c r="BIE27" s="14"/>
      <c r="BIF27" s="15"/>
      <c r="BIG27" s="14"/>
      <c r="BIH27" s="14"/>
      <c r="BII27" s="14"/>
      <c r="BIJ27" s="14">
        <v>0</v>
      </c>
      <c r="BIK27" s="14"/>
      <c r="BIL27" s="14"/>
      <c r="BIM27" s="14">
        <v>0</v>
      </c>
      <c r="BIN27" s="14">
        <v>0</v>
      </c>
      <c r="BIO27" s="14">
        <v>0</v>
      </c>
      <c r="BIP27" s="14">
        <v>0</v>
      </c>
      <c r="BIQ27" s="14">
        <v>0</v>
      </c>
      <c r="BIR27" s="14">
        <f t="shared" si="383"/>
        <v>0</v>
      </c>
      <c r="BIS27" s="14"/>
      <c r="BIT27" s="14"/>
      <c r="BIU27" s="15"/>
      <c r="BIV27" s="14"/>
      <c r="BIW27" s="14"/>
      <c r="BIX27" s="14"/>
      <c r="BIY27" s="14">
        <v>0</v>
      </c>
      <c r="BIZ27" s="14"/>
      <c r="BJA27" s="14"/>
      <c r="BJB27" s="14">
        <v>0</v>
      </c>
      <c r="BJC27" s="14">
        <v>0</v>
      </c>
      <c r="BJD27" s="14">
        <v>0</v>
      </c>
      <c r="BJE27" s="14">
        <v>0</v>
      </c>
      <c r="BJF27" s="14">
        <v>0</v>
      </c>
      <c r="BJG27" s="14">
        <f t="shared" si="384"/>
        <v>0</v>
      </c>
      <c r="BJH27" s="14"/>
      <c r="BJI27" s="14"/>
      <c r="BJJ27" s="15"/>
      <c r="BJK27" s="14"/>
      <c r="BJL27" s="14"/>
      <c r="BJM27" s="14"/>
      <c r="BJN27" s="14">
        <v>0</v>
      </c>
      <c r="BJO27" s="14"/>
      <c r="BJP27" s="14"/>
      <c r="BJQ27" s="14">
        <v>0</v>
      </c>
      <c r="BJR27" s="14">
        <v>0</v>
      </c>
      <c r="BJS27" s="14">
        <v>0</v>
      </c>
      <c r="BJT27" s="14">
        <v>0</v>
      </c>
      <c r="BJU27" s="14">
        <v>0</v>
      </c>
      <c r="BJV27" s="14">
        <f t="shared" si="385"/>
        <v>0</v>
      </c>
      <c r="BJW27" s="14"/>
      <c r="BJX27" s="14"/>
      <c r="BJY27" s="15"/>
      <c r="BJZ27" s="14"/>
      <c r="BKA27" s="14"/>
      <c r="BKB27" s="14"/>
      <c r="BKC27" s="14">
        <v>0</v>
      </c>
      <c r="BKD27" s="14"/>
      <c r="BKE27" s="14"/>
      <c r="BKF27" s="14">
        <v>0</v>
      </c>
      <c r="BKG27" s="14">
        <v>0</v>
      </c>
      <c r="BKH27" s="14">
        <v>0</v>
      </c>
      <c r="BKI27" s="14">
        <v>0</v>
      </c>
      <c r="BKJ27" s="14">
        <v>0</v>
      </c>
      <c r="BKK27" s="14">
        <f t="shared" si="386"/>
        <v>0</v>
      </c>
      <c r="BKL27" s="14"/>
      <c r="BKM27" s="14"/>
      <c r="BKN27" s="15"/>
      <c r="BKO27" s="14"/>
      <c r="BKP27" s="14"/>
      <c r="BKQ27" s="14"/>
      <c r="BKR27" s="14">
        <v>0</v>
      </c>
      <c r="BKS27" s="14"/>
      <c r="BKT27" s="14"/>
      <c r="BKU27" s="14">
        <v>0</v>
      </c>
      <c r="BKV27" s="14">
        <v>0</v>
      </c>
      <c r="BKW27" s="14">
        <v>0</v>
      </c>
      <c r="BKX27" s="14">
        <v>0</v>
      </c>
      <c r="BKY27" s="14">
        <v>0</v>
      </c>
      <c r="BKZ27" s="14">
        <f t="shared" si="387"/>
        <v>0</v>
      </c>
      <c r="BLA27" s="14"/>
      <c r="BLB27" s="14"/>
      <c r="BLC27" s="15"/>
      <c r="BLD27" s="14"/>
      <c r="BLE27" s="14"/>
      <c r="BLF27" s="14"/>
      <c r="BLG27" s="14">
        <v>0</v>
      </c>
      <c r="BLH27" s="14"/>
      <c r="BLI27" s="14"/>
      <c r="BLJ27" s="14">
        <v>0</v>
      </c>
      <c r="BLK27" s="14">
        <v>0</v>
      </c>
      <c r="BLL27" s="14">
        <v>0</v>
      </c>
      <c r="BLM27" s="14">
        <v>0</v>
      </c>
      <c r="BLN27" s="14">
        <v>0</v>
      </c>
      <c r="BLO27" s="14">
        <f t="shared" si="388"/>
        <v>0</v>
      </c>
      <c r="BLP27" s="14"/>
      <c r="BLQ27" s="14"/>
      <c r="BLR27" s="15"/>
      <c r="BLS27" s="14"/>
      <c r="BLT27" s="14"/>
      <c r="BLU27" s="14"/>
      <c r="BLV27" s="14">
        <v>0</v>
      </c>
      <c r="BLW27" s="14"/>
      <c r="BLX27" s="14"/>
      <c r="BLY27" s="14">
        <v>0</v>
      </c>
      <c r="BLZ27" s="14">
        <v>0</v>
      </c>
      <c r="BMA27" s="14">
        <v>0</v>
      </c>
      <c r="BMB27" s="14">
        <v>0</v>
      </c>
      <c r="BMC27" s="14">
        <v>0</v>
      </c>
      <c r="BMD27" s="14">
        <f t="shared" si="389"/>
        <v>0</v>
      </c>
      <c r="BME27" s="14"/>
      <c r="BMF27" s="14"/>
      <c r="BMG27" s="15"/>
      <c r="BMH27" s="14"/>
      <c r="BMI27" s="14"/>
      <c r="BMJ27" s="14"/>
      <c r="BMK27" s="14">
        <v>0</v>
      </c>
      <c r="BML27" s="14"/>
      <c r="BMM27" s="14"/>
      <c r="BMN27" s="14">
        <v>0</v>
      </c>
      <c r="BMO27" s="14">
        <v>0</v>
      </c>
      <c r="BMP27" s="14">
        <v>0</v>
      </c>
      <c r="BMQ27" s="14">
        <v>0</v>
      </c>
      <c r="BMR27" s="14">
        <v>0</v>
      </c>
      <c r="BMS27" s="14">
        <f t="shared" si="390"/>
        <v>0</v>
      </c>
      <c r="BMT27" s="14"/>
      <c r="BMU27" s="14"/>
      <c r="BMV27" s="15"/>
      <c r="BMW27" s="14"/>
      <c r="BMX27" s="14"/>
      <c r="BMY27" s="14"/>
      <c r="BMZ27" s="14">
        <v>0</v>
      </c>
      <c r="BNA27" s="14"/>
      <c r="BNB27" s="14"/>
      <c r="BNC27" s="14">
        <v>0</v>
      </c>
      <c r="BND27" s="14">
        <v>0</v>
      </c>
      <c r="BNE27" s="14">
        <v>0</v>
      </c>
      <c r="BNF27" s="14">
        <v>0</v>
      </c>
      <c r="BNG27" s="14">
        <v>0</v>
      </c>
      <c r="BNH27" s="14">
        <f t="shared" si="391"/>
        <v>0</v>
      </c>
      <c r="BNI27" s="14"/>
      <c r="BNJ27" s="14"/>
      <c r="BNK27" s="15"/>
      <c r="BNL27" s="14"/>
      <c r="BNM27" s="14"/>
      <c r="BNN27" s="14"/>
      <c r="BNO27" s="14">
        <v>0</v>
      </c>
      <c r="BNP27" s="14"/>
      <c r="BNQ27" s="14"/>
      <c r="BNR27" s="14">
        <v>0</v>
      </c>
      <c r="BNS27" s="14">
        <v>0</v>
      </c>
      <c r="BNT27" s="14">
        <v>0</v>
      </c>
      <c r="BNU27" s="14">
        <v>0</v>
      </c>
      <c r="BNV27" s="14">
        <v>0</v>
      </c>
      <c r="BNW27" s="14">
        <f t="shared" si="392"/>
        <v>0</v>
      </c>
      <c r="BNX27" s="14"/>
      <c r="BNY27" s="14"/>
      <c r="BNZ27" s="15"/>
      <c r="BOA27" s="14"/>
      <c r="BOB27" s="14"/>
      <c r="BOC27" s="14"/>
      <c r="BOD27" s="14">
        <v>0</v>
      </c>
      <c r="BOE27" s="14"/>
      <c r="BOF27" s="14"/>
      <c r="BOG27" s="14">
        <v>0</v>
      </c>
      <c r="BOH27" s="14">
        <v>0</v>
      </c>
      <c r="BOI27" s="14">
        <v>0</v>
      </c>
      <c r="BOJ27" s="14">
        <v>0</v>
      </c>
      <c r="BOK27" s="14">
        <v>0</v>
      </c>
      <c r="BOL27" s="14">
        <f t="shared" si="393"/>
        <v>0</v>
      </c>
      <c r="BOM27" s="14"/>
      <c r="BON27" s="14"/>
      <c r="BOO27" s="15"/>
      <c r="BOP27" s="14"/>
      <c r="BOQ27" s="14"/>
      <c r="BOR27" s="14"/>
      <c r="BOS27" s="14">
        <v>0</v>
      </c>
      <c r="BOT27" s="14"/>
      <c r="BOU27" s="14"/>
      <c r="BOV27" s="14">
        <v>0</v>
      </c>
      <c r="BOW27" s="14">
        <v>0</v>
      </c>
      <c r="BOX27" s="14">
        <v>0</v>
      </c>
      <c r="BOY27" s="14">
        <v>0</v>
      </c>
      <c r="BOZ27" s="14">
        <v>0</v>
      </c>
      <c r="BPA27" s="14">
        <f t="shared" si="394"/>
        <v>0</v>
      </c>
      <c r="BPB27" s="14"/>
      <c r="BPC27" s="14"/>
      <c r="BPD27" s="15"/>
      <c r="BPE27" s="14"/>
      <c r="BPF27" s="14"/>
      <c r="BPG27" s="14"/>
      <c r="BPH27" s="14">
        <v>0</v>
      </c>
      <c r="BPI27" s="14"/>
      <c r="BPJ27" s="14"/>
      <c r="BPK27" s="14">
        <v>0</v>
      </c>
      <c r="BPL27" s="14">
        <v>0</v>
      </c>
      <c r="BPM27" s="14">
        <v>0</v>
      </c>
      <c r="BPN27" s="14">
        <v>0</v>
      </c>
      <c r="BPO27" s="14">
        <v>0</v>
      </c>
      <c r="BPP27" s="14">
        <f t="shared" si="395"/>
        <v>0</v>
      </c>
      <c r="BPQ27" s="14"/>
      <c r="BPR27" s="14"/>
      <c r="BPS27" s="15"/>
      <c r="BPT27" s="14"/>
      <c r="BPU27" s="14"/>
      <c r="BPV27" s="14"/>
      <c r="BPW27" s="14">
        <v>0</v>
      </c>
      <c r="BPX27" s="14"/>
      <c r="BPY27" s="14"/>
      <c r="BPZ27" s="14">
        <v>0</v>
      </c>
      <c r="BQA27" s="14">
        <v>0</v>
      </c>
      <c r="BQB27" s="14">
        <v>0</v>
      </c>
      <c r="BQC27" s="14">
        <v>0</v>
      </c>
      <c r="BQD27" s="14">
        <v>0</v>
      </c>
      <c r="BQE27" s="14">
        <f t="shared" si="396"/>
        <v>0</v>
      </c>
      <c r="BQF27" s="14"/>
      <c r="BQG27" s="14"/>
      <c r="BQH27" s="15"/>
      <c r="BQI27" s="14"/>
      <c r="BQJ27" s="14"/>
      <c r="BQK27" s="14"/>
      <c r="BQL27" s="14">
        <v>0</v>
      </c>
      <c r="BQM27" s="14"/>
      <c r="BQN27" s="14"/>
      <c r="BQO27" s="14">
        <v>0</v>
      </c>
      <c r="BQP27" s="14">
        <v>0</v>
      </c>
      <c r="BQQ27" s="14">
        <v>0</v>
      </c>
      <c r="BQR27" s="14">
        <v>0</v>
      </c>
      <c r="BQS27" s="14">
        <v>0</v>
      </c>
      <c r="BQT27" s="14">
        <f t="shared" si="397"/>
        <v>0</v>
      </c>
      <c r="BQU27" s="14"/>
      <c r="BQV27" s="14"/>
      <c r="BQW27" s="15"/>
      <c r="BQX27" s="14"/>
      <c r="BQY27" s="14"/>
      <c r="BQZ27" s="14"/>
      <c r="BRA27" s="14">
        <v>0</v>
      </c>
      <c r="BRB27" s="14"/>
      <c r="BRC27" s="14"/>
      <c r="BRD27" s="14">
        <v>0</v>
      </c>
      <c r="BRE27" s="14">
        <v>0</v>
      </c>
      <c r="BRF27" s="14">
        <v>0</v>
      </c>
      <c r="BRG27" s="14">
        <v>0</v>
      </c>
      <c r="BRH27" s="14">
        <v>0</v>
      </c>
      <c r="BRI27" s="14">
        <f t="shared" si="398"/>
        <v>0</v>
      </c>
      <c r="BRJ27" s="14"/>
      <c r="BRK27" s="14"/>
      <c r="BRL27" s="15"/>
      <c r="BRM27" s="14"/>
      <c r="BRN27" s="14"/>
      <c r="BRO27" s="14"/>
      <c r="BRP27" s="14">
        <v>0</v>
      </c>
      <c r="BRQ27" s="14"/>
      <c r="BRR27" s="14"/>
      <c r="BRS27" s="14">
        <v>0</v>
      </c>
      <c r="BRT27" s="14">
        <v>0</v>
      </c>
      <c r="BRU27" s="14">
        <v>0</v>
      </c>
      <c r="BRV27" s="14">
        <v>0</v>
      </c>
      <c r="BRW27" s="14">
        <v>0</v>
      </c>
      <c r="BRX27" s="14">
        <f t="shared" si="399"/>
        <v>0</v>
      </c>
      <c r="BRY27" s="14"/>
      <c r="BRZ27" s="114">
        <f t="shared" si="271"/>
        <v>0</v>
      </c>
      <c r="BSA27" s="114">
        <f t="shared" si="272"/>
        <v>0</v>
      </c>
      <c r="BSB27" s="114">
        <f t="shared" si="273"/>
        <v>0</v>
      </c>
      <c r="BSC27" s="114">
        <f t="shared" si="274"/>
        <v>0</v>
      </c>
      <c r="BSD27" s="114">
        <f t="shared" si="275"/>
        <v>0</v>
      </c>
      <c r="BSE27" s="115">
        <f t="shared" si="276"/>
        <v>0</v>
      </c>
    </row>
    <row r="28" spans="1:1851" s="112" customFormat="1" ht="12.75">
      <c r="A28" s="15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277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278"/>
        <v>0</v>
      </c>
      <c r="AD28" s="14"/>
      <c r="AE28" s="14"/>
      <c r="AF28" s="15"/>
      <c r="AG28" s="14"/>
      <c r="AH28" s="14"/>
      <c r="AI28" s="14"/>
      <c r="AJ28" s="14">
        <v>0</v>
      </c>
      <c r="AK28" s="14"/>
      <c r="AL28" s="14"/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f t="shared" si="279"/>
        <v>0</v>
      </c>
      <c r="AS28" s="14"/>
      <c r="AT28" s="14"/>
      <c r="AU28" s="15"/>
      <c r="AV28" s="14"/>
      <c r="AW28" s="14"/>
      <c r="AX28" s="14"/>
      <c r="AY28" s="14">
        <v>0</v>
      </c>
      <c r="AZ28" s="14"/>
      <c r="BA28" s="14"/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f t="shared" si="280"/>
        <v>0</v>
      </c>
      <c r="BH28" s="14"/>
      <c r="BI28" s="14"/>
      <c r="BJ28" s="15"/>
      <c r="BK28" s="14"/>
      <c r="BL28" s="14"/>
      <c r="BM28" s="14"/>
      <c r="BN28" s="14">
        <v>0</v>
      </c>
      <c r="BO28" s="14"/>
      <c r="BP28" s="14"/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f t="shared" si="281"/>
        <v>0</v>
      </c>
      <c r="BW28" s="14"/>
      <c r="BX28" s="14"/>
      <c r="BY28" s="15"/>
      <c r="BZ28" s="14"/>
      <c r="CA28" s="14"/>
      <c r="CB28" s="14"/>
      <c r="CC28" s="14">
        <v>0</v>
      </c>
      <c r="CD28" s="14"/>
      <c r="CE28" s="14"/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f t="shared" si="282"/>
        <v>0</v>
      </c>
      <c r="CL28" s="14"/>
      <c r="CM28" s="14"/>
      <c r="CN28" s="15"/>
      <c r="CO28" s="14"/>
      <c r="CP28" s="14"/>
      <c r="CQ28" s="14"/>
      <c r="CR28" s="14">
        <v>0</v>
      </c>
      <c r="CS28" s="14"/>
      <c r="CT28" s="14"/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f t="shared" si="283"/>
        <v>0</v>
      </c>
      <c r="DA28" s="14"/>
      <c r="DB28" s="14"/>
      <c r="DC28" s="15"/>
      <c r="DD28" s="14"/>
      <c r="DE28" s="14"/>
      <c r="DF28" s="14"/>
      <c r="DG28" s="14">
        <v>0</v>
      </c>
      <c r="DH28" s="14"/>
      <c r="DI28" s="14"/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f t="shared" si="284"/>
        <v>0</v>
      </c>
      <c r="DP28" s="14"/>
      <c r="DQ28" s="14"/>
      <c r="DR28" s="15"/>
      <c r="DS28" s="14"/>
      <c r="DT28" s="14"/>
      <c r="DU28" s="14"/>
      <c r="DV28" s="14">
        <v>0</v>
      </c>
      <c r="DW28" s="14"/>
      <c r="DX28" s="14"/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f t="shared" si="285"/>
        <v>0</v>
      </c>
      <c r="EE28" s="14"/>
      <c r="EF28" s="14"/>
      <c r="EG28" s="15"/>
      <c r="EH28" s="14"/>
      <c r="EI28" s="14"/>
      <c r="EJ28" s="14"/>
      <c r="EK28" s="14">
        <v>0</v>
      </c>
      <c r="EL28" s="14"/>
      <c r="EM28" s="14"/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f t="shared" si="286"/>
        <v>0</v>
      </c>
      <c r="ET28" s="14"/>
      <c r="EU28" s="14"/>
      <c r="EV28" s="15"/>
      <c r="EW28" s="14"/>
      <c r="EX28" s="14"/>
      <c r="EY28" s="14"/>
      <c r="EZ28" s="14">
        <v>0</v>
      </c>
      <c r="FA28" s="14"/>
      <c r="FB28" s="14"/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f t="shared" si="287"/>
        <v>0</v>
      </c>
      <c r="FI28" s="14"/>
      <c r="FJ28" s="14"/>
      <c r="FK28" s="15"/>
      <c r="FL28" s="14"/>
      <c r="FM28" s="14"/>
      <c r="FN28" s="14"/>
      <c r="FO28" s="14">
        <v>0</v>
      </c>
      <c r="FP28" s="14"/>
      <c r="FQ28" s="14"/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f t="shared" si="288"/>
        <v>0</v>
      </c>
      <c r="FX28" s="14"/>
      <c r="FY28" s="14"/>
      <c r="FZ28" s="15"/>
      <c r="GA28" s="14"/>
      <c r="GB28" s="14"/>
      <c r="GC28" s="14"/>
      <c r="GD28" s="14">
        <v>0</v>
      </c>
      <c r="GE28" s="14"/>
      <c r="GF28" s="14"/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f t="shared" si="289"/>
        <v>0</v>
      </c>
      <c r="GM28" s="14"/>
      <c r="GN28" s="14"/>
      <c r="GO28" s="15"/>
      <c r="GP28" s="14"/>
      <c r="GQ28" s="14"/>
      <c r="GR28" s="14"/>
      <c r="GS28" s="14">
        <v>0</v>
      </c>
      <c r="GT28" s="14"/>
      <c r="GU28" s="14"/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f t="shared" si="290"/>
        <v>0</v>
      </c>
      <c r="HB28" s="14"/>
      <c r="HC28" s="14"/>
      <c r="HD28" s="15"/>
      <c r="HE28" s="14"/>
      <c r="HF28" s="14"/>
      <c r="HG28" s="14"/>
      <c r="HH28" s="14">
        <v>0</v>
      </c>
      <c r="HI28" s="14"/>
      <c r="HJ28" s="14"/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f t="shared" si="291"/>
        <v>0</v>
      </c>
      <c r="HQ28" s="14"/>
      <c r="HR28" s="14"/>
      <c r="HS28" s="15"/>
      <c r="HT28" s="14"/>
      <c r="HU28" s="14"/>
      <c r="HV28" s="14"/>
      <c r="HW28" s="14">
        <v>0</v>
      </c>
      <c r="HX28" s="14"/>
      <c r="HY28" s="14"/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f t="shared" si="292"/>
        <v>0</v>
      </c>
      <c r="IF28" s="14"/>
      <c r="IG28" s="14"/>
      <c r="IH28" s="15"/>
      <c r="II28" s="14"/>
      <c r="IJ28" s="14"/>
      <c r="IK28" s="14"/>
      <c r="IL28" s="14">
        <v>0</v>
      </c>
      <c r="IM28" s="14"/>
      <c r="IN28" s="14"/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f t="shared" si="293"/>
        <v>0</v>
      </c>
      <c r="IU28" s="14"/>
      <c r="IV28" s="14"/>
      <c r="IW28" s="15"/>
      <c r="IX28" s="14"/>
      <c r="IY28" s="14"/>
      <c r="IZ28" s="14"/>
      <c r="JA28" s="14">
        <v>0</v>
      </c>
      <c r="JB28" s="14"/>
      <c r="JC28" s="14"/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f t="shared" si="294"/>
        <v>0</v>
      </c>
      <c r="JJ28" s="14"/>
      <c r="JK28" s="14"/>
      <c r="JL28" s="15"/>
      <c r="JM28" s="14"/>
      <c r="JN28" s="14"/>
      <c r="JO28" s="14"/>
      <c r="JP28" s="14">
        <v>0</v>
      </c>
      <c r="JQ28" s="14"/>
      <c r="JR28" s="14"/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f t="shared" si="295"/>
        <v>0</v>
      </c>
      <c r="JY28" s="14"/>
      <c r="JZ28" s="14"/>
      <c r="KA28" s="15"/>
      <c r="KB28" s="14"/>
      <c r="KC28" s="14"/>
      <c r="KD28" s="14"/>
      <c r="KE28" s="14">
        <v>0</v>
      </c>
      <c r="KF28" s="14"/>
      <c r="KG28" s="14"/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f t="shared" si="296"/>
        <v>0</v>
      </c>
      <c r="KN28" s="14"/>
      <c r="KO28" s="14"/>
      <c r="KP28" s="15"/>
      <c r="KQ28" s="14"/>
      <c r="KR28" s="14"/>
      <c r="KS28" s="14"/>
      <c r="KT28" s="14">
        <v>0</v>
      </c>
      <c r="KU28" s="14"/>
      <c r="KV28" s="14"/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f t="shared" si="297"/>
        <v>0</v>
      </c>
      <c r="LC28" s="14"/>
      <c r="LD28" s="14"/>
      <c r="LE28" s="15"/>
      <c r="LF28" s="14"/>
      <c r="LG28" s="14"/>
      <c r="LH28" s="14"/>
      <c r="LI28" s="14">
        <v>0</v>
      </c>
      <c r="LJ28" s="14"/>
      <c r="LK28" s="14"/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f t="shared" si="298"/>
        <v>0</v>
      </c>
      <c r="LR28" s="14"/>
      <c r="LS28" s="14"/>
      <c r="LT28" s="15"/>
      <c r="LU28" s="14"/>
      <c r="LV28" s="14"/>
      <c r="LW28" s="14"/>
      <c r="LX28" s="14">
        <v>0</v>
      </c>
      <c r="LY28" s="14"/>
      <c r="LZ28" s="14"/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f t="shared" si="299"/>
        <v>0</v>
      </c>
      <c r="MG28" s="14"/>
      <c r="MH28" s="14"/>
      <c r="MI28" s="15"/>
      <c r="MJ28" s="14"/>
      <c r="MK28" s="14"/>
      <c r="ML28" s="14"/>
      <c r="MM28" s="14">
        <v>0</v>
      </c>
      <c r="MN28" s="14"/>
      <c r="MO28" s="14"/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f t="shared" si="300"/>
        <v>0</v>
      </c>
      <c r="MV28" s="14"/>
      <c r="MW28" s="14"/>
      <c r="MX28" s="15"/>
      <c r="MY28" s="14"/>
      <c r="MZ28" s="14"/>
      <c r="NA28" s="14"/>
      <c r="NB28" s="14">
        <v>0</v>
      </c>
      <c r="NC28" s="14"/>
      <c r="ND28" s="14"/>
      <c r="NE28" s="14">
        <v>0</v>
      </c>
      <c r="NF28" s="14">
        <v>0</v>
      </c>
      <c r="NG28" s="14">
        <v>0</v>
      </c>
      <c r="NH28" s="14">
        <v>0</v>
      </c>
      <c r="NI28" s="14">
        <v>0</v>
      </c>
      <c r="NJ28" s="14">
        <f t="shared" si="301"/>
        <v>0</v>
      </c>
      <c r="NK28" s="14"/>
      <c r="NL28" s="14"/>
      <c r="NM28" s="15"/>
      <c r="NN28" s="14"/>
      <c r="NO28" s="14"/>
      <c r="NP28" s="14"/>
      <c r="NQ28" s="14">
        <v>0</v>
      </c>
      <c r="NR28" s="14"/>
      <c r="NS28" s="14"/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f t="shared" si="302"/>
        <v>0</v>
      </c>
      <c r="NZ28" s="14"/>
      <c r="OA28" s="14"/>
      <c r="OB28" s="15"/>
      <c r="OC28" s="14"/>
      <c r="OD28" s="14"/>
      <c r="OE28" s="14"/>
      <c r="OF28" s="14">
        <v>0</v>
      </c>
      <c r="OG28" s="14"/>
      <c r="OH28" s="14"/>
      <c r="OI28" s="14">
        <v>0</v>
      </c>
      <c r="OJ28" s="14">
        <v>0</v>
      </c>
      <c r="OK28" s="14">
        <v>0</v>
      </c>
      <c r="OL28" s="14">
        <v>0</v>
      </c>
      <c r="OM28" s="14">
        <v>0</v>
      </c>
      <c r="ON28" s="14">
        <f t="shared" si="303"/>
        <v>0</v>
      </c>
      <c r="OO28" s="14"/>
      <c r="OP28" s="14"/>
      <c r="OQ28" s="15"/>
      <c r="OR28" s="14"/>
      <c r="OS28" s="14"/>
      <c r="OT28" s="14"/>
      <c r="OU28" s="14">
        <v>0</v>
      </c>
      <c r="OV28" s="14"/>
      <c r="OW28" s="14"/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f t="shared" si="304"/>
        <v>0</v>
      </c>
      <c r="PD28" s="14"/>
      <c r="PE28" s="14"/>
      <c r="PF28" s="15"/>
      <c r="PG28" s="14"/>
      <c r="PH28" s="14"/>
      <c r="PI28" s="14"/>
      <c r="PJ28" s="14">
        <v>0</v>
      </c>
      <c r="PK28" s="14"/>
      <c r="PL28" s="14"/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f t="shared" si="305"/>
        <v>0</v>
      </c>
      <c r="PS28" s="14"/>
      <c r="PT28" s="14"/>
      <c r="PU28" s="15"/>
      <c r="PV28" s="14"/>
      <c r="PW28" s="14"/>
      <c r="PX28" s="14"/>
      <c r="PY28" s="14">
        <v>0</v>
      </c>
      <c r="PZ28" s="14"/>
      <c r="QA28" s="14"/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f t="shared" si="306"/>
        <v>0</v>
      </c>
      <c r="QH28" s="14"/>
      <c r="QI28" s="14"/>
      <c r="QJ28" s="15"/>
      <c r="QK28" s="14"/>
      <c r="QL28" s="14"/>
      <c r="QM28" s="14"/>
      <c r="QN28" s="14">
        <v>0</v>
      </c>
      <c r="QO28" s="14"/>
      <c r="QP28" s="14"/>
      <c r="QQ28" s="14">
        <v>0</v>
      </c>
      <c r="QR28" s="14">
        <v>0</v>
      </c>
      <c r="QS28" s="14">
        <v>0</v>
      </c>
      <c r="QT28" s="14">
        <v>0</v>
      </c>
      <c r="QU28" s="14">
        <v>0</v>
      </c>
      <c r="QV28" s="14">
        <f t="shared" si="307"/>
        <v>0</v>
      </c>
      <c r="QW28" s="14"/>
      <c r="QX28" s="14"/>
      <c r="QY28" s="15"/>
      <c r="QZ28" s="14"/>
      <c r="RA28" s="14"/>
      <c r="RB28" s="14"/>
      <c r="RC28" s="14">
        <v>0</v>
      </c>
      <c r="RD28" s="14"/>
      <c r="RE28" s="14"/>
      <c r="RF28" s="14">
        <v>0</v>
      </c>
      <c r="RG28" s="14">
        <v>0</v>
      </c>
      <c r="RH28" s="14">
        <v>0</v>
      </c>
      <c r="RI28" s="14">
        <v>0</v>
      </c>
      <c r="RJ28" s="14">
        <v>0</v>
      </c>
      <c r="RK28" s="14">
        <f t="shared" si="308"/>
        <v>0</v>
      </c>
      <c r="RL28" s="14"/>
      <c r="RM28" s="14"/>
      <c r="RN28" s="15"/>
      <c r="RO28" s="14"/>
      <c r="RP28" s="14"/>
      <c r="RQ28" s="14"/>
      <c r="RR28" s="14">
        <v>0</v>
      </c>
      <c r="RS28" s="14"/>
      <c r="RT28" s="14"/>
      <c r="RU28" s="14">
        <v>0</v>
      </c>
      <c r="RV28" s="14">
        <v>0</v>
      </c>
      <c r="RW28" s="14">
        <v>0</v>
      </c>
      <c r="RX28" s="14">
        <v>0</v>
      </c>
      <c r="RY28" s="14">
        <v>0</v>
      </c>
      <c r="RZ28" s="14">
        <f t="shared" si="309"/>
        <v>0</v>
      </c>
      <c r="SA28" s="14"/>
      <c r="SB28" s="14"/>
      <c r="SC28" s="15"/>
      <c r="SD28" s="14"/>
      <c r="SE28" s="14"/>
      <c r="SF28" s="14"/>
      <c r="SG28" s="14">
        <v>0</v>
      </c>
      <c r="SH28" s="14"/>
      <c r="SI28" s="14"/>
      <c r="SJ28" s="14">
        <v>0</v>
      </c>
      <c r="SK28" s="14">
        <v>0</v>
      </c>
      <c r="SL28" s="14">
        <v>0</v>
      </c>
      <c r="SM28" s="14">
        <v>0</v>
      </c>
      <c r="SN28" s="14">
        <v>0</v>
      </c>
      <c r="SO28" s="14">
        <f t="shared" si="310"/>
        <v>0</v>
      </c>
      <c r="SP28" s="14"/>
      <c r="SQ28" s="14"/>
      <c r="SR28" s="15"/>
      <c r="SS28" s="14"/>
      <c r="ST28" s="14"/>
      <c r="SU28" s="14"/>
      <c r="SV28" s="14">
        <v>0</v>
      </c>
      <c r="SW28" s="14"/>
      <c r="SX28" s="14"/>
      <c r="SY28" s="14">
        <v>0</v>
      </c>
      <c r="SZ28" s="14">
        <v>0</v>
      </c>
      <c r="TA28" s="14">
        <v>0</v>
      </c>
      <c r="TB28" s="14">
        <v>0</v>
      </c>
      <c r="TC28" s="14">
        <v>0</v>
      </c>
      <c r="TD28" s="14">
        <f t="shared" si="311"/>
        <v>0</v>
      </c>
      <c r="TE28" s="14"/>
      <c r="TF28" s="14"/>
      <c r="TG28" s="15"/>
      <c r="TH28" s="14"/>
      <c r="TI28" s="14"/>
      <c r="TJ28" s="14"/>
      <c r="TK28" s="14">
        <v>0</v>
      </c>
      <c r="TL28" s="14"/>
      <c r="TM28" s="14"/>
      <c r="TN28" s="14">
        <v>0</v>
      </c>
      <c r="TO28" s="14">
        <v>0</v>
      </c>
      <c r="TP28" s="14">
        <v>0</v>
      </c>
      <c r="TQ28" s="14">
        <v>0</v>
      </c>
      <c r="TR28" s="14">
        <v>0</v>
      </c>
      <c r="TS28" s="14">
        <f t="shared" si="312"/>
        <v>0</v>
      </c>
      <c r="TT28" s="14"/>
      <c r="TU28" s="14"/>
      <c r="TV28" s="15"/>
      <c r="TW28" s="14"/>
      <c r="TX28" s="14"/>
      <c r="TY28" s="14"/>
      <c r="TZ28" s="14">
        <v>0</v>
      </c>
      <c r="UA28" s="14"/>
      <c r="UB28" s="14"/>
      <c r="UC28" s="14">
        <v>0</v>
      </c>
      <c r="UD28" s="14">
        <v>0</v>
      </c>
      <c r="UE28" s="14">
        <v>0</v>
      </c>
      <c r="UF28" s="14">
        <v>0</v>
      </c>
      <c r="UG28" s="14">
        <v>0</v>
      </c>
      <c r="UH28" s="14">
        <f t="shared" si="313"/>
        <v>0</v>
      </c>
      <c r="UI28" s="14"/>
      <c r="UJ28" s="14"/>
      <c r="UK28" s="15"/>
      <c r="UL28" s="14"/>
      <c r="UM28" s="14"/>
      <c r="UN28" s="14"/>
      <c r="UO28" s="14">
        <v>0</v>
      </c>
      <c r="UP28" s="14"/>
      <c r="UQ28" s="14"/>
      <c r="UR28" s="14">
        <v>0</v>
      </c>
      <c r="US28" s="14">
        <v>0</v>
      </c>
      <c r="UT28" s="14">
        <v>0</v>
      </c>
      <c r="UU28" s="14">
        <v>0</v>
      </c>
      <c r="UV28" s="14">
        <v>0</v>
      </c>
      <c r="UW28" s="14">
        <f t="shared" si="314"/>
        <v>0</v>
      </c>
      <c r="UX28" s="14"/>
      <c r="UY28" s="14"/>
      <c r="UZ28" s="15"/>
      <c r="VA28" s="14"/>
      <c r="VB28" s="14"/>
      <c r="VC28" s="14"/>
      <c r="VD28" s="14">
        <v>0</v>
      </c>
      <c r="VE28" s="14"/>
      <c r="VF28" s="14"/>
      <c r="VG28" s="14">
        <v>0</v>
      </c>
      <c r="VH28" s="14">
        <v>0</v>
      </c>
      <c r="VI28" s="14">
        <v>0</v>
      </c>
      <c r="VJ28" s="14">
        <v>0</v>
      </c>
      <c r="VK28" s="14">
        <v>0</v>
      </c>
      <c r="VL28" s="14">
        <f t="shared" si="315"/>
        <v>0</v>
      </c>
      <c r="VM28" s="14"/>
      <c r="VN28" s="14"/>
      <c r="VO28" s="15"/>
      <c r="VP28" s="14"/>
      <c r="VQ28" s="14"/>
      <c r="VR28" s="14"/>
      <c r="VS28" s="14">
        <v>0</v>
      </c>
      <c r="VT28" s="14"/>
      <c r="VU28" s="14"/>
      <c r="VV28" s="14">
        <v>0</v>
      </c>
      <c r="VW28" s="14">
        <v>0</v>
      </c>
      <c r="VX28" s="14">
        <v>0</v>
      </c>
      <c r="VY28" s="14">
        <v>0</v>
      </c>
      <c r="VZ28" s="14">
        <v>0</v>
      </c>
      <c r="WA28" s="14">
        <f t="shared" si="316"/>
        <v>0</v>
      </c>
      <c r="WB28" s="14"/>
      <c r="WC28" s="14"/>
      <c r="WD28" s="15"/>
      <c r="WE28" s="14"/>
      <c r="WF28" s="14"/>
      <c r="WG28" s="14"/>
      <c r="WH28" s="14">
        <v>0</v>
      </c>
      <c r="WI28" s="14"/>
      <c r="WJ28" s="14"/>
      <c r="WK28" s="14">
        <v>0</v>
      </c>
      <c r="WL28" s="14">
        <v>0</v>
      </c>
      <c r="WM28" s="14">
        <v>0</v>
      </c>
      <c r="WN28" s="14">
        <v>0</v>
      </c>
      <c r="WO28" s="14">
        <v>0</v>
      </c>
      <c r="WP28" s="14">
        <f t="shared" si="317"/>
        <v>0</v>
      </c>
      <c r="WQ28" s="14"/>
      <c r="WR28" s="14"/>
      <c r="WS28" s="15"/>
      <c r="WT28" s="14"/>
      <c r="WU28" s="14"/>
      <c r="WV28" s="14"/>
      <c r="WW28" s="14">
        <v>0</v>
      </c>
      <c r="WX28" s="14"/>
      <c r="WY28" s="14"/>
      <c r="WZ28" s="14">
        <v>0</v>
      </c>
      <c r="XA28" s="14">
        <v>0</v>
      </c>
      <c r="XB28" s="14">
        <v>0</v>
      </c>
      <c r="XC28" s="14">
        <v>0</v>
      </c>
      <c r="XD28" s="14">
        <v>0</v>
      </c>
      <c r="XE28" s="14">
        <f t="shared" si="318"/>
        <v>0</v>
      </c>
      <c r="XF28" s="14"/>
      <c r="XG28" s="14"/>
      <c r="XH28" s="15"/>
      <c r="XI28" s="14"/>
      <c r="XJ28" s="14"/>
      <c r="XK28" s="14"/>
      <c r="XL28" s="14">
        <v>0</v>
      </c>
      <c r="XM28" s="14"/>
      <c r="XN28" s="14"/>
      <c r="XO28" s="14">
        <v>0</v>
      </c>
      <c r="XP28" s="14">
        <v>0</v>
      </c>
      <c r="XQ28" s="14">
        <v>0</v>
      </c>
      <c r="XR28" s="14">
        <v>0</v>
      </c>
      <c r="XS28" s="14">
        <v>0</v>
      </c>
      <c r="XT28" s="14">
        <f t="shared" si="319"/>
        <v>0</v>
      </c>
      <c r="XU28" s="14"/>
      <c r="XV28" s="14"/>
      <c r="XW28" s="15"/>
      <c r="XX28" s="14"/>
      <c r="XY28" s="14"/>
      <c r="XZ28" s="14"/>
      <c r="YA28" s="14">
        <v>0</v>
      </c>
      <c r="YB28" s="14"/>
      <c r="YC28" s="14"/>
      <c r="YD28" s="14">
        <v>0</v>
      </c>
      <c r="YE28" s="14">
        <v>0</v>
      </c>
      <c r="YF28" s="14">
        <v>0</v>
      </c>
      <c r="YG28" s="14">
        <v>0</v>
      </c>
      <c r="YH28" s="14">
        <v>0</v>
      </c>
      <c r="YI28" s="14">
        <f t="shared" si="320"/>
        <v>0</v>
      </c>
      <c r="YJ28" s="14"/>
      <c r="YK28" s="14"/>
      <c r="YL28" s="15"/>
      <c r="YM28" s="14"/>
      <c r="YN28" s="14"/>
      <c r="YO28" s="14"/>
      <c r="YP28" s="14">
        <v>0</v>
      </c>
      <c r="YQ28" s="14"/>
      <c r="YR28" s="14"/>
      <c r="YS28" s="14">
        <v>0</v>
      </c>
      <c r="YT28" s="14">
        <v>0</v>
      </c>
      <c r="YU28" s="14">
        <v>0</v>
      </c>
      <c r="YV28" s="14">
        <v>0</v>
      </c>
      <c r="YW28" s="14">
        <v>0</v>
      </c>
      <c r="YX28" s="14">
        <f t="shared" si="321"/>
        <v>0</v>
      </c>
      <c r="YY28" s="14"/>
      <c r="YZ28" s="14"/>
      <c r="ZA28" s="15"/>
      <c r="ZB28" s="14"/>
      <c r="ZC28" s="14"/>
      <c r="ZD28" s="14"/>
      <c r="ZE28" s="14">
        <v>0</v>
      </c>
      <c r="ZF28" s="14"/>
      <c r="ZG28" s="14"/>
      <c r="ZH28" s="14">
        <v>0</v>
      </c>
      <c r="ZI28" s="14">
        <v>0</v>
      </c>
      <c r="ZJ28" s="14">
        <v>0</v>
      </c>
      <c r="ZK28" s="14">
        <v>0</v>
      </c>
      <c r="ZL28" s="14">
        <v>0</v>
      </c>
      <c r="ZM28" s="14">
        <f t="shared" si="322"/>
        <v>0</v>
      </c>
      <c r="ZN28" s="14"/>
      <c r="ZO28" s="14"/>
      <c r="ZP28" s="15"/>
      <c r="ZQ28" s="14"/>
      <c r="ZR28" s="14"/>
      <c r="ZS28" s="14"/>
      <c r="ZT28" s="14">
        <v>0</v>
      </c>
      <c r="ZU28" s="14"/>
      <c r="ZV28" s="14"/>
      <c r="ZW28" s="14">
        <v>0</v>
      </c>
      <c r="ZX28" s="14">
        <v>0</v>
      </c>
      <c r="ZY28" s="14">
        <v>0</v>
      </c>
      <c r="ZZ28" s="14">
        <v>0</v>
      </c>
      <c r="AAA28" s="14">
        <v>0</v>
      </c>
      <c r="AAB28" s="14">
        <f t="shared" si="323"/>
        <v>0</v>
      </c>
      <c r="AAC28" s="14"/>
      <c r="AAD28" s="14"/>
      <c r="AAE28" s="15"/>
      <c r="AAF28" s="14"/>
      <c r="AAG28" s="14"/>
      <c r="AAH28" s="14"/>
      <c r="AAI28" s="14">
        <v>0</v>
      </c>
      <c r="AAJ28" s="14"/>
      <c r="AAK28" s="14"/>
      <c r="AAL28" s="14">
        <v>0</v>
      </c>
      <c r="AAM28" s="14">
        <v>0</v>
      </c>
      <c r="AAN28" s="14">
        <v>0</v>
      </c>
      <c r="AAO28" s="14">
        <v>0</v>
      </c>
      <c r="AAP28" s="14">
        <v>0</v>
      </c>
      <c r="AAQ28" s="14">
        <f t="shared" si="324"/>
        <v>0</v>
      </c>
      <c r="AAR28" s="14"/>
      <c r="AAS28" s="14"/>
      <c r="AAT28" s="15"/>
      <c r="AAU28" s="14"/>
      <c r="AAV28" s="14"/>
      <c r="AAW28" s="14"/>
      <c r="AAX28" s="14">
        <v>0</v>
      </c>
      <c r="AAY28" s="14"/>
      <c r="AAZ28" s="14"/>
      <c r="ABA28" s="14">
        <v>0</v>
      </c>
      <c r="ABB28" s="14">
        <v>0</v>
      </c>
      <c r="ABC28" s="14">
        <v>0</v>
      </c>
      <c r="ABD28" s="14">
        <v>0</v>
      </c>
      <c r="ABE28" s="14">
        <v>0</v>
      </c>
      <c r="ABF28" s="14">
        <f t="shared" si="325"/>
        <v>0</v>
      </c>
      <c r="ABG28" s="14"/>
      <c r="ABH28" s="14"/>
      <c r="ABI28" s="15"/>
      <c r="ABJ28" s="14"/>
      <c r="ABK28" s="14"/>
      <c r="ABL28" s="14"/>
      <c r="ABM28" s="14">
        <v>0</v>
      </c>
      <c r="ABN28" s="14"/>
      <c r="ABO28" s="14"/>
      <c r="ABP28" s="14">
        <v>0</v>
      </c>
      <c r="ABQ28" s="14">
        <v>0</v>
      </c>
      <c r="ABR28" s="14">
        <v>0</v>
      </c>
      <c r="ABS28" s="14">
        <v>0</v>
      </c>
      <c r="ABT28" s="14">
        <v>0</v>
      </c>
      <c r="ABU28" s="14">
        <f t="shared" si="326"/>
        <v>0</v>
      </c>
      <c r="ABV28" s="14"/>
      <c r="ABW28" s="14"/>
      <c r="ABX28" s="15"/>
      <c r="ABY28" s="14"/>
      <c r="ABZ28" s="14"/>
      <c r="ACA28" s="14"/>
      <c r="ACB28" s="14">
        <v>0</v>
      </c>
      <c r="ACC28" s="14"/>
      <c r="ACD28" s="14"/>
      <c r="ACE28" s="14">
        <v>0</v>
      </c>
      <c r="ACF28" s="14">
        <v>0</v>
      </c>
      <c r="ACG28" s="14">
        <v>0</v>
      </c>
      <c r="ACH28" s="14">
        <v>0</v>
      </c>
      <c r="ACI28" s="14">
        <v>0</v>
      </c>
      <c r="ACJ28" s="14">
        <f t="shared" si="327"/>
        <v>0</v>
      </c>
      <c r="ACK28" s="14"/>
      <c r="ACL28" s="14"/>
      <c r="ACM28" s="15"/>
      <c r="ACN28" s="14"/>
      <c r="ACO28" s="14"/>
      <c r="ACP28" s="14"/>
      <c r="ACQ28" s="14">
        <v>0</v>
      </c>
      <c r="ACR28" s="14"/>
      <c r="ACS28" s="14"/>
      <c r="ACT28" s="14">
        <v>0</v>
      </c>
      <c r="ACU28" s="14">
        <v>0</v>
      </c>
      <c r="ACV28" s="14">
        <v>0</v>
      </c>
      <c r="ACW28" s="14">
        <v>0</v>
      </c>
      <c r="ACX28" s="14">
        <v>0</v>
      </c>
      <c r="ACY28" s="14">
        <f t="shared" si="328"/>
        <v>0</v>
      </c>
      <c r="ACZ28" s="14"/>
      <c r="ADA28" s="14"/>
      <c r="ADB28" s="15"/>
      <c r="ADC28" s="14"/>
      <c r="ADD28" s="14"/>
      <c r="ADE28" s="14"/>
      <c r="ADF28" s="14">
        <v>0</v>
      </c>
      <c r="ADG28" s="14"/>
      <c r="ADH28" s="14"/>
      <c r="ADI28" s="14">
        <v>0</v>
      </c>
      <c r="ADJ28" s="14">
        <v>0</v>
      </c>
      <c r="ADK28" s="14">
        <v>0</v>
      </c>
      <c r="ADL28" s="14">
        <v>0</v>
      </c>
      <c r="ADM28" s="14">
        <v>0</v>
      </c>
      <c r="ADN28" s="14">
        <f t="shared" si="329"/>
        <v>0</v>
      </c>
      <c r="ADO28" s="14"/>
      <c r="ADP28" s="14"/>
      <c r="ADQ28" s="15"/>
      <c r="ADR28" s="14"/>
      <c r="ADS28" s="14"/>
      <c r="ADT28" s="14"/>
      <c r="ADU28" s="14">
        <v>0</v>
      </c>
      <c r="ADV28" s="14"/>
      <c r="ADW28" s="14"/>
      <c r="ADX28" s="14">
        <v>0</v>
      </c>
      <c r="ADY28" s="14">
        <v>0</v>
      </c>
      <c r="ADZ28" s="14">
        <v>0</v>
      </c>
      <c r="AEA28" s="14">
        <v>0</v>
      </c>
      <c r="AEB28" s="14">
        <v>0</v>
      </c>
      <c r="AEC28" s="14">
        <f t="shared" si="330"/>
        <v>0</v>
      </c>
      <c r="AED28" s="14"/>
      <c r="AEE28" s="14"/>
      <c r="AEF28" s="15"/>
      <c r="AEG28" s="14"/>
      <c r="AEH28" s="14"/>
      <c r="AEI28" s="14"/>
      <c r="AEJ28" s="14">
        <v>0</v>
      </c>
      <c r="AEK28" s="14"/>
      <c r="AEL28" s="14"/>
      <c r="AEM28" s="14">
        <v>0</v>
      </c>
      <c r="AEN28" s="14">
        <v>0</v>
      </c>
      <c r="AEO28" s="14">
        <v>0</v>
      </c>
      <c r="AEP28" s="14">
        <v>0</v>
      </c>
      <c r="AEQ28" s="14">
        <v>0</v>
      </c>
      <c r="AER28" s="14">
        <f t="shared" si="331"/>
        <v>0</v>
      </c>
      <c r="AES28" s="14"/>
      <c r="AET28" s="14"/>
      <c r="AEU28" s="15"/>
      <c r="AEV28" s="14"/>
      <c r="AEW28" s="14"/>
      <c r="AEX28" s="14"/>
      <c r="AEY28" s="14">
        <v>0</v>
      </c>
      <c r="AEZ28" s="14"/>
      <c r="AFA28" s="14"/>
      <c r="AFB28" s="14">
        <v>0</v>
      </c>
      <c r="AFC28" s="14">
        <v>0</v>
      </c>
      <c r="AFD28" s="14">
        <v>0</v>
      </c>
      <c r="AFE28" s="14">
        <v>0</v>
      </c>
      <c r="AFF28" s="14">
        <v>0</v>
      </c>
      <c r="AFG28" s="14">
        <f t="shared" si="332"/>
        <v>0</v>
      </c>
      <c r="AFH28" s="14"/>
      <c r="AFI28" s="14"/>
      <c r="AFJ28" s="15"/>
      <c r="AFK28" s="14"/>
      <c r="AFL28" s="14"/>
      <c r="AFM28" s="14"/>
      <c r="AFN28" s="14">
        <v>0</v>
      </c>
      <c r="AFO28" s="14"/>
      <c r="AFP28" s="14"/>
      <c r="AFQ28" s="14">
        <v>0</v>
      </c>
      <c r="AFR28" s="14">
        <v>0</v>
      </c>
      <c r="AFS28" s="14">
        <v>0</v>
      </c>
      <c r="AFT28" s="14">
        <v>0</v>
      </c>
      <c r="AFU28" s="14">
        <v>0</v>
      </c>
      <c r="AFV28" s="14">
        <f t="shared" si="333"/>
        <v>0</v>
      </c>
      <c r="AFW28" s="14"/>
      <c r="AFX28" s="14"/>
      <c r="AFY28" s="15"/>
      <c r="AFZ28" s="14"/>
      <c r="AGA28" s="14"/>
      <c r="AGB28" s="14"/>
      <c r="AGC28" s="14">
        <v>0</v>
      </c>
      <c r="AGD28" s="14"/>
      <c r="AGE28" s="14"/>
      <c r="AGF28" s="14">
        <v>0</v>
      </c>
      <c r="AGG28" s="14">
        <v>0</v>
      </c>
      <c r="AGH28" s="14">
        <v>0</v>
      </c>
      <c r="AGI28" s="14">
        <v>0</v>
      </c>
      <c r="AGJ28" s="14">
        <v>0</v>
      </c>
      <c r="AGK28" s="14">
        <f t="shared" si="334"/>
        <v>0</v>
      </c>
      <c r="AGL28" s="14"/>
      <c r="AGM28" s="14"/>
      <c r="AGN28" s="15"/>
      <c r="AGO28" s="14"/>
      <c r="AGP28" s="14"/>
      <c r="AGQ28" s="14"/>
      <c r="AGR28" s="14">
        <v>0</v>
      </c>
      <c r="AGS28" s="14"/>
      <c r="AGT28" s="14"/>
      <c r="AGU28" s="14">
        <v>0</v>
      </c>
      <c r="AGV28" s="14">
        <v>0</v>
      </c>
      <c r="AGW28" s="14">
        <v>0</v>
      </c>
      <c r="AGX28" s="14">
        <v>0</v>
      </c>
      <c r="AGY28" s="14">
        <v>0</v>
      </c>
      <c r="AGZ28" s="14">
        <f t="shared" si="335"/>
        <v>0</v>
      </c>
      <c r="AHA28" s="14"/>
      <c r="AHB28" s="14"/>
      <c r="AHC28" s="15"/>
      <c r="AHD28" s="14"/>
      <c r="AHE28" s="14"/>
      <c r="AHF28" s="14"/>
      <c r="AHG28" s="14">
        <v>0</v>
      </c>
      <c r="AHH28" s="14"/>
      <c r="AHI28" s="14"/>
      <c r="AHJ28" s="14">
        <v>0</v>
      </c>
      <c r="AHK28" s="14">
        <v>0</v>
      </c>
      <c r="AHL28" s="14">
        <v>0</v>
      </c>
      <c r="AHM28" s="14">
        <v>0</v>
      </c>
      <c r="AHN28" s="14">
        <v>0</v>
      </c>
      <c r="AHO28" s="14">
        <f t="shared" si="336"/>
        <v>0</v>
      </c>
      <c r="AHP28" s="14"/>
      <c r="AHQ28" s="14"/>
      <c r="AHR28" s="15"/>
      <c r="AHS28" s="14"/>
      <c r="AHT28" s="14"/>
      <c r="AHU28" s="14"/>
      <c r="AHV28" s="14">
        <v>0</v>
      </c>
      <c r="AHW28" s="14"/>
      <c r="AHX28" s="14"/>
      <c r="AHY28" s="14">
        <v>0</v>
      </c>
      <c r="AHZ28" s="14">
        <v>0</v>
      </c>
      <c r="AIA28" s="14">
        <v>0</v>
      </c>
      <c r="AIB28" s="14">
        <v>0</v>
      </c>
      <c r="AIC28" s="14">
        <v>0</v>
      </c>
      <c r="AID28" s="14">
        <f t="shared" si="337"/>
        <v>0</v>
      </c>
      <c r="AIE28" s="14"/>
      <c r="AIF28" s="14"/>
      <c r="AIG28" s="15"/>
      <c r="AIH28" s="14"/>
      <c r="AII28" s="14"/>
      <c r="AIJ28" s="14"/>
      <c r="AIK28" s="14">
        <v>0</v>
      </c>
      <c r="AIL28" s="14"/>
      <c r="AIM28" s="14"/>
      <c r="AIN28" s="14">
        <v>0</v>
      </c>
      <c r="AIO28" s="14">
        <v>0</v>
      </c>
      <c r="AIP28" s="14">
        <v>0</v>
      </c>
      <c r="AIQ28" s="14">
        <v>0</v>
      </c>
      <c r="AIR28" s="14">
        <v>0</v>
      </c>
      <c r="AIS28" s="14">
        <f t="shared" si="338"/>
        <v>0</v>
      </c>
      <c r="AIT28" s="14"/>
      <c r="AIU28" s="14"/>
      <c r="AIV28" s="15"/>
      <c r="AIW28" s="14"/>
      <c r="AIX28" s="14"/>
      <c r="AIY28" s="14"/>
      <c r="AIZ28" s="14">
        <v>0</v>
      </c>
      <c r="AJA28" s="14"/>
      <c r="AJB28" s="14"/>
      <c r="AJC28" s="14">
        <v>0</v>
      </c>
      <c r="AJD28" s="14">
        <v>0</v>
      </c>
      <c r="AJE28" s="14">
        <v>0</v>
      </c>
      <c r="AJF28" s="14">
        <v>0</v>
      </c>
      <c r="AJG28" s="14">
        <v>0</v>
      </c>
      <c r="AJH28" s="14">
        <f t="shared" si="339"/>
        <v>0</v>
      </c>
      <c r="AJI28" s="14"/>
      <c r="AJJ28" s="14"/>
      <c r="AJK28" s="15"/>
      <c r="AJL28" s="14"/>
      <c r="AJM28" s="14"/>
      <c r="AJN28" s="14"/>
      <c r="AJO28" s="14">
        <v>0</v>
      </c>
      <c r="AJP28" s="14"/>
      <c r="AJQ28" s="14"/>
      <c r="AJR28" s="14">
        <v>0</v>
      </c>
      <c r="AJS28" s="14">
        <v>0</v>
      </c>
      <c r="AJT28" s="14">
        <v>0</v>
      </c>
      <c r="AJU28" s="14">
        <v>0</v>
      </c>
      <c r="AJV28" s="14">
        <v>0</v>
      </c>
      <c r="AJW28" s="14">
        <f t="shared" si="340"/>
        <v>0</v>
      </c>
      <c r="AJX28" s="14"/>
      <c r="AJY28" s="14"/>
      <c r="AJZ28" s="15"/>
      <c r="AKA28" s="14"/>
      <c r="AKB28" s="14"/>
      <c r="AKC28" s="14"/>
      <c r="AKD28" s="14">
        <v>0</v>
      </c>
      <c r="AKE28" s="14"/>
      <c r="AKF28" s="14"/>
      <c r="AKG28" s="14">
        <v>0</v>
      </c>
      <c r="AKH28" s="14">
        <v>0</v>
      </c>
      <c r="AKI28" s="14">
        <v>0</v>
      </c>
      <c r="AKJ28" s="14">
        <v>0</v>
      </c>
      <c r="AKK28" s="14">
        <v>0</v>
      </c>
      <c r="AKL28" s="14">
        <f t="shared" si="341"/>
        <v>0</v>
      </c>
      <c r="AKM28" s="14"/>
      <c r="AKN28" s="14"/>
      <c r="AKO28" s="15"/>
      <c r="AKP28" s="14"/>
      <c r="AKQ28" s="14"/>
      <c r="AKR28" s="14"/>
      <c r="AKS28" s="14">
        <v>0</v>
      </c>
      <c r="AKT28" s="14"/>
      <c r="AKU28" s="14"/>
      <c r="AKV28" s="14">
        <v>0</v>
      </c>
      <c r="AKW28" s="14">
        <v>0</v>
      </c>
      <c r="AKX28" s="14">
        <v>0</v>
      </c>
      <c r="AKY28" s="14">
        <v>0</v>
      </c>
      <c r="AKZ28" s="14">
        <v>0</v>
      </c>
      <c r="ALA28" s="14">
        <f t="shared" si="342"/>
        <v>0</v>
      </c>
      <c r="ALB28" s="14"/>
      <c r="ALC28" s="14"/>
      <c r="ALD28" s="15"/>
      <c r="ALE28" s="14"/>
      <c r="ALF28" s="14"/>
      <c r="ALG28" s="14"/>
      <c r="ALH28" s="14">
        <v>0</v>
      </c>
      <c r="ALI28" s="14"/>
      <c r="ALJ28" s="14"/>
      <c r="ALK28" s="14">
        <v>0</v>
      </c>
      <c r="ALL28" s="14">
        <v>0</v>
      </c>
      <c r="ALM28" s="14">
        <v>0</v>
      </c>
      <c r="ALN28" s="14">
        <v>0</v>
      </c>
      <c r="ALO28" s="14">
        <v>0</v>
      </c>
      <c r="ALP28" s="14">
        <f t="shared" si="343"/>
        <v>0</v>
      </c>
      <c r="ALQ28" s="14"/>
      <c r="ALR28" s="14"/>
      <c r="ALS28" s="15"/>
      <c r="ALT28" s="14"/>
      <c r="ALU28" s="14"/>
      <c r="ALV28" s="14"/>
      <c r="ALW28" s="14">
        <v>0</v>
      </c>
      <c r="ALX28" s="14"/>
      <c r="ALY28" s="14"/>
      <c r="ALZ28" s="14">
        <v>0</v>
      </c>
      <c r="AMA28" s="14">
        <v>0</v>
      </c>
      <c r="AMB28" s="14">
        <v>0</v>
      </c>
      <c r="AMC28" s="14">
        <v>0</v>
      </c>
      <c r="AMD28" s="14">
        <v>0</v>
      </c>
      <c r="AME28" s="14">
        <f t="shared" si="344"/>
        <v>0</v>
      </c>
      <c r="AMF28" s="14"/>
      <c r="AMG28" s="14"/>
      <c r="AMH28" s="15"/>
      <c r="AMI28" s="14"/>
      <c r="AMJ28" s="14"/>
      <c r="AMK28" s="14"/>
      <c r="AML28" s="14">
        <v>0</v>
      </c>
      <c r="AMM28" s="14"/>
      <c r="AMN28" s="14"/>
      <c r="AMO28" s="14">
        <v>0</v>
      </c>
      <c r="AMP28" s="14">
        <v>0</v>
      </c>
      <c r="AMQ28" s="14">
        <v>0</v>
      </c>
      <c r="AMR28" s="14">
        <v>0</v>
      </c>
      <c r="AMS28" s="14">
        <v>0</v>
      </c>
      <c r="AMT28" s="14">
        <f t="shared" si="345"/>
        <v>0</v>
      </c>
      <c r="AMU28" s="14"/>
      <c r="AMV28" s="14"/>
      <c r="AMW28" s="15"/>
      <c r="AMX28" s="14"/>
      <c r="AMY28" s="14"/>
      <c r="AMZ28" s="14"/>
      <c r="ANA28" s="14">
        <v>0</v>
      </c>
      <c r="ANB28" s="14"/>
      <c r="ANC28" s="14"/>
      <c r="AND28" s="14">
        <v>0</v>
      </c>
      <c r="ANE28" s="14">
        <v>0</v>
      </c>
      <c r="ANF28" s="14">
        <v>0</v>
      </c>
      <c r="ANG28" s="14">
        <v>0</v>
      </c>
      <c r="ANH28" s="14">
        <v>0</v>
      </c>
      <c r="ANI28" s="14">
        <f t="shared" si="346"/>
        <v>0</v>
      </c>
      <c r="ANJ28" s="14"/>
      <c r="ANK28" s="14"/>
      <c r="ANL28" s="15"/>
      <c r="ANM28" s="14"/>
      <c r="ANN28" s="14"/>
      <c r="ANO28" s="14"/>
      <c r="ANP28" s="14">
        <v>0</v>
      </c>
      <c r="ANQ28" s="14"/>
      <c r="ANR28" s="14"/>
      <c r="ANS28" s="14">
        <v>0</v>
      </c>
      <c r="ANT28" s="14">
        <v>0</v>
      </c>
      <c r="ANU28" s="14">
        <v>0</v>
      </c>
      <c r="ANV28" s="14">
        <v>0</v>
      </c>
      <c r="ANW28" s="14">
        <v>0</v>
      </c>
      <c r="ANX28" s="14">
        <f t="shared" si="347"/>
        <v>0</v>
      </c>
      <c r="ANY28" s="14"/>
      <c r="ANZ28" s="14"/>
      <c r="AOA28" s="15"/>
      <c r="AOB28" s="14"/>
      <c r="AOC28" s="14"/>
      <c r="AOD28" s="14"/>
      <c r="AOE28" s="14">
        <v>0</v>
      </c>
      <c r="AOF28" s="14"/>
      <c r="AOG28" s="14"/>
      <c r="AOH28" s="14">
        <v>0</v>
      </c>
      <c r="AOI28" s="14">
        <v>0</v>
      </c>
      <c r="AOJ28" s="14">
        <v>0</v>
      </c>
      <c r="AOK28" s="14">
        <v>0</v>
      </c>
      <c r="AOL28" s="14">
        <v>0</v>
      </c>
      <c r="AOM28" s="14">
        <f t="shared" si="348"/>
        <v>0</v>
      </c>
      <c r="AON28" s="14"/>
      <c r="AOO28" s="14"/>
      <c r="AOP28" s="15"/>
      <c r="AOQ28" s="14"/>
      <c r="AOR28" s="14"/>
      <c r="AOS28" s="14"/>
      <c r="AOT28" s="14">
        <v>0</v>
      </c>
      <c r="AOU28" s="14"/>
      <c r="AOV28" s="14"/>
      <c r="AOW28" s="14">
        <v>0</v>
      </c>
      <c r="AOX28" s="14">
        <v>0</v>
      </c>
      <c r="AOY28" s="14">
        <v>0</v>
      </c>
      <c r="AOZ28" s="14">
        <v>0</v>
      </c>
      <c r="APA28" s="14">
        <v>0</v>
      </c>
      <c r="APB28" s="14">
        <f t="shared" si="349"/>
        <v>0</v>
      </c>
      <c r="APC28" s="14"/>
      <c r="APD28" s="14"/>
      <c r="APE28" s="15"/>
      <c r="APF28" s="14"/>
      <c r="APG28" s="14"/>
      <c r="APH28" s="14"/>
      <c r="API28" s="14">
        <v>0</v>
      </c>
      <c r="APJ28" s="14"/>
      <c r="APK28" s="14"/>
      <c r="APL28" s="14">
        <v>0</v>
      </c>
      <c r="APM28" s="14">
        <v>0</v>
      </c>
      <c r="APN28" s="14">
        <v>0</v>
      </c>
      <c r="APO28" s="14">
        <v>0</v>
      </c>
      <c r="APP28" s="14">
        <v>0</v>
      </c>
      <c r="APQ28" s="14">
        <f t="shared" si="350"/>
        <v>0</v>
      </c>
      <c r="APR28" s="14"/>
      <c r="APS28" s="14"/>
      <c r="APT28" s="15"/>
      <c r="APU28" s="14"/>
      <c r="APV28" s="14"/>
      <c r="APW28" s="14"/>
      <c r="APX28" s="14">
        <v>0</v>
      </c>
      <c r="APY28" s="14"/>
      <c r="APZ28" s="14"/>
      <c r="AQA28" s="14">
        <v>0</v>
      </c>
      <c r="AQB28" s="14">
        <v>0</v>
      </c>
      <c r="AQC28" s="14">
        <v>0</v>
      </c>
      <c r="AQD28" s="14">
        <v>0</v>
      </c>
      <c r="AQE28" s="14">
        <v>0</v>
      </c>
      <c r="AQF28" s="14">
        <f t="shared" si="351"/>
        <v>0</v>
      </c>
      <c r="AQG28" s="14"/>
      <c r="AQH28" s="14"/>
      <c r="AQI28" s="15"/>
      <c r="AQJ28" s="14"/>
      <c r="AQK28" s="14"/>
      <c r="AQL28" s="14"/>
      <c r="AQM28" s="14">
        <v>0</v>
      </c>
      <c r="AQN28" s="14"/>
      <c r="AQO28" s="14"/>
      <c r="AQP28" s="14">
        <v>0</v>
      </c>
      <c r="AQQ28" s="14">
        <v>0</v>
      </c>
      <c r="AQR28" s="14">
        <v>0</v>
      </c>
      <c r="AQS28" s="14">
        <v>0</v>
      </c>
      <c r="AQT28" s="14">
        <v>0</v>
      </c>
      <c r="AQU28" s="14">
        <f t="shared" si="352"/>
        <v>0</v>
      </c>
      <c r="AQV28" s="14"/>
      <c r="AQW28" s="14"/>
      <c r="AQX28" s="15"/>
      <c r="AQY28" s="14"/>
      <c r="AQZ28" s="14"/>
      <c r="ARA28" s="14"/>
      <c r="ARB28" s="14">
        <v>0</v>
      </c>
      <c r="ARC28" s="14"/>
      <c r="ARD28" s="14"/>
      <c r="ARE28" s="14">
        <v>0</v>
      </c>
      <c r="ARF28" s="14">
        <v>0</v>
      </c>
      <c r="ARG28" s="14">
        <v>0</v>
      </c>
      <c r="ARH28" s="14">
        <v>0</v>
      </c>
      <c r="ARI28" s="14">
        <v>0</v>
      </c>
      <c r="ARJ28" s="14">
        <f t="shared" si="353"/>
        <v>0</v>
      </c>
      <c r="ARK28" s="14"/>
      <c r="ARL28" s="14"/>
      <c r="ARM28" s="15"/>
      <c r="ARN28" s="14"/>
      <c r="ARO28" s="14"/>
      <c r="ARP28" s="14"/>
      <c r="ARQ28" s="14">
        <v>0</v>
      </c>
      <c r="ARR28" s="14"/>
      <c r="ARS28" s="14"/>
      <c r="ART28" s="14">
        <v>0</v>
      </c>
      <c r="ARU28" s="14">
        <v>0</v>
      </c>
      <c r="ARV28" s="14">
        <v>0</v>
      </c>
      <c r="ARW28" s="14">
        <v>0</v>
      </c>
      <c r="ARX28" s="14">
        <v>0</v>
      </c>
      <c r="ARY28" s="14">
        <f t="shared" si="354"/>
        <v>0</v>
      </c>
      <c r="ARZ28" s="14"/>
      <c r="ASA28" s="14"/>
      <c r="ASB28" s="15"/>
      <c r="ASC28" s="14"/>
      <c r="ASD28" s="14"/>
      <c r="ASE28" s="14"/>
      <c r="ASF28" s="14">
        <v>0</v>
      </c>
      <c r="ASG28" s="14"/>
      <c r="ASH28" s="14"/>
      <c r="ASI28" s="14">
        <v>0</v>
      </c>
      <c r="ASJ28" s="14">
        <v>0</v>
      </c>
      <c r="ASK28" s="14">
        <v>0</v>
      </c>
      <c r="ASL28" s="14">
        <v>0</v>
      </c>
      <c r="ASM28" s="14">
        <v>0</v>
      </c>
      <c r="ASN28" s="14">
        <f t="shared" si="355"/>
        <v>0</v>
      </c>
      <c r="ASO28" s="14"/>
      <c r="ASP28" s="14"/>
      <c r="ASQ28" s="15"/>
      <c r="ASR28" s="14"/>
      <c r="ASS28" s="14"/>
      <c r="AST28" s="14"/>
      <c r="ASU28" s="14">
        <v>0</v>
      </c>
      <c r="ASV28" s="14"/>
      <c r="ASW28" s="14"/>
      <c r="ASX28" s="14">
        <v>0</v>
      </c>
      <c r="ASY28" s="14">
        <v>0</v>
      </c>
      <c r="ASZ28" s="14">
        <v>0</v>
      </c>
      <c r="ATA28" s="14">
        <v>0</v>
      </c>
      <c r="ATB28" s="14">
        <v>0</v>
      </c>
      <c r="ATC28" s="14">
        <f t="shared" si="356"/>
        <v>0</v>
      </c>
      <c r="ATD28" s="14"/>
      <c r="ATE28" s="14"/>
      <c r="ATF28" s="15"/>
      <c r="ATG28" s="14"/>
      <c r="ATH28" s="14"/>
      <c r="ATI28" s="14"/>
      <c r="ATJ28" s="14">
        <v>0</v>
      </c>
      <c r="ATK28" s="14"/>
      <c r="ATL28" s="14"/>
      <c r="ATM28" s="14">
        <v>0</v>
      </c>
      <c r="ATN28" s="14">
        <v>0</v>
      </c>
      <c r="ATO28" s="14">
        <v>0</v>
      </c>
      <c r="ATP28" s="14">
        <v>0</v>
      </c>
      <c r="ATQ28" s="14">
        <v>0</v>
      </c>
      <c r="ATR28" s="14">
        <f t="shared" si="357"/>
        <v>0</v>
      </c>
      <c r="ATS28" s="14"/>
      <c r="ATT28" s="14"/>
      <c r="ATU28" s="15"/>
      <c r="ATV28" s="14"/>
      <c r="ATW28" s="14"/>
      <c r="ATX28" s="14"/>
      <c r="ATY28" s="14">
        <v>0</v>
      </c>
      <c r="ATZ28" s="14"/>
      <c r="AUA28" s="14"/>
      <c r="AUB28" s="14">
        <v>0</v>
      </c>
      <c r="AUC28" s="14">
        <v>0</v>
      </c>
      <c r="AUD28" s="14">
        <v>0</v>
      </c>
      <c r="AUE28" s="14">
        <v>0</v>
      </c>
      <c r="AUF28" s="14">
        <v>0</v>
      </c>
      <c r="AUG28" s="14">
        <f t="shared" si="358"/>
        <v>0</v>
      </c>
      <c r="AUH28" s="14"/>
      <c r="AUI28" s="14"/>
      <c r="AUJ28" s="15"/>
      <c r="AUK28" s="14"/>
      <c r="AUL28" s="14"/>
      <c r="AUM28" s="14"/>
      <c r="AUN28" s="14">
        <v>0</v>
      </c>
      <c r="AUO28" s="14"/>
      <c r="AUP28" s="14"/>
      <c r="AUQ28" s="14">
        <v>0</v>
      </c>
      <c r="AUR28" s="14">
        <v>0</v>
      </c>
      <c r="AUS28" s="14">
        <v>0</v>
      </c>
      <c r="AUT28" s="14">
        <v>0</v>
      </c>
      <c r="AUU28" s="14">
        <v>0</v>
      </c>
      <c r="AUV28" s="14">
        <f t="shared" si="359"/>
        <v>0</v>
      </c>
      <c r="AUW28" s="14"/>
      <c r="AUX28" s="14"/>
      <c r="AUY28" s="15"/>
      <c r="AUZ28" s="14"/>
      <c r="AVA28" s="14"/>
      <c r="AVB28" s="14"/>
      <c r="AVC28" s="14">
        <v>0</v>
      </c>
      <c r="AVD28" s="14"/>
      <c r="AVE28" s="14"/>
      <c r="AVF28" s="14">
        <v>0</v>
      </c>
      <c r="AVG28" s="14">
        <v>0</v>
      </c>
      <c r="AVH28" s="14">
        <v>0</v>
      </c>
      <c r="AVI28" s="14">
        <v>0</v>
      </c>
      <c r="AVJ28" s="14">
        <v>0</v>
      </c>
      <c r="AVK28" s="14">
        <f t="shared" si="360"/>
        <v>0</v>
      </c>
      <c r="AVL28" s="14"/>
      <c r="AVM28" s="14"/>
      <c r="AVN28" s="15"/>
      <c r="AVO28" s="14"/>
      <c r="AVP28" s="14"/>
      <c r="AVQ28" s="14"/>
      <c r="AVR28" s="14">
        <v>0</v>
      </c>
      <c r="AVS28" s="14"/>
      <c r="AVT28" s="14"/>
      <c r="AVU28" s="14">
        <v>0</v>
      </c>
      <c r="AVV28" s="14">
        <v>0</v>
      </c>
      <c r="AVW28" s="14">
        <v>0</v>
      </c>
      <c r="AVX28" s="14">
        <v>0</v>
      </c>
      <c r="AVY28" s="14">
        <v>0</v>
      </c>
      <c r="AVZ28" s="14">
        <f t="shared" si="361"/>
        <v>0</v>
      </c>
      <c r="AWA28" s="14"/>
      <c r="AWB28" s="14"/>
      <c r="AWC28" s="15"/>
      <c r="AWD28" s="14"/>
      <c r="AWE28" s="14"/>
      <c r="AWF28" s="14"/>
      <c r="AWG28" s="14">
        <v>0</v>
      </c>
      <c r="AWH28" s="14"/>
      <c r="AWI28" s="14"/>
      <c r="AWJ28" s="14">
        <v>0</v>
      </c>
      <c r="AWK28" s="14">
        <v>0</v>
      </c>
      <c r="AWL28" s="14">
        <v>0</v>
      </c>
      <c r="AWM28" s="14">
        <v>0</v>
      </c>
      <c r="AWN28" s="14">
        <v>0</v>
      </c>
      <c r="AWO28" s="14">
        <f t="shared" si="362"/>
        <v>0</v>
      </c>
      <c r="AWP28" s="14"/>
      <c r="AWQ28" s="14"/>
      <c r="AWR28" s="15"/>
      <c r="AWS28" s="14"/>
      <c r="AWT28" s="14"/>
      <c r="AWU28" s="14"/>
      <c r="AWV28" s="14">
        <v>0</v>
      </c>
      <c r="AWW28" s="14"/>
      <c r="AWX28" s="14"/>
      <c r="AWY28" s="14">
        <v>0</v>
      </c>
      <c r="AWZ28" s="14">
        <v>0</v>
      </c>
      <c r="AXA28" s="14">
        <v>0</v>
      </c>
      <c r="AXB28" s="14">
        <v>0</v>
      </c>
      <c r="AXC28" s="14">
        <v>0</v>
      </c>
      <c r="AXD28" s="14">
        <f t="shared" si="363"/>
        <v>0</v>
      </c>
      <c r="AXE28" s="14"/>
      <c r="AXF28" s="14"/>
      <c r="AXG28" s="15"/>
      <c r="AXH28" s="14"/>
      <c r="AXI28" s="14"/>
      <c r="AXJ28" s="14"/>
      <c r="AXK28" s="14">
        <v>0</v>
      </c>
      <c r="AXL28" s="14"/>
      <c r="AXM28" s="14"/>
      <c r="AXN28" s="14">
        <v>0</v>
      </c>
      <c r="AXO28" s="14">
        <v>0</v>
      </c>
      <c r="AXP28" s="14">
        <v>0</v>
      </c>
      <c r="AXQ28" s="14">
        <v>0</v>
      </c>
      <c r="AXR28" s="14">
        <v>0</v>
      </c>
      <c r="AXS28" s="14">
        <f t="shared" si="364"/>
        <v>0</v>
      </c>
      <c r="AXT28" s="14"/>
      <c r="AXU28" s="14"/>
      <c r="AXV28" s="15"/>
      <c r="AXW28" s="14"/>
      <c r="AXX28" s="14"/>
      <c r="AXY28" s="14"/>
      <c r="AXZ28" s="14">
        <v>0</v>
      </c>
      <c r="AYA28" s="14"/>
      <c r="AYB28" s="14"/>
      <c r="AYC28" s="14">
        <v>0</v>
      </c>
      <c r="AYD28" s="14">
        <v>0</v>
      </c>
      <c r="AYE28" s="14">
        <v>0</v>
      </c>
      <c r="AYF28" s="14">
        <v>0</v>
      </c>
      <c r="AYG28" s="14">
        <v>0</v>
      </c>
      <c r="AYH28" s="14">
        <f t="shared" si="365"/>
        <v>0</v>
      </c>
      <c r="AYI28" s="14"/>
      <c r="AYJ28" s="14"/>
      <c r="AYK28" s="15"/>
      <c r="AYL28" s="14"/>
      <c r="AYM28" s="14"/>
      <c r="AYN28" s="14"/>
      <c r="AYO28" s="14">
        <v>0</v>
      </c>
      <c r="AYP28" s="14"/>
      <c r="AYQ28" s="14"/>
      <c r="AYR28" s="14">
        <v>0</v>
      </c>
      <c r="AYS28" s="14">
        <v>0</v>
      </c>
      <c r="AYT28" s="14">
        <v>0</v>
      </c>
      <c r="AYU28" s="14">
        <v>0</v>
      </c>
      <c r="AYV28" s="14">
        <v>0</v>
      </c>
      <c r="AYW28" s="14">
        <f t="shared" si="366"/>
        <v>0</v>
      </c>
      <c r="AYX28" s="14"/>
      <c r="AYY28" s="14"/>
      <c r="AYZ28" s="15"/>
      <c r="AZA28" s="14"/>
      <c r="AZB28" s="14"/>
      <c r="AZC28" s="14"/>
      <c r="AZD28" s="14">
        <v>0</v>
      </c>
      <c r="AZE28" s="14"/>
      <c r="AZF28" s="14"/>
      <c r="AZG28" s="14">
        <v>0</v>
      </c>
      <c r="AZH28" s="14">
        <v>0</v>
      </c>
      <c r="AZI28" s="14">
        <v>0</v>
      </c>
      <c r="AZJ28" s="14">
        <v>0</v>
      </c>
      <c r="AZK28" s="14">
        <v>0</v>
      </c>
      <c r="AZL28" s="14">
        <f t="shared" si="367"/>
        <v>0</v>
      </c>
      <c r="AZM28" s="14"/>
      <c r="AZN28" s="14"/>
      <c r="AZO28" s="15"/>
      <c r="AZP28" s="14"/>
      <c r="AZQ28" s="14"/>
      <c r="AZR28" s="14"/>
      <c r="AZS28" s="14">
        <v>0</v>
      </c>
      <c r="AZT28" s="14"/>
      <c r="AZU28" s="14"/>
      <c r="AZV28" s="14">
        <v>0</v>
      </c>
      <c r="AZW28" s="14">
        <v>0</v>
      </c>
      <c r="AZX28" s="14">
        <v>0</v>
      </c>
      <c r="AZY28" s="14">
        <v>0</v>
      </c>
      <c r="AZZ28" s="14">
        <v>0</v>
      </c>
      <c r="BAA28" s="14">
        <f t="shared" si="368"/>
        <v>0</v>
      </c>
      <c r="BAB28" s="14"/>
      <c r="BAC28" s="14"/>
      <c r="BAD28" s="15"/>
      <c r="BAE28" s="14"/>
      <c r="BAF28" s="14"/>
      <c r="BAG28" s="14"/>
      <c r="BAH28" s="14">
        <v>0</v>
      </c>
      <c r="BAI28" s="14"/>
      <c r="BAJ28" s="14"/>
      <c r="BAK28" s="14">
        <v>0</v>
      </c>
      <c r="BAL28" s="14">
        <v>0</v>
      </c>
      <c r="BAM28" s="14">
        <v>0</v>
      </c>
      <c r="BAN28" s="14">
        <v>0</v>
      </c>
      <c r="BAO28" s="14">
        <v>0</v>
      </c>
      <c r="BAP28" s="14">
        <f t="shared" si="369"/>
        <v>0</v>
      </c>
      <c r="BAQ28" s="14"/>
      <c r="BAR28" s="14"/>
      <c r="BAS28" s="15"/>
      <c r="BAT28" s="14"/>
      <c r="BAU28" s="14"/>
      <c r="BAV28" s="14"/>
      <c r="BAW28" s="14">
        <v>0</v>
      </c>
      <c r="BAX28" s="14"/>
      <c r="BAY28" s="14"/>
      <c r="BAZ28" s="14">
        <v>0</v>
      </c>
      <c r="BBA28" s="14">
        <v>0</v>
      </c>
      <c r="BBB28" s="14">
        <v>0</v>
      </c>
      <c r="BBC28" s="14">
        <v>0</v>
      </c>
      <c r="BBD28" s="14">
        <v>0</v>
      </c>
      <c r="BBE28" s="14">
        <f t="shared" si="370"/>
        <v>0</v>
      </c>
      <c r="BBF28" s="14"/>
      <c r="BBG28" s="14"/>
      <c r="BBH28" s="15"/>
      <c r="BBI28" s="14"/>
      <c r="BBJ28" s="14"/>
      <c r="BBK28" s="14"/>
      <c r="BBL28" s="14">
        <v>0</v>
      </c>
      <c r="BBM28" s="14"/>
      <c r="BBN28" s="14"/>
      <c r="BBO28" s="14">
        <v>0</v>
      </c>
      <c r="BBP28" s="14">
        <v>0</v>
      </c>
      <c r="BBQ28" s="14">
        <v>0</v>
      </c>
      <c r="BBR28" s="14">
        <v>0</v>
      </c>
      <c r="BBS28" s="14">
        <v>0</v>
      </c>
      <c r="BBT28" s="14">
        <f t="shared" si="371"/>
        <v>0</v>
      </c>
      <c r="BBU28" s="14"/>
      <c r="BBV28" s="14"/>
      <c r="BBW28" s="15"/>
      <c r="BBX28" s="14"/>
      <c r="BBY28" s="14"/>
      <c r="BBZ28" s="14"/>
      <c r="BCA28" s="14">
        <v>0</v>
      </c>
      <c r="BCB28" s="14"/>
      <c r="BCC28" s="14"/>
      <c r="BCD28" s="14">
        <v>0</v>
      </c>
      <c r="BCE28" s="14">
        <v>0</v>
      </c>
      <c r="BCF28" s="14">
        <v>0</v>
      </c>
      <c r="BCG28" s="14">
        <v>0</v>
      </c>
      <c r="BCH28" s="14">
        <v>0</v>
      </c>
      <c r="BCI28" s="14">
        <f t="shared" si="372"/>
        <v>0</v>
      </c>
      <c r="BCJ28" s="14"/>
      <c r="BCK28" s="14"/>
      <c r="BCL28" s="15"/>
      <c r="BCM28" s="14"/>
      <c r="BCN28" s="14"/>
      <c r="BCO28" s="14"/>
      <c r="BCP28" s="14">
        <v>0</v>
      </c>
      <c r="BCQ28" s="14"/>
      <c r="BCR28" s="14"/>
      <c r="BCS28" s="14">
        <v>0</v>
      </c>
      <c r="BCT28" s="14">
        <v>0</v>
      </c>
      <c r="BCU28" s="14">
        <v>0</v>
      </c>
      <c r="BCV28" s="14">
        <v>0</v>
      </c>
      <c r="BCW28" s="14">
        <v>0</v>
      </c>
      <c r="BCX28" s="14">
        <f t="shared" si="373"/>
        <v>0</v>
      </c>
      <c r="BCY28" s="14"/>
      <c r="BCZ28" s="14"/>
      <c r="BDA28" s="15"/>
      <c r="BDB28" s="14"/>
      <c r="BDC28" s="14"/>
      <c r="BDD28" s="14"/>
      <c r="BDE28" s="14">
        <v>0</v>
      </c>
      <c r="BDF28" s="14"/>
      <c r="BDG28" s="14"/>
      <c r="BDH28" s="14">
        <v>0</v>
      </c>
      <c r="BDI28" s="14">
        <v>0</v>
      </c>
      <c r="BDJ28" s="14">
        <v>0</v>
      </c>
      <c r="BDK28" s="14">
        <v>0</v>
      </c>
      <c r="BDL28" s="14">
        <v>0</v>
      </c>
      <c r="BDM28" s="14">
        <f t="shared" si="374"/>
        <v>0</v>
      </c>
      <c r="BDN28" s="14"/>
      <c r="BDO28" s="14"/>
      <c r="BDP28" s="15"/>
      <c r="BDQ28" s="14"/>
      <c r="BDR28" s="14"/>
      <c r="BDS28" s="14"/>
      <c r="BDT28" s="14">
        <v>0</v>
      </c>
      <c r="BDU28" s="14"/>
      <c r="BDV28" s="14"/>
      <c r="BDW28" s="14">
        <v>0</v>
      </c>
      <c r="BDX28" s="14">
        <v>0</v>
      </c>
      <c r="BDY28" s="14">
        <v>0</v>
      </c>
      <c r="BDZ28" s="14">
        <v>0</v>
      </c>
      <c r="BEA28" s="14">
        <v>0</v>
      </c>
      <c r="BEB28" s="14">
        <f t="shared" si="375"/>
        <v>0</v>
      </c>
      <c r="BEC28" s="14"/>
      <c r="BED28" s="14"/>
      <c r="BEE28" s="15"/>
      <c r="BEF28" s="14"/>
      <c r="BEG28" s="14"/>
      <c r="BEH28" s="14"/>
      <c r="BEI28" s="14">
        <v>0</v>
      </c>
      <c r="BEJ28" s="14"/>
      <c r="BEK28" s="14"/>
      <c r="BEL28" s="14">
        <v>0</v>
      </c>
      <c r="BEM28" s="14">
        <v>0</v>
      </c>
      <c r="BEN28" s="14">
        <v>0</v>
      </c>
      <c r="BEO28" s="14">
        <v>0</v>
      </c>
      <c r="BEP28" s="14">
        <v>0</v>
      </c>
      <c r="BEQ28" s="14">
        <f t="shared" si="376"/>
        <v>0</v>
      </c>
      <c r="BER28" s="14"/>
      <c r="BES28" s="14"/>
      <c r="BET28" s="15"/>
      <c r="BEU28" s="14"/>
      <c r="BEV28" s="14"/>
      <c r="BEW28" s="14"/>
      <c r="BEX28" s="14">
        <v>0</v>
      </c>
      <c r="BEY28" s="14"/>
      <c r="BEZ28" s="14"/>
      <c r="BFA28" s="14">
        <v>0</v>
      </c>
      <c r="BFB28" s="14">
        <v>0</v>
      </c>
      <c r="BFC28" s="14">
        <v>0</v>
      </c>
      <c r="BFD28" s="14">
        <v>0</v>
      </c>
      <c r="BFE28" s="14">
        <v>0</v>
      </c>
      <c r="BFF28" s="14">
        <f t="shared" si="377"/>
        <v>0</v>
      </c>
      <c r="BFG28" s="14"/>
      <c r="BFH28" s="14"/>
      <c r="BFI28" s="15"/>
      <c r="BFJ28" s="14"/>
      <c r="BFK28" s="14"/>
      <c r="BFL28" s="14"/>
      <c r="BFM28" s="14">
        <v>0</v>
      </c>
      <c r="BFN28" s="14"/>
      <c r="BFO28" s="14"/>
      <c r="BFP28" s="14">
        <v>0</v>
      </c>
      <c r="BFQ28" s="14">
        <v>0</v>
      </c>
      <c r="BFR28" s="14">
        <v>0</v>
      </c>
      <c r="BFS28" s="14">
        <v>0</v>
      </c>
      <c r="BFT28" s="14">
        <v>0</v>
      </c>
      <c r="BFU28" s="14">
        <f t="shared" si="378"/>
        <v>0</v>
      </c>
      <c r="BFV28" s="14"/>
      <c r="BFW28" s="14"/>
      <c r="BFX28" s="15"/>
      <c r="BFY28" s="14"/>
      <c r="BFZ28" s="14"/>
      <c r="BGA28" s="14"/>
      <c r="BGB28" s="14">
        <v>0</v>
      </c>
      <c r="BGC28" s="14"/>
      <c r="BGD28" s="14"/>
      <c r="BGE28" s="14">
        <v>0</v>
      </c>
      <c r="BGF28" s="14">
        <v>0</v>
      </c>
      <c r="BGG28" s="14">
        <v>0</v>
      </c>
      <c r="BGH28" s="14">
        <v>0</v>
      </c>
      <c r="BGI28" s="14">
        <v>0</v>
      </c>
      <c r="BGJ28" s="14">
        <f t="shared" si="379"/>
        <v>0</v>
      </c>
      <c r="BGK28" s="14"/>
      <c r="BGL28" s="14"/>
      <c r="BGM28" s="15"/>
      <c r="BGN28" s="14"/>
      <c r="BGO28" s="14"/>
      <c r="BGP28" s="14"/>
      <c r="BGQ28" s="14">
        <v>0</v>
      </c>
      <c r="BGR28" s="14"/>
      <c r="BGS28" s="14"/>
      <c r="BGT28" s="14">
        <v>0</v>
      </c>
      <c r="BGU28" s="14">
        <v>0</v>
      </c>
      <c r="BGV28" s="14">
        <v>0</v>
      </c>
      <c r="BGW28" s="14">
        <v>0</v>
      </c>
      <c r="BGX28" s="14">
        <v>0</v>
      </c>
      <c r="BGY28" s="14">
        <f t="shared" si="380"/>
        <v>0</v>
      </c>
      <c r="BGZ28" s="14"/>
      <c r="BHA28" s="14"/>
      <c r="BHB28" s="15"/>
      <c r="BHC28" s="14"/>
      <c r="BHD28" s="14"/>
      <c r="BHE28" s="14"/>
      <c r="BHF28" s="14">
        <v>0</v>
      </c>
      <c r="BHG28" s="14"/>
      <c r="BHH28" s="14"/>
      <c r="BHI28" s="14">
        <v>0</v>
      </c>
      <c r="BHJ28" s="14">
        <v>0</v>
      </c>
      <c r="BHK28" s="14">
        <v>0</v>
      </c>
      <c r="BHL28" s="14">
        <v>0</v>
      </c>
      <c r="BHM28" s="14">
        <v>0</v>
      </c>
      <c r="BHN28" s="14">
        <f t="shared" si="381"/>
        <v>0</v>
      </c>
      <c r="BHO28" s="14"/>
      <c r="BHP28" s="14"/>
      <c r="BHQ28" s="15"/>
      <c r="BHR28" s="14"/>
      <c r="BHS28" s="14"/>
      <c r="BHT28" s="14"/>
      <c r="BHU28" s="14">
        <v>0</v>
      </c>
      <c r="BHV28" s="14"/>
      <c r="BHW28" s="14"/>
      <c r="BHX28" s="14">
        <v>0</v>
      </c>
      <c r="BHY28" s="14">
        <v>0</v>
      </c>
      <c r="BHZ28" s="14">
        <v>0</v>
      </c>
      <c r="BIA28" s="14">
        <v>0</v>
      </c>
      <c r="BIB28" s="14">
        <v>0</v>
      </c>
      <c r="BIC28" s="14">
        <f t="shared" si="382"/>
        <v>0</v>
      </c>
      <c r="BID28" s="14"/>
      <c r="BIE28" s="14"/>
      <c r="BIF28" s="15"/>
      <c r="BIG28" s="14"/>
      <c r="BIH28" s="14"/>
      <c r="BII28" s="14"/>
      <c r="BIJ28" s="14">
        <v>0</v>
      </c>
      <c r="BIK28" s="14"/>
      <c r="BIL28" s="14"/>
      <c r="BIM28" s="14">
        <v>0</v>
      </c>
      <c r="BIN28" s="14">
        <v>0</v>
      </c>
      <c r="BIO28" s="14">
        <v>0</v>
      </c>
      <c r="BIP28" s="14">
        <v>0</v>
      </c>
      <c r="BIQ28" s="14">
        <v>0</v>
      </c>
      <c r="BIR28" s="14">
        <f t="shared" si="383"/>
        <v>0</v>
      </c>
      <c r="BIS28" s="14"/>
      <c r="BIT28" s="14"/>
      <c r="BIU28" s="15"/>
      <c r="BIV28" s="14"/>
      <c r="BIW28" s="14"/>
      <c r="BIX28" s="14"/>
      <c r="BIY28" s="14">
        <v>0</v>
      </c>
      <c r="BIZ28" s="14"/>
      <c r="BJA28" s="14"/>
      <c r="BJB28" s="14">
        <v>0</v>
      </c>
      <c r="BJC28" s="14">
        <v>0</v>
      </c>
      <c r="BJD28" s="14">
        <v>0</v>
      </c>
      <c r="BJE28" s="14">
        <v>0</v>
      </c>
      <c r="BJF28" s="14">
        <v>0</v>
      </c>
      <c r="BJG28" s="14">
        <f t="shared" si="384"/>
        <v>0</v>
      </c>
      <c r="BJH28" s="14"/>
      <c r="BJI28" s="14"/>
      <c r="BJJ28" s="15"/>
      <c r="BJK28" s="14"/>
      <c r="BJL28" s="14"/>
      <c r="BJM28" s="14"/>
      <c r="BJN28" s="14">
        <v>0</v>
      </c>
      <c r="BJO28" s="14"/>
      <c r="BJP28" s="14"/>
      <c r="BJQ28" s="14">
        <v>0</v>
      </c>
      <c r="BJR28" s="14">
        <v>0</v>
      </c>
      <c r="BJS28" s="14">
        <v>0</v>
      </c>
      <c r="BJT28" s="14">
        <v>0</v>
      </c>
      <c r="BJU28" s="14">
        <v>0</v>
      </c>
      <c r="BJV28" s="14">
        <f t="shared" si="385"/>
        <v>0</v>
      </c>
      <c r="BJW28" s="14"/>
      <c r="BJX28" s="14"/>
      <c r="BJY28" s="15"/>
      <c r="BJZ28" s="14"/>
      <c r="BKA28" s="14"/>
      <c r="BKB28" s="14"/>
      <c r="BKC28" s="14">
        <v>0</v>
      </c>
      <c r="BKD28" s="14"/>
      <c r="BKE28" s="14"/>
      <c r="BKF28" s="14">
        <v>0</v>
      </c>
      <c r="BKG28" s="14">
        <v>0</v>
      </c>
      <c r="BKH28" s="14">
        <v>0</v>
      </c>
      <c r="BKI28" s="14">
        <v>0</v>
      </c>
      <c r="BKJ28" s="14">
        <v>0</v>
      </c>
      <c r="BKK28" s="14">
        <f t="shared" si="386"/>
        <v>0</v>
      </c>
      <c r="BKL28" s="14"/>
      <c r="BKM28" s="14"/>
      <c r="BKN28" s="15"/>
      <c r="BKO28" s="14"/>
      <c r="BKP28" s="14"/>
      <c r="BKQ28" s="14"/>
      <c r="BKR28" s="14">
        <v>0</v>
      </c>
      <c r="BKS28" s="14"/>
      <c r="BKT28" s="14"/>
      <c r="BKU28" s="14">
        <v>0</v>
      </c>
      <c r="BKV28" s="14">
        <v>0</v>
      </c>
      <c r="BKW28" s="14">
        <v>0</v>
      </c>
      <c r="BKX28" s="14">
        <v>0</v>
      </c>
      <c r="BKY28" s="14">
        <v>0</v>
      </c>
      <c r="BKZ28" s="14">
        <f t="shared" si="387"/>
        <v>0</v>
      </c>
      <c r="BLA28" s="14"/>
      <c r="BLB28" s="14"/>
      <c r="BLC28" s="15"/>
      <c r="BLD28" s="14"/>
      <c r="BLE28" s="14"/>
      <c r="BLF28" s="14"/>
      <c r="BLG28" s="14">
        <v>0</v>
      </c>
      <c r="BLH28" s="14"/>
      <c r="BLI28" s="14"/>
      <c r="BLJ28" s="14">
        <v>0</v>
      </c>
      <c r="BLK28" s="14">
        <v>0</v>
      </c>
      <c r="BLL28" s="14">
        <v>0</v>
      </c>
      <c r="BLM28" s="14">
        <v>0</v>
      </c>
      <c r="BLN28" s="14">
        <v>0</v>
      </c>
      <c r="BLO28" s="14">
        <f t="shared" si="388"/>
        <v>0</v>
      </c>
      <c r="BLP28" s="14"/>
      <c r="BLQ28" s="14"/>
      <c r="BLR28" s="15"/>
      <c r="BLS28" s="14"/>
      <c r="BLT28" s="14"/>
      <c r="BLU28" s="14"/>
      <c r="BLV28" s="14">
        <v>0</v>
      </c>
      <c r="BLW28" s="14"/>
      <c r="BLX28" s="14"/>
      <c r="BLY28" s="14">
        <v>0</v>
      </c>
      <c r="BLZ28" s="14">
        <v>0</v>
      </c>
      <c r="BMA28" s="14">
        <v>0</v>
      </c>
      <c r="BMB28" s="14">
        <v>0</v>
      </c>
      <c r="BMC28" s="14">
        <v>0</v>
      </c>
      <c r="BMD28" s="14">
        <f t="shared" si="389"/>
        <v>0</v>
      </c>
      <c r="BME28" s="14"/>
      <c r="BMF28" s="14"/>
      <c r="BMG28" s="15"/>
      <c r="BMH28" s="14"/>
      <c r="BMI28" s="14"/>
      <c r="BMJ28" s="14"/>
      <c r="BMK28" s="14">
        <v>0</v>
      </c>
      <c r="BML28" s="14"/>
      <c r="BMM28" s="14"/>
      <c r="BMN28" s="14">
        <v>0</v>
      </c>
      <c r="BMO28" s="14">
        <v>0</v>
      </c>
      <c r="BMP28" s="14">
        <v>0</v>
      </c>
      <c r="BMQ28" s="14">
        <v>0</v>
      </c>
      <c r="BMR28" s="14">
        <v>0</v>
      </c>
      <c r="BMS28" s="14">
        <f t="shared" si="390"/>
        <v>0</v>
      </c>
      <c r="BMT28" s="14"/>
      <c r="BMU28" s="14"/>
      <c r="BMV28" s="15"/>
      <c r="BMW28" s="14"/>
      <c r="BMX28" s="14"/>
      <c r="BMY28" s="14"/>
      <c r="BMZ28" s="14">
        <v>0</v>
      </c>
      <c r="BNA28" s="14"/>
      <c r="BNB28" s="14"/>
      <c r="BNC28" s="14">
        <v>0</v>
      </c>
      <c r="BND28" s="14">
        <v>0</v>
      </c>
      <c r="BNE28" s="14">
        <v>0</v>
      </c>
      <c r="BNF28" s="14">
        <v>0</v>
      </c>
      <c r="BNG28" s="14">
        <v>0</v>
      </c>
      <c r="BNH28" s="14">
        <f t="shared" si="391"/>
        <v>0</v>
      </c>
      <c r="BNI28" s="14"/>
      <c r="BNJ28" s="14"/>
      <c r="BNK28" s="15"/>
      <c r="BNL28" s="14"/>
      <c r="BNM28" s="14"/>
      <c r="BNN28" s="14"/>
      <c r="BNO28" s="14">
        <v>0</v>
      </c>
      <c r="BNP28" s="14"/>
      <c r="BNQ28" s="14"/>
      <c r="BNR28" s="14">
        <v>0</v>
      </c>
      <c r="BNS28" s="14">
        <v>0</v>
      </c>
      <c r="BNT28" s="14">
        <v>0</v>
      </c>
      <c r="BNU28" s="14">
        <v>0</v>
      </c>
      <c r="BNV28" s="14">
        <v>0</v>
      </c>
      <c r="BNW28" s="14">
        <f t="shared" si="392"/>
        <v>0</v>
      </c>
      <c r="BNX28" s="14"/>
      <c r="BNY28" s="14"/>
      <c r="BNZ28" s="15"/>
      <c r="BOA28" s="14"/>
      <c r="BOB28" s="14"/>
      <c r="BOC28" s="14"/>
      <c r="BOD28" s="14">
        <v>0</v>
      </c>
      <c r="BOE28" s="14"/>
      <c r="BOF28" s="14"/>
      <c r="BOG28" s="14">
        <v>0</v>
      </c>
      <c r="BOH28" s="14">
        <v>0</v>
      </c>
      <c r="BOI28" s="14">
        <v>0</v>
      </c>
      <c r="BOJ28" s="14">
        <v>0</v>
      </c>
      <c r="BOK28" s="14">
        <v>0</v>
      </c>
      <c r="BOL28" s="14">
        <f t="shared" si="393"/>
        <v>0</v>
      </c>
      <c r="BOM28" s="14"/>
      <c r="BON28" s="14"/>
      <c r="BOO28" s="15"/>
      <c r="BOP28" s="14"/>
      <c r="BOQ28" s="14"/>
      <c r="BOR28" s="14"/>
      <c r="BOS28" s="14">
        <v>0</v>
      </c>
      <c r="BOT28" s="14"/>
      <c r="BOU28" s="14"/>
      <c r="BOV28" s="14">
        <v>0</v>
      </c>
      <c r="BOW28" s="14">
        <v>0</v>
      </c>
      <c r="BOX28" s="14">
        <v>0</v>
      </c>
      <c r="BOY28" s="14">
        <v>0</v>
      </c>
      <c r="BOZ28" s="14">
        <v>0</v>
      </c>
      <c r="BPA28" s="14">
        <f t="shared" si="394"/>
        <v>0</v>
      </c>
      <c r="BPB28" s="14"/>
      <c r="BPC28" s="14"/>
      <c r="BPD28" s="15"/>
      <c r="BPE28" s="14"/>
      <c r="BPF28" s="14"/>
      <c r="BPG28" s="14"/>
      <c r="BPH28" s="14">
        <v>0</v>
      </c>
      <c r="BPI28" s="14"/>
      <c r="BPJ28" s="14"/>
      <c r="BPK28" s="14">
        <v>0</v>
      </c>
      <c r="BPL28" s="14">
        <v>0</v>
      </c>
      <c r="BPM28" s="14">
        <v>0</v>
      </c>
      <c r="BPN28" s="14">
        <v>0</v>
      </c>
      <c r="BPO28" s="14">
        <v>0</v>
      </c>
      <c r="BPP28" s="14">
        <f t="shared" si="395"/>
        <v>0</v>
      </c>
      <c r="BPQ28" s="14"/>
      <c r="BPR28" s="14"/>
      <c r="BPS28" s="15"/>
      <c r="BPT28" s="14"/>
      <c r="BPU28" s="14"/>
      <c r="BPV28" s="14"/>
      <c r="BPW28" s="14">
        <v>0</v>
      </c>
      <c r="BPX28" s="14"/>
      <c r="BPY28" s="14"/>
      <c r="BPZ28" s="14">
        <v>0</v>
      </c>
      <c r="BQA28" s="14">
        <v>0</v>
      </c>
      <c r="BQB28" s="14">
        <v>0</v>
      </c>
      <c r="BQC28" s="14">
        <v>0</v>
      </c>
      <c r="BQD28" s="14">
        <v>0</v>
      </c>
      <c r="BQE28" s="14">
        <f t="shared" si="396"/>
        <v>0</v>
      </c>
      <c r="BQF28" s="14"/>
      <c r="BQG28" s="14"/>
      <c r="BQH28" s="15"/>
      <c r="BQI28" s="14"/>
      <c r="BQJ28" s="14"/>
      <c r="BQK28" s="14"/>
      <c r="BQL28" s="14">
        <v>0</v>
      </c>
      <c r="BQM28" s="14"/>
      <c r="BQN28" s="14"/>
      <c r="BQO28" s="14">
        <v>0</v>
      </c>
      <c r="BQP28" s="14">
        <v>0</v>
      </c>
      <c r="BQQ28" s="14">
        <v>0</v>
      </c>
      <c r="BQR28" s="14">
        <v>0</v>
      </c>
      <c r="BQS28" s="14">
        <v>0</v>
      </c>
      <c r="BQT28" s="14">
        <f t="shared" si="397"/>
        <v>0</v>
      </c>
      <c r="BQU28" s="14"/>
      <c r="BQV28" s="14"/>
      <c r="BQW28" s="15"/>
      <c r="BQX28" s="14"/>
      <c r="BQY28" s="14"/>
      <c r="BQZ28" s="14"/>
      <c r="BRA28" s="14">
        <v>0</v>
      </c>
      <c r="BRB28" s="14"/>
      <c r="BRC28" s="14"/>
      <c r="BRD28" s="14">
        <v>0</v>
      </c>
      <c r="BRE28" s="14">
        <v>0</v>
      </c>
      <c r="BRF28" s="14">
        <v>0</v>
      </c>
      <c r="BRG28" s="14">
        <v>0</v>
      </c>
      <c r="BRH28" s="14">
        <v>0</v>
      </c>
      <c r="BRI28" s="14">
        <f t="shared" si="398"/>
        <v>0</v>
      </c>
      <c r="BRJ28" s="14"/>
      <c r="BRK28" s="14"/>
      <c r="BRL28" s="15"/>
      <c r="BRM28" s="14"/>
      <c r="BRN28" s="14"/>
      <c r="BRO28" s="14"/>
      <c r="BRP28" s="14">
        <v>0</v>
      </c>
      <c r="BRQ28" s="14"/>
      <c r="BRR28" s="14"/>
      <c r="BRS28" s="14">
        <v>0</v>
      </c>
      <c r="BRT28" s="14">
        <v>0</v>
      </c>
      <c r="BRU28" s="14">
        <v>0</v>
      </c>
      <c r="BRV28" s="14">
        <v>0</v>
      </c>
      <c r="BRW28" s="14">
        <v>0</v>
      </c>
      <c r="BRX28" s="14">
        <f t="shared" si="399"/>
        <v>0</v>
      </c>
      <c r="BRY28" s="14"/>
      <c r="BRZ28" s="114">
        <f t="shared" si="271"/>
        <v>0</v>
      </c>
      <c r="BSA28" s="114">
        <f t="shared" si="272"/>
        <v>0</v>
      </c>
      <c r="BSB28" s="114">
        <f t="shared" si="273"/>
        <v>0</v>
      </c>
      <c r="BSC28" s="114">
        <f t="shared" si="274"/>
        <v>0</v>
      </c>
      <c r="BSD28" s="114">
        <f t="shared" si="275"/>
        <v>0</v>
      </c>
      <c r="BSE28" s="115">
        <f t="shared" si="276"/>
        <v>0</v>
      </c>
    </row>
    <row r="29" spans="1:1851" s="112" customFormat="1" ht="12.75">
      <c r="A29" s="15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277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278"/>
        <v>0</v>
      </c>
      <c r="AD29" s="14"/>
      <c r="AE29" s="14"/>
      <c r="AF29" s="15"/>
      <c r="AG29" s="14"/>
      <c r="AH29" s="14"/>
      <c r="AI29" s="14"/>
      <c r="AJ29" s="14">
        <v>0</v>
      </c>
      <c r="AK29" s="14"/>
      <c r="AL29" s="14"/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f t="shared" si="279"/>
        <v>0</v>
      </c>
      <c r="AS29" s="14"/>
      <c r="AT29" s="14"/>
      <c r="AU29" s="15"/>
      <c r="AV29" s="14"/>
      <c r="AW29" s="14"/>
      <c r="AX29" s="14"/>
      <c r="AY29" s="14">
        <v>0</v>
      </c>
      <c r="AZ29" s="14"/>
      <c r="BA29" s="14"/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f t="shared" si="280"/>
        <v>0</v>
      </c>
      <c r="BH29" s="14"/>
      <c r="BI29" s="14"/>
      <c r="BJ29" s="15"/>
      <c r="BK29" s="14"/>
      <c r="BL29" s="14"/>
      <c r="BM29" s="14"/>
      <c r="BN29" s="14">
        <v>0</v>
      </c>
      <c r="BO29" s="14"/>
      <c r="BP29" s="14"/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f t="shared" si="281"/>
        <v>0</v>
      </c>
      <c r="BW29" s="14"/>
      <c r="BX29" s="14"/>
      <c r="BY29" s="15"/>
      <c r="BZ29" s="14"/>
      <c r="CA29" s="14"/>
      <c r="CB29" s="14"/>
      <c r="CC29" s="14">
        <v>0</v>
      </c>
      <c r="CD29" s="14"/>
      <c r="CE29" s="14"/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f t="shared" si="282"/>
        <v>0</v>
      </c>
      <c r="CL29" s="14"/>
      <c r="CM29" s="14"/>
      <c r="CN29" s="15"/>
      <c r="CO29" s="14"/>
      <c r="CP29" s="14"/>
      <c r="CQ29" s="14"/>
      <c r="CR29" s="14">
        <v>0</v>
      </c>
      <c r="CS29" s="14"/>
      <c r="CT29" s="14"/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f t="shared" si="283"/>
        <v>0</v>
      </c>
      <c r="DA29" s="14"/>
      <c r="DB29" s="14"/>
      <c r="DC29" s="15"/>
      <c r="DD29" s="14"/>
      <c r="DE29" s="14"/>
      <c r="DF29" s="14"/>
      <c r="DG29" s="14">
        <v>0</v>
      </c>
      <c r="DH29" s="14"/>
      <c r="DI29" s="14"/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f t="shared" si="284"/>
        <v>0</v>
      </c>
      <c r="DP29" s="14"/>
      <c r="DQ29" s="14"/>
      <c r="DR29" s="15"/>
      <c r="DS29" s="14"/>
      <c r="DT29" s="14"/>
      <c r="DU29" s="14"/>
      <c r="DV29" s="14">
        <v>0</v>
      </c>
      <c r="DW29" s="14"/>
      <c r="DX29" s="14"/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f t="shared" si="285"/>
        <v>0</v>
      </c>
      <c r="EE29" s="14"/>
      <c r="EF29" s="14"/>
      <c r="EG29" s="15"/>
      <c r="EH29" s="14"/>
      <c r="EI29" s="14"/>
      <c r="EJ29" s="14"/>
      <c r="EK29" s="14">
        <v>0</v>
      </c>
      <c r="EL29" s="14"/>
      <c r="EM29" s="14"/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f t="shared" si="286"/>
        <v>0</v>
      </c>
      <c r="ET29" s="14"/>
      <c r="EU29" s="14"/>
      <c r="EV29" s="15"/>
      <c r="EW29" s="14"/>
      <c r="EX29" s="14"/>
      <c r="EY29" s="14"/>
      <c r="EZ29" s="14">
        <v>0</v>
      </c>
      <c r="FA29" s="14"/>
      <c r="FB29" s="14"/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f t="shared" si="287"/>
        <v>0</v>
      </c>
      <c r="FI29" s="14"/>
      <c r="FJ29" s="14"/>
      <c r="FK29" s="15"/>
      <c r="FL29" s="14"/>
      <c r="FM29" s="14"/>
      <c r="FN29" s="14"/>
      <c r="FO29" s="14">
        <v>0</v>
      </c>
      <c r="FP29" s="14"/>
      <c r="FQ29" s="14"/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f t="shared" si="288"/>
        <v>0</v>
      </c>
      <c r="FX29" s="14"/>
      <c r="FY29" s="14"/>
      <c r="FZ29" s="15"/>
      <c r="GA29" s="14"/>
      <c r="GB29" s="14"/>
      <c r="GC29" s="14"/>
      <c r="GD29" s="14">
        <v>0</v>
      </c>
      <c r="GE29" s="14"/>
      <c r="GF29" s="14"/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f t="shared" si="289"/>
        <v>0</v>
      </c>
      <c r="GM29" s="14"/>
      <c r="GN29" s="14"/>
      <c r="GO29" s="15"/>
      <c r="GP29" s="14"/>
      <c r="GQ29" s="14"/>
      <c r="GR29" s="14"/>
      <c r="GS29" s="14">
        <v>0</v>
      </c>
      <c r="GT29" s="14"/>
      <c r="GU29" s="14"/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f t="shared" si="290"/>
        <v>0</v>
      </c>
      <c r="HB29" s="14"/>
      <c r="HC29" s="14"/>
      <c r="HD29" s="15"/>
      <c r="HE29" s="14"/>
      <c r="HF29" s="14"/>
      <c r="HG29" s="14"/>
      <c r="HH29" s="14">
        <v>0</v>
      </c>
      <c r="HI29" s="14"/>
      <c r="HJ29" s="14"/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f t="shared" si="291"/>
        <v>0</v>
      </c>
      <c r="HQ29" s="14"/>
      <c r="HR29" s="14"/>
      <c r="HS29" s="15"/>
      <c r="HT29" s="14"/>
      <c r="HU29" s="14"/>
      <c r="HV29" s="14"/>
      <c r="HW29" s="14">
        <v>0</v>
      </c>
      <c r="HX29" s="14"/>
      <c r="HY29" s="14"/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f t="shared" si="292"/>
        <v>0</v>
      </c>
      <c r="IF29" s="14"/>
      <c r="IG29" s="14"/>
      <c r="IH29" s="15"/>
      <c r="II29" s="14"/>
      <c r="IJ29" s="14"/>
      <c r="IK29" s="14"/>
      <c r="IL29" s="14">
        <v>0</v>
      </c>
      <c r="IM29" s="14"/>
      <c r="IN29" s="14"/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f t="shared" si="293"/>
        <v>0</v>
      </c>
      <c r="IU29" s="14"/>
      <c r="IV29" s="14"/>
      <c r="IW29" s="15"/>
      <c r="IX29" s="14"/>
      <c r="IY29" s="14"/>
      <c r="IZ29" s="14"/>
      <c r="JA29" s="14">
        <v>0</v>
      </c>
      <c r="JB29" s="14"/>
      <c r="JC29" s="14"/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f t="shared" si="294"/>
        <v>0</v>
      </c>
      <c r="JJ29" s="14"/>
      <c r="JK29" s="14"/>
      <c r="JL29" s="15"/>
      <c r="JM29" s="14"/>
      <c r="JN29" s="14"/>
      <c r="JO29" s="14"/>
      <c r="JP29" s="14">
        <v>0</v>
      </c>
      <c r="JQ29" s="14"/>
      <c r="JR29" s="14"/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f t="shared" si="295"/>
        <v>0</v>
      </c>
      <c r="JY29" s="14"/>
      <c r="JZ29" s="14"/>
      <c r="KA29" s="15"/>
      <c r="KB29" s="14"/>
      <c r="KC29" s="14"/>
      <c r="KD29" s="14"/>
      <c r="KE29" s="14">
        <v>0</v>
      </c>
      <c r="KF29" s="14"/>
      <c r="KG29" s="14"/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f t="shared" si="296"/>
        <v>0</v>
      </c>
      <c r="KN29" s="14"/>
      <c r="KO29" s="14"/>
      <c r="KP29" s="15"/>
      <c r="KQ29" s="14"/>
      <c r="KR29" s="14"/>
      <c r="KS29" s="14"/>
      <c r="KT29" s="14">
        <v>0</v>
      </c>
      <c r="KU29" s="14"/>
      <c r="KV29" s="14"/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f t="shared" si="297"/>
        <v>0</v>
      </c>
      <c r="LC29" s="14"/>
      <c r="LD29" s="14"/>
      <c r="LE29" s="15"/>
      <c r="LF29" s="14"/>
      <c r="LG29" s="14"/>
      <c r="LH29" s="14"/>
      <c r="LI29" s="14">
        <v>0</v>
      </c>
      <c r="LJ29" s="14"/>
      <c r="LK29" s="14"/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f t="shared" si="298"/>
        <v>0</v>
      </c>
      <c r="LR29" s="14"/>
      <c r="LS29" s="14"/>
      <c r="LT29" s="15"/>
      <c r="LU29" s="14"/>
      <c r="LV29" s="14"/>
      <c r="LW29" s="14"/>
      <c r="LX29" s="14">
        <v>0</v>
      </c>
      <c r="LY29" s="14"/>
      <c r="LZ29" s="14"/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f t="shared" si="299"/>
        <v>0</v>
      </c>
      <c r="MG29" s="14"/>
      <c r="MH29" s="14"/>
      <c r="MI29" s="15"/>
      <c r="MJ29" s="14"/>
      <c r="MK29" s="14"/>
      <c r="ML29" s="14"/>
      <c r="MM29" s="14">
        <v>0</v>
      </c>
      <c r="MN29" s="14"/>
      <c r="MO29" s="14"/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f t="shared" si="300"/>
        <v>0</v>
      </c>
      <c r="MV29" s="14"/>
      <c r="MW29" s="14"/>
      <c r="MX29" s="15"/>
      <c r="MY29" s="14"/>
      <c r="MZ29" s="14"/>
      <c r="NA29" s="14"/>
      <c r="NB29" s="14">
        <v>0</v>
      </c>
      <c r="NC29" s="14"/>
      <c r="ND29" s="14"/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f t="shared" si="301"/>
        <v>0</v>
      </c>
      <c r="NK29" s="14"/>
      <c r="NL29" s="14"/>
      <c r="NM29" s="15"/>
      <c r="NN29" s="14"/>
      <c r="NO29" s="14"/>
      <c r="NP29" s="14"/>
      <c r="NQ29" s="14">
        <v>0</v>
      </c>
      <c r="NR29" s="14"/>
      <c r="NS29" s="14"/>
      <c r="NT29" s="14">
        <v>0</v>
      </c>
      <c r="NU29" s="14">
        <v>0</v>
      </c>
      <c r="NV29" s="14">
        <v>0</v>
      </c>
      <c r="NW29" s="14">
        <v>0</v>
      </c>
      <c r="NX29" s="14">
        <v>0</v>
      </c>
      <c r="NY29" s="14">
        <f t="shared" si="302"/>
        <v>0</v>
      </c>
      <c r="NZ29" s="14"/>
      <c r="OA29" s="14"/>
      <c r="OB29" s="15"/>
      <c r="OC29" s="14"/>
      <c r="OD29" s="14"/>
      <c r="OE29" s="14"/>
      <c r="OF29" s="14">
        <v>0</v>
      </c>
      <c r="OG29" s="14"/>
      <c r="OH29" s="14"/>
      <c r="OI29" s="14">
        <v>0</v>
      </c>
      <c r="OJ29" s="14">
        <v>0</v>
      </c>
      <c r="OK29" s="14">
        <v>0</v>
      </c>
      <c r="OL29" s="14">
        <v>0</v>
      </c>
      <c r="OM29" s="14">
        <v>0</v>
      </c>
      <c r="ON29" s="14">
        <f t="shared" si="303"/>
        <v>0</v>
      </c>
      <c r="OO29" s="14"/>
      <c r="OP29" s="14"/>
      <c r="OQ29" s="15"/>
      <c r="OR29" s="14"/>
      <c r="OS29" s="14"/>
      <c r="OT29" s="14"/>
      <c r="OU29" s="14">
        <v>0</v>
      </c>
      <c r="OV29" s="14"/>
      <c r="OW29" s="14"/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f t="shared" si="304"/>
        <v>0</v>
      </c>
      <c r="PD29" s="14"/>
      <c r="PE29" s="14"/>
      <c r="PF29" s="15"/>
      <c r="PG29" s="14"/>
      <c r="PH29" s="14"/>
      <c r="PI29" s="14"/>
      <c r="PJ29" s="14">
        <v>0</v>
      </c>
      <c r="PK29" s="14"/>
      <c r="PL29" s="14"/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f t="shared" si="305"/>
        <v>0</v>
      </c>
      <c r="PS29" s="14"/>
      <c r="PT29" s="14"/>
      <c r="PU29" s="15"/>
      <c r="PV29" s="14"/>
      <c r="PW29" s="14"/>
      <c r="PX29" s="14"/>
      <c r="PY29" s="14">
        <v>0</v>
      </c>
      <c r="PZ29" s="14"/>
      <c r="QA29" s="14"/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f t="shared" si="306"/>
        <v>0</v>
      </c>
      <c r="QH29" s="14"/>
      <c r="QI29" s="14"/>
      <c r="QJ29" s="15"/>
      <c r="QK29" s="14"/>
      <c r="QL29" s="14"/>
      <c r="QM29" s="14"/>
      <c r="QN29" s="14">
        <v>0</v>
      </c>
      <c r="QO29" s="14"/>
      <c r="QP29" s="14"/>
      <c r="QQ29" s="14">
        <v>0</v>
      </c>
      <c r="QR29" s="14">
        <v>0</v>
      </c>
      <c r="QS29" s="14">
        <v>0</v>
      </c>
      <c r="QT29" s="14">
        <v>0</v>
      </c>
      <c r="QU29" s="14">
        <v>0</v>
      </c>
      <c r="QV29" s="14">
        <f t="shared" si="307"/>
        <v>0</v>
      </c>
      <c r="QW29" s="14"/>
      <c r="QX29" s="14"/>
      <c r="QY29" s="15"/>
      <c r="QZ29" s="14"/>
      <c r="RA29" s="14"/>
      <c r="RB29" s="14"/>
      <c r="RC29" s="14">
        <v>0</v>
      </c>
      <c r="RD29" s="14"/>
      <c r="RE29" s="14"/>
      <c r="RF29" s="14">
        <v>0</v>
      </c>
      <c r="RG29" s="14">
        <v>0</v>
      </c>
      <c r="RH29" s="14">
        <v>0</v>
      </c>
      <c r="RI29" s="14">
        <v>0</v>
      </c>
      <c r="RJ29" s="14">
        <v>0</v>
      </c>
      <c r="RK29" s="14">
        <f t="shared" si="308"/>
        <v>0</v>
      </c>
      <c r="RL29" s="14"/>
      <c r="RM29" s="14"/>
      <c r="RN29" s="15"/>
      <c r="RO29" s="14"/>
      <c r="RP29" s="14"/>
      <c r="RQ29" s="14"/>
      <c r="RR29" s="14">
        <v>0</v>
      </c>
      <c r="RS29" s="14"/>
      <c r="RT29" s="14"/>
      <c r="RU29" s="14">
        <v>0</v>
      </c>
      <c r="RV29" s="14">
        <v>0</v>
      </c>
      <c r="RW29" s="14">
        <v>0</v>
      </c>
      <c r="RX29" s="14">
        <v>0</v>
      </c>
      <c r="RY29" s="14">
        <v>0</v>
      </c>
      <c r="RZ29" s="14">
        <f t="shared" si="309"/>
        <v>0</v>
      </c>
      <c r="SA29" s="14"/>
      <c r="SB29" s="14"/>
      <c r="SC29" s="15"/>
      <c r="SD29" s="14"/>
      <c r="SE29" s="14"/>
      <c r="SF29" s="14"/>
      <c r="SG29" s="14">
        <v>0</v>
      </c>
      <c r="SH29" s="14"/>
      <c r="SI29" s="14"/>
      <c r="SJ29" s="14">
        <v>0</v>
      </c>
      <c r="SK29" s="14">
        <v>0</v>
      </c>
      <c r="SL29" s="14">
        <v>0</v>
      </c>
      <c r="SM29" s="14">
        <v>0</v>
      </c>
      <c r="SN29" s="14">
        <v>0</v>
      </c>
      <c r="SO29" s="14">
        <f t="shared" si="310"/>
        <v>0</v>
      </c>
      <c r="SP29" s="14"/>
      <c r="SQ29" s="14"/>
      <c r="SR29" s="15"/>
      <c r="SS29" s="14"/>
      <c r="ST29" s="14"/>
      <c r="SU29" s="14"/>
      <c r="SV29" s="14">
        <v>0</v>
      </c>
      <c r="SW29" s="14"/>
      <c r="SX29" s="14"/>
      <c r="SY29" s="14">
        <v>0</v>
      </c>
      <c r="SZ29" s="14">
        <v>0</v>
      </c>
      <c r="TA29" s="14">
        <v>0</v>
      </c>
      <c r="TB29" s="14">
        <v>0</v>
      </c>
      <c r="TC29" s="14">
        <v>0</v>
      </c>
      <c r="TD29" s="14">
        <f t="shared" si="311"/>
        <v>0</v>
      </c>
      <c r="TE29" s="14"/>
      <c r="TF29" s="14"/>
      <c r="TG29" s="15"/>
      <c r="TH29" s="14"/>
      <c r="TI29" s="14"/>
      <c r="TJ29" s="14"/>
      <c r="TK29" s="14">
        <v>0</v>
      </c>
      <c r="TL29" s="14"/>
      <c r="TM29" s="14"/>
      <c r="TN29" s="14">
        <v>0</v>
      </c>
      <c r="TO29" s="14">
        <v>0</v>
      </c>
      <c r="TP29" s="14">
        <v>0</v>
      </c>
      <c r="TQ29" s="14">
        <v>0</v>
      </c>
      <c r="TR29" s="14">
        <v>0</v>
      </c>
      <c r="TS29" s="14">
        <f t="shared" si="312"/>
        <v>0</v>
      </c>
      <c r="TT29" s="14"/>
      <c r="TU29" s="14"/>
      <c r="TV29" s="15"/>
      <c r="TW29" s="14"/>
      <c r="TX29" s="14"/>
      <c r="TY29" s="14"/>
      <c r="TZ29" s="14">
        <v>0</v>
      </c>
      <c r="UA29" s="14"/>
      <c r="UB29" s="14"/>
      <c r="UC29" s="14">
        <v>0</v>
      </c>
      <c r="UD29" s="14">
        <v>0</v>
      </c>
      <c r="UE29" s="14">
        <v>0</v>
      </c>
      <c r="UF29" s="14">
        <v>0</v>
      </c>
      <c r="UG29" s="14">
        <v>0</v>
      </c>
      <c r="UH29" s="14">
        <f t="shared" si="313"/>
        <v>0</v>
      </c>
      <c r="UI29" s="14"/>
      <c r="UJ29" s="14"/>
      <c r="UK29" s="15"/>
      <c r="UL29" s="14"/>
      <c r="UM29" s="14"/>
      <c r="UN29" s="14"/>
      <c r="UO29" s="14">
        <v>0</v>
      </c>
      <c r="UP29" s="14"/>
      <c r="UQ29" s="14"/>
      <c r="UR29" s="14">
        <v>0</v>
      </c>
      <c r="US29" s="14">
        <v>0</v>
      </c>
      <c r="UT29" s="14">
        <v>0</v>
      </c>
      <c r="UU29" s="14">
        <v>0</v>
      </c>
      <c r="UV29" s="14">
        <v>0</v>
      </c>
      <c r="UW29" s="14">
        <f t="shared" si="314"/>
        <v>0</v>
      </c>
      <c r="UX29" s="14"/>
      <c r="UY29" s="14"/>
      <c r="UZ29" s="15"/>
      <c r="VA29" s="14"/>
      <c r="VB29" s="14"/>
      <c r="VC29" s="14"/>
      <c r="VD29" s="14">
        <v>0</v>
      </c>
      <c r="VE29" s="14"/>
      <c r="VF29" s="14"/>
      <c r="VG29" s="14">
        <v>0</v>
      </c>
      <c r="VH29" s="14">
        <v>0</v>
      </c>
      <c r="VI29" s="14">
        <v>0</v>
      </c>
      <c r="VJ29" s="14">
        <v>0</v>
      </c>
      <c r="VK29" s="14">
        <v>0</v>
      </c>
      <c r="VL29" s="14">
        <f t="shared" si="315"/>
        <v>0</v>
      </c>
      <c r="VM29" s="14"/>
      <c r="VN29" s="14"/>
      <c r="VO29" s="15"/>
      <c r="VP29" s="14"/>
      <c r="VQ29" s="14"/>
      <c r="VR29" s="14"/>
      <c r="VS29" s="14">
        <v>0</v>
      </c>
      <c r="VT29" s="14"/>
      <c r="VU29" s="14"/>
      <c r="VV29" s="14">
        <v>0</v>
      </c>
      <c r="VW29" s="14">
        <v>0</v>
      </c>
      <c r="VX29" s="14">
        <v>0</v>
      </c>
      <c r="VY29" s="14">
        <v>0</v>
      </c>
      <c r="VZ29" s="14">
        <v>0</v>
      </c>
      <c r="WA29" s="14">
        <f t="shared" si="316"/>
        <v>0</v>
      </c>
      <c r="WB29" s="14"/>
      <c r="WC29" s="14"/>
      <c r="WD29" s="15"/>
      <c r="WE29" s="14"/>
      <c r="WF29" s="14"/>
      <c r="WG29" s="14"/>
      <c r="WH29" s="14">
        <v>0</v>
      </c>
      <c r="WI29" s="14"/>
      <c r="WJ29" s="14"/>
      <c r="WK29" s="14">
        <v>0</v>
      </c>
      <c r="WL29" s="14">
        <v>0</v>
      </c>
      <c r="WM29" s="14">
        <v>0</v>
      </c>
      <c r="WN29" s="14">
        <v>0</v>
      </c>
      <c r="WO29" s="14">
        <v>0</v>
      </c>
      <c r="WP29" s="14">
        <f t="shared" si="317"/>
        <v>0</v>
      </c>
      <c r="WQ29" s="14"/>
      <c r="WR29" s="14"/>
      <c r="WS29" s="15"/>
      <c r="WT29" s="14"/>
      <c r="WU29" s="14"/>
      <c r="WV29" s="14"/>
      <c r="WW29" s="14">
        <v>0</v>
      </c>
      <c r="WX29" s="14"/>
      <c r="WY29" s="14"/>
      <c r="WZ29" s="14">
        <v>0</v>
      </c>
      <c r="XA29" s="14">
        <v>0</v>
      </c>
      <c r="XB29" s="14">
        <v>0</v>
      </c>
      <c r="XC29" s="14">
        <v>0</v>
      </c>
      <c r="XD29" s="14">
        <v>0</v>
      </c>
      <c r="XE29" s="14">
        <f t="shared" si="318"/>
        <v>0</v>
      </c>
      <c r="XF29" s="14"/>
      <c r="XG29" s="14"/>
      <c r="XH29" s="15"/>
      <c r="XI29" s="14"/>
      <c r="XJ29" s="14"/>
      <c r="XK29" s="14"/>
      <c r="XL29" s="14">
        <v>0</v>
      </c>
      <c r="XM29" s="14"/>
      <c r="XN29" s="14"/>
      <c r="XO29" s="14">
        <v>0</v>
      </c>
      <c r="XP29" s="14">
        <v>0</v>
      </c>
      <c r="XQ29" s="14">
        <v>0</v>
      </c>
      <c r="XR29" s="14">
        <v>0</v>
      </c>
      <c r="XS29" s="14">
        <v>0</v>
      </c>
      <c r="XT29" s="14">
        <f t="shared" si="319"/>
        <v>0</v>
      </c>
      <c r="XU29" s="14"/>
      <c r="XV29" s="14"/>
      <c r="XW29" s="15"/>
      <c r="XX29" s="14"/>
      <c r="XY29" s="14"/>
      <c r="XZ29" s="14"/>
      <c r="YA29" s="14">
        <v>0</v>
      </c>
      <c r="YB29" s="14"/>
      <c r="YC29" s="14"/>
      <c r="YD29" s="14">
        <v>0</v>
      </c>
      <c r="YE29" s="14">
        <v>0</v>
      </c>
      <c r="YF29" s="14">
        <v>0</v>
      </c>
      <c r="YG29" s="14">
        <v>0</v>
      </c>
      <c r="YH29" s="14">
        <v>0</v>
      </c>
      <c r="YI29" s="14">
        <f t="shared" si="320"/>
        <v>0</v>
      </c>
      <c r="YJ29" s="14"/>
      <c r="YK29" s="14"/>
      <c r="YL29" s="15"/>
      <c r="YM29" s="14"/>
      <c r="YN29" s="14"/>
      <c r="YO29" s="14"/>
      <c r="YP29" s="14">
        <v>0</v>
      </c>
      <c r="YQ29" s="14"/>
      <c r="YR29" s="14"/>
      <c r="YS29" s="14">
        <v>0</v>
      </c>
      <c r="YT29" s="14">
        <v>0</v>
      </c>
      <c r="YU29" s="14">
        <v>0</v>
      </c>
      <c r="YV29" s="14">
        <v>0</v>
      </c>
      <c r="YW29" s="14">
        <v>0</v>
      </c>
      <c r="YX29" s="14">
        <f t="shared" si="321"/>
        <v>0</v>
      </c>
      <c r="YY29" s="14"/>
      <c r="YZ29" s="14"/>
      <c r="ZA29" s="15"/>
      <c r="ZB29" s="14"/>
      <c r="ZC29" s="14"/>
      <c r="ZD29" s="14"/>
      <c r="ZE29" s="14">
        <v>0</v>
      </c>
      <c r="ZF29" s="14"/>
      <c r="ZG29" s="14"/>
      <c r="ZH29" s="14">
        <v>0</v>
      </c>
      <c r="ZI29" s="14">
        <v>0</v>
      </c>
      <c r="ZJ29" s="14">
        <v>0</v>
      </c>
      <c r="ZK29" s="14">
        <v>0</v>
      </c>
      <c r="ZL29" s="14">
        <v>0</v>
      </c>
      <c r="ZM29" s="14">
        <f t="shared" si="322"/>
        <v>0</v>
      </c>
      <c r="ZN29" s="14"/>
      <c r="ZO29" s="14"/>
      <c r="ZP29" s="15"/>
      <c r="ZQ29" s="14"/>
      <c r="ZR29" s="14"/>
      <c r="ZS29" s="14"/>
      <c r="ZT29" s="14">
        <v>0</v>
      </c>
      <c r="ZU29" s="14"/>
      <c r="ZV29" s="14"/>
      <c r="ZW29" s="14">
        <v>0</v>
      </c>
      <c r="ZX29" s="14">
        <v>0</v>
      </c>
      <c r="ZY29" s="14">
        <v>0</v>
      </c>
      <c r="ZZ29" s="14">
        <v>0</v>
      </c>
      <c r="AAA29" s="14">
        <v>0</v>
      </c>
      <c r="AAB29" s="14">
        <f t="shared" si="323"/>
        <v>0</v>
      </c>
      <c r="AAC29" s="14"/>
      <c r="AAD29" s="14"/>
      <c r="AAE29" s="15"/>
      <c r="AAF29" s="14"/>
      <c r="AAG29" s="14"/>
      <c r="AAH29" s="14"/>
      <c r="AAI29" s="14">
        <v>0</v>
      </c>
      <c r="AAJ29" s="14"/>
      <c r="AAK29" s="14"/>
      <c r="AAL29" s="14">
        <v>0</v>
      </c>
      <c r="AAM29" s="14">
        <v>0</v>
      </c>
      <c r="AAN29" s="14">
        <v>0</v>
      </c>
      <c r="AAO29" s="14">
        <v>0</v>
      </c>
      <c r="AAP29" s="14">
        <v>0</v>
      </c>
      <c r="AAQ29" s="14">
        <f t="shared" si="324"/>
        <v>0</v>
      </c>
      <c r="AAR29" s="14"/>
      <c r="AAS29" s="14"/>
      <c r="AAT29" s="15"/>
      <c r="AAU29" s="14"/>
      <c r="AAV29" s="14"/>
      <c r="AAW29" s="14"/>
      <c r="AAX29" s="14">
        <v>0</v>
      </c>
      <c r="AAY29" s="14"/>
      <c r="AAZ29" s="14"/>
      <c r="ABA29" s="14">
        <v>0</v>
      </c>
      <c r="ABB29" s="14">
        <v>0</v>
      </c>
      <c r="ABC29" s="14">
        <v>0</v>
      </c>
      <c r="ABD29" s="14">
        <v>0</v>
      </c>
      <c r="ABE29" s="14">
        <v>0</v>
      </c>
      <c r="ABF29" s="14">
        <f t="shared" si="325"/>
        <v>0</v>
      </c>
      <c r="ABG29" s="14"/>
      <c r="ABH29" s="14"/>
      <c r="ABI29" s="15"/>
      <c r="ABJ29" s="14"/>
      <c r="ABK29" s="14"/>
      <c r="ABL29" s="14"/>
      <c r="ABM29" s="14">
        <v>0</v>
      </c>
      <c r="ABN29" s="14"/>
      <c r="ABO29" s="14"/>
      <c r="ABP29" s="14">
        <v>0</v>
      </c>
      <c r="ABQ29" s="14">
        <v>0</v>
      </c>
      <c r="ABR29" s="14">
        <v>0</v>
      </c>
      <c r="ABS29" s="14">
        <v>0</v>
      </c>
      <c r="ABT29" s="14">
        <v>0</v>
      </c>
      <c r="ABU29" s="14">
        <f t="shared" si="326"/>
        <v>0</v>
      </c>
      <c r="ABV29" s="14"/>
      <c r="ABW29" s="14"/>
      <c r="ABX29" s="15"/>
      <c r="ABY29" s="14"/>
      <c r="ABZ29" s="14"/>
      <c r="ACA29" s="14"/>
      <c r="ACB29" s="14">
        <v>0</v>
      </c>
      <c r="ACC29" s="14"/>
      <c r="ACD29" s="14"/>
      <c r="ACE29" s="14">
        <v>0</v>
      </c>
      <c r="ACF29" s="14">
        <v>0</v>
      </c>
      <c r="ACG29" s="14">
        <v>0</v>
      </c>
      <c r="ACH29" s="14">
        <v>0</v>
      </c>
      <c r="ACI29" s="14">
        <v>0</v>
      </c>
      <c r="ACJ29" s="14">
        <f t="shared" si="327"/>
        <v>0</v>
      </c>
      <c r="ACK29" s="14"/>
      <c r="ACL29" s="14"/>
      <c r="ACM29" s="15"/>
      <c r="ACN29" s="14"/>
      <c r="ACO29" s="14"/>
      <c r="ACP29" s="14"/>
      <c r="ACQ29" s="14">
        <v>0</v>
      </c>
      <c r="ACR29" s="14"/>
      <c r="ACS29" s="14"/>
      <c r="ACT29" s="14">
        <v>0</v>
      </c>
      <c r="ACU29" s="14">
        <v>0</v>
      </c>
      <c r="ACV29" s="14">
        <v>0</v>
      </c>
      <c r="ACW29" s="14">
        <v>0</v>
      </c>
      <c r="ACX29" s="14">
        <v>0</v>
      </c>
      <c r="ACY29" s="14">
        <f t="shared" si="328"/>
        <v>0</v>
      </c>
      <c r="ACZ29" s="14"/>
      <c r="ADA29" s="14"/>
      <c r="ADB29" s="15"/>
      <c r="ADC29" s="14"/>
      <c r="ADD29" s="14"/>
      <c r="ADE29" s="14"/>
      <c r="ADF29" s="14">
        <v>0</v>
      </c>
      <c r="ADG29" s="14"/>
      <c r="ADH29" s="14"/>
      <c r="ADI29" s="14">
        <v>0</v>
      </c>
      <c r="ADJ29" s="14">
        <v>0</v>
      </c>
      <c r="ADK29" s="14">
        <v>0</v>
      </c>
      <c r="ADL29" s="14">
        <v>0</v>
      </c>
      <c r="ADM29" s="14">
        <v>0</v>
      </c>
      <c r="ADN29" s="14">
        <f t="shared" si="329"/>
        <v>0</v>
      </c>
      <c r="ADO29" s="14"/>
      <c r="ADP29" s="14"/>
      <c r="ADQ29" s="15"/>
      <c r="ADR29" s="14"/>
      <c r="ADS29" s="14"/>
      <c r="ADT29" s="14"/>
      <c r="ADU29" s="14">
        <v>0</v>
      </c>
      <c r="ADV29" s="14"/>
      <c r="ADW29" s="14"/>
      <c r="ADX29" s="14">
        <v>0</v>
      </c>
      <c r="ADY29" s="14">
        <v>0</v>
      </c>
      <c r="ADZ29" s="14">
        <v>0</v>
      </c>
      <c r="AEA29" s="14">
        <v>0</v>
      </c>
      <c r="AEB29" s="14">
        <v>0</v>
      </c>
      <c r="AEC29" s="14">
        <f t="shared" si="330"/>
        <v>0</v>
      </c>
      <c r="AED29" s="14"/>
      <c r="AEE29" s="14"/>
      <c r="AEF29" s="15"/>
      <c r="AEG29" s="14"/>
      <c r="AEH29" s="14"/>
      <c r="AEI29" s="14"/>
      <c r="AEJ29" s="14">
        <v>0</v>
      </c>
      <c r="AEK29" s="14"/>
      <c r="AEL29" s="14"/>
      <c r="AEM29" s="14">
        <v>0</v>
      </c>
      <c r="AEN29" s="14">
        <v>0</v>
      </c>
      <c r="AEO29" s="14">
        <v>0</v>
      </c>
      <c r="AEP29" s="14">
        <v>0</v>
      </c>
      <c r="AEQ29" s="14">
        <v>0</v>
      </c>
      <c r="AER29" s="14">
        <f t="shared" si="331"/>
        <v>0</v>
      </c>
      <c r="AES29" s="14"/>
      <c r="AET29" s="14"/>
      <c r="AEU29" s="15"/>
      <c r="AEV29" s="14"/>
      <c r="AEW29" s="14"/>
      <c r="AEX29" s="14"/>
      <c r="AEY29" s="14">
        <v>0</v>
      </c>
      <c r="AEZ29" s="14"/>
      <c r="AFA29" s="14"/>
      <c r="AFB29" s="14">
        <v>0</v>
      </c>
      <c r="AFC29" s="14">
        <v>0</v>
      </c>
      <c r="AFD29" s="14">
        <v>0</v>
      </c>
      <c r="AFE29" s="14">
        <v>0</v>
      </c>
      <c r="AFF29" s="14">
        <v>0</v>
      </c>
      <c r="AFG29" s="14">
        <f t="shared" si="332"/>
        <v>0</v>
      </c>
      <c r="AFH29" s="14"/>
      <c r="AFI29" s="14"/>
      <c r="AFJ29" s="15"/>
      <c r="AFK29" s="14"/>
      <c r="AFL29" s="14"/>
      <c r="AFM29" s="14"/>
      <c r="AFN29" s="14">
        <v>0</v>
      </c>
      <c r="AFO29" s="14"/>
      <c r="AFP29" s="14"/>
      <c r="AFQ29" s="14">
        <v>0</v>
      </c>
      <c r="AFR29" s="14">
        <v>0</v>
      </c>
      <c r="AFS29" s="14">
        <v>0</v>
      </c>
      <c r="AFT29" s="14">
        <v>0</v>
      </c>
      <c r="AFU29" s="14">
        <v>0</v>
      </c>
      <c r="AFV29" s="14">
        <f t="shared" si="333"/>
        <v>0</v>
      </c>
      <c r="AFW29" s="14"/>
      <c r="AFX29" s="14"/>
      <c r="AFY29" s="15"/>
      <c r="AFZ29" s="14"/>
      <c r="AGA29" s="14"/>
      <c r="AGB29" s="14"/>
      <c r="AGC29" s="14">
        <v>0</v>
      </c>
      <c r="AGD29" s="14"/>
      <c r="AGE29" s="14"/>
      <c r="AGF29" s="14">
        <v>0</v>
      </c>
      <c r="AGG29" s="14">
        <v>0</v>
      </c>
      <c r="AGH29" s="14">
        <v>0</v>
      </c>
      <c r="AGI29" s="14">
        <v>0</v>
      </c>
      <c r="AGJ29" s="14">
        <v>0</v>
      </c>
      <c r="AGK29" s="14">
        <f t="shared" si="334"/>
        <v>0</v>
      </c>
      <c r="AGL29" s="14"/>
      <c r="AGM29" s="14"/>
      <c r="AGN29" s="15"/>
      <c r="AGO29" s="14"/>
      <c r="AGP29" s="14"/>
      <c r="AGQ29" s="14"/>
      <c r="AGR29" s="14">
        <v>0</v>
      </c>
      <c r="AGS29" s="14"/>
      <c r="AGT29" s="14"/>
      <c r="AGU29" s="14">
        <v>0</v>
      </c>
      <c r="AGV29" s="14">
        <v>0</v>
      </c>
      <c r="AGW29" s="14">
        <v>0</v>
      </c>
      <c r="AGX29" s="14">
        <v>0</v>
      </c>
      <c r="AGY29" s="14">
        <v>0</v>
      </c>
      <c r="AGZ29" s="14">
        <f t="shared" si="335"/>
        <v>0</v>
      </c>
      <c r="AHA29" s="14"/>
      <c r="AHB29" s="14"/>
      <c r="AHC29" s="15"/>
      <c r="AHD29" s="14"/>
      <c r="AHE29" s="14"/>
      <c r="AHF29" s="14"/>
      <c r="AHG29" s="14">
        <v>0</v>
      </c>
      <c r="AHH29" s="14"/>
      <c r="AHI29" s="14"/>
      <c r="AHJ29" s="14">
        <v>0</v>
      </c>
      <c r="AHK29" s="14">
        <v>0</v>
      </c>
      <c r="AHL29" s="14">
        <v>0</v>
      </c>
      <c r="AHM29" s="14">
        <v>0</v>
      </c>
      <c r="AHN29" s="14">
        <v>0</v>
      </c>
      <c r="AHO29" s="14">
        <f t="shared" si="336"/>
        <v>0</v>
      </c>
      <c r="AHP29" s="14"/>
      <c r="AHQ29" s="14"/>
      <c r="AHR29" s="15"/>
      <c r="AHS29" s="14"/>
      <c r="AHT29" s="14"/>
      <c r="AHU29" s="14"/>
      <c r="AHV29" s="14">
        <v>0</v>
      </c>
      <c r="AHW29" s="14"/>
      <c r="AHX29" s="14"/>
      <c r="AHY29" s="14">
        <v>0</v>
      </c>
      <c r="AHZ29" s="14">
        <v>0</v>
      </c>
      <c r="AIA29" s="14">
        <v>0</v>
      </c>
      <c r="AIB29" s="14">
        <v>0</v>
      </c>
      <c r="AIC29" s="14">
        <v>0</v>
      </c>
      <c r="AID29" s="14">
        <f t="shared" si="337"/>
        <v>0</v>
      </c>
      <c r="AIE29" s="14"/>
      <c r="AIF29" s="14"/>
      <c r="AIG29" s="15"/>
      <c r="AIH29" s="14"/>
      <c r="AII29" s="14"/>
      <c r="AIJ29" s="14"/>
      <c r="AIK29" s="14">
        <v>0</v>
      </c>
      <c r="AIL29" s="14"/>
      <c r="AIM29" s="14"/>
      <c r="AIN29" s="14">
        <v>0</v>
      </c>
      <c r="AIO29" s="14">
        <v>0</v>
      </c>
      <c r="AIP29" s="14">
        <v>0</v>
      </c>
      <c r="AIQ29" s="14">
        <v>0</v>
      </c>
      <c r="AIR29" s="14">
        <v>0</v>
      </c>
      <c r="AIS29" s="14">
        <f t="shared" si="338"/>
        <v>0</v>
      </c>
      <c r="AIT29" s="14"/>
      <c r="AIU29" s="14"/>
      <c r="AIV29" s="15"/>
      <c r="AIW29" s="14"/>
      <c r="AIX29" s="14"/>
      <c r="AIY29" s="14"/>
      <c r="AIZ29" s="14">
        <v>0</v>
      </c>
      <c r="AJA29" s="14"/>
      <c r="AJB29" s="14"/>
      <c r="AJC29" s="14">
        <v>0</v>
      </c>
      <c r="AJD29" s="14">
        <v>0</v>
      </c>
      <c r="AJE29" s="14">
        <v>0</v>
      </c>
      <c r="AJF29" s="14">
        <v>0</v>
      </c>
      <c r="AJG29" s="14">
        <v>0</v>
      </c>
      <c r="AJH29" s="14">
        <f t="shared" si="339"/>
        <v>0</v>
      </c>
      <c r="AJI29" s="14"/>
      <c r="AJJ29" s="14"/>
      <c r="AJK29" s="15"/>
      <c r="AJL29" s="14"/>
      <c r="AJM29" s="14"/>
      <c r="AJN29" s="14"/>
      <c r="AJO29" s="14">
        <v>0</v>
      </c>
      <c r="AJP29" s="14"/>
      <c r="AJQ29" s="14"/>
      <c r="AJR29" s="14">
        <v>0</v>
      </c>
      <c r="AJS29" s="14">
        <v>0</v>
      </c>
      <c r="AJT29" s="14">
        <v>0</v>
      </c>
      <c r="AJU29" s="14">
        <v>0</v>
      </c>
      <c r="AJV29" s="14">
        <v>0</v>
      </c>
      <c r="AJW29" s="14">
        <f t="shared" si="340"/>
        <v>0</v>
      </c>
      <c r="AJX29" s="14"/>
      <c r="AJY29" s="14"/>
      <c r="AJZ29" s="15"/>
      <c r="AKA29" s="14"/>
      <c r="AKB29" s="14"/>
      <c r="AKC29" s="14"/>
      <c r="AKD29" s="14">
        <v>0</v>
      </c>
      <c r="AKE29" s="14"/>
      <c r="AKF29" s="14"/>
      <c r="AKG29" s="14">
        <v>0</v>
      </c>
      <c r="AKH29" s="14">
        <v>0</v>
      </c>
      <c r="AKI29" s="14">
        <v>0</v>
      </c>
      <c r="AKJ29" s="14">
        <v>0</v>
      </c>
      <c r="AKK29" s="14">
        <v>0</v>
      </c>
      <c r="AKL29" s="14">
        <f t="shared" si="341"/>
        <v>0</v>
      </c>
      <c r="AKM29" s="14"/>
      <c r="AKN29" s="14"/>
      <c r="AKO29" s="15"/>
      <c r="AKP29" s="14"/>
      <c r="AKQ29" s="14"/>
      <c r="AKR29" s="14"/>
      <c r="AKS29" s="14">
        <v>0</v>
      </c>
      <c r="AKT29" s="14"/>
      <c r="AKU29" s="14"/>
      <c r="AKV29" s="14">
        <v>0</v>
      </c>
      <c r="AKW29" s="14">
        <v>0</v>
      </c>
      <c r="AKX29" s="14">
        <v>0</v>
      </c>
      <c r="AKY29" s="14">
        <v>0</v>
      </c>
      <c r="AKZ29" s="14">
        <v>0</v>
      </c>
      <c r="ALA29" s="14">
        <f t="shared" si="342"/>
        <v>0</v>
      </c>
      <c r="ALB29" s="14"/>
      <c r="ALC29" s="14"/>
      <c r="ALD29" s="15"/>
      <c r="ALE29" s="14"/>
      <c r="ALF29" s="14"/>
      <c r="ALG29" s="14"/>
      <c r="ALH29" s="14">
        <v>0</v>
      </c>
      <c r="ALI29" s="14"/>
      <c r="ALJ29" s="14"/>
      <c r="ALK29" s="14">
        <v>0</v>
      </c>
      <c r="ALL29" s="14">
        <v>0</v>
      </c>
      <c r="ALM29" s="14">
        <v>0</v>
      </c>
      <c r="ALN29" s="14">
        <v>0</v>
      </c>
      <c r="ALO29" s="14">
        <v>0</v>
      </c>
      <c r="ALP29" s="14">
        <f t="shared" si="343"/>
        <v>0</v>
      </c>
      <c r="ALQ29" s="14"/>
      <c r="ALR29" s="14"/>
      <c r="ALS29" s="15"/>
      <c r="ALT29" s="14"/>
      <c r="ALU29" s="14"/>
      <c r="ALV29" s="14"/>
      <c r="ALW29" s="14">
        <v>0</v>
      </c>
      <c r="ALX29" s="14"/>
      <c r="ALY29" s="14"/>
      <c r="ALZ29" s="14">
        <v>0</v>
      </c>
      <c r="AMA29" s="14">
        <v>0</v>
      </c>
      <c r="AMB29" s="14">
        <v>0</v>
      </c>
      <c r="AMC29" s="14">
        <v>0</v>
      </c>
      <c r="AMD29" s="14">
        <v>0</v>
      </c>
      <c r="AME29" s="14">
        <f t="shared" si="344"/>
        <v>0</v>
      </c>
      <c r="AMF29" s="14"/>
      <c r="AMG29" s="14"/>
      <c r="AMH29" s="15"/>
      <c r="AMI29" s="14"/>
      <c r="AMJ29" s="14"/>
      <c r="AMK29" s="14"/>
      <c r="AML29" s="14">
        <v>0</v>
      </c>
      <c r="AMM29" s="14"/>
      <c r="AMN29" s="14"/>
      <c r="AMO29" s="14">
        <v>0</v>
      </c>
      <c r="AMP29" s="14">
        <v>0</v>
      </c>
      <c r="AMQ29" s="14">
        <v>0</v>
      </c>
      <c r="AMR29" s="14">
        <v>0</v>
      </c>
      <c r="AMS29" s="14">
        <v>0</v>
      </c>
      <c r="AMT29" s="14">
        <f t="shared" si="345"/>
        <v>0</v>
      </c>
      <c r="AMU29" s="14"/>
      <c r="AMV29" s="14"/>
      <c r="AMW29" s="15"/>
      <c r="AMX29" s="14"/>
      <c r="AMY29" s="14"/>
      <c r="AMZ29" s="14"/>
      <c r="ANA29" s="14">
        <v>0</v>
      </c>
      <c r="ANB29" s="14"/>
      <c r="ANC29" s="14"/>
      <c r="AND29" s="14">
        <v>0</v>
      </c>
      <c r="ANE29" s="14">
        <v>0</v>
      </c>
      <c r="ANF29" s="14">
        <v>0</v>
      </c>
      <c r="ANG29" s="14">
        <v>0</v>
      </c>
      <c r="ANH29" s="14">
        <v>0</v>
      </c>
      <c r="ANI29" s="14">
        <f t="shared" si="346"/>
        <v>0</v>
      </c>
      <c r="ANJ29" s="14"/>
      <c r="ANK29" s="14"/>
      <c r="ANL29" s="15"/>
      <c r="ANM29" s="14"/>
      <c r="ANN29" s="14"/>
      <c r="ANO29" s="14"/>
      <c r="ANP29" s="14">
        <v>0</v>
      </c>
      <c r="ANQ29" s="14"/>
      <c r="ANR29" s="14"/>
      <c r="ANS29" s="14">
        <v>0</v>
      </c>
      <c r="ANT29" s="14">
        <v>0</v>
      </c>
      <c r="ANU29" s="14">
        <v>0</v>
      </c>
      <c r="ANV29" s="14">
        <v>0</v>
      </c>
      <c r="ANW29" s="14">
        <v>0</v>
      </c>
      <c r="ANX29" s="14">
        <f t="shared" si="347"/>
        <v>0</v>
      </c>
      <c r="ANY29" s="14"/>
      <c r="ANZ29" s="14"/>
      <c r="AOA29" s="15"/>
      <c r="AOB29" s="14"/>
      <c r="AOC29" s="14"/>
      <c r="AOD29" s="14"/>
      <c r="AOE29" s="14">
        <v>0</v>
      </c>
      <c r="AOF29" s="14"/>
      <c r="AOG29" s="14"/>
      <c r="AOH29" s="14">
        <v>0</v>
      </c>
      <c r="AOI29" s="14">
        <v>0</v>
      </c>
      <c r="AOJ29" s="14">
        <v>0</v>
      </c>
      <c r="AOK29" s="14">
        <v>0</v>
      </c>
      <c r="AOL29" s="14">
        <v>0</v>
      </c>
      <c r="AOM29" s="14">
        <f t="shared" si="348"/>
        <v>0</v>
      </c>
      <c r="AON29" s="14"/>
      <c r="AOO29" s="14"/>
      <c r="AOP29" s="15"/>
      <c r="AOQ29" s="14"/>
      <c r="AOR29" s="14"/>
      <c r="AOS29" s="14"/>
      <c r="AOT29" s="14">
        <v>0</v>
      </c>
      <c r="AOU29" s="14"/>
      <c r="AOV29" s="14"/>
      <c r="AOW29" s="14">
        <v>0</v>
      </c>
      <c r="AOX29" s="14">
        <v>0</v>
      </c>
      <c r="AOY29" s="14">
        <v>0</v>
      </c>
      <c r="AOZ29" s="14">
        <v>0</v>
      </c>
      <c r="APA29" s="14">
        <v>0</v>
      </c>
      <c r="APB29" s="14">
        <f t="shared" si="349"/>
        <v>0</v>
      </c>
      <c r="APC29" s="14"/>
      <c r="APD29" s="14"/>
      <c r="APE29" s="15"/>
      <c r="APF29" s="14"/>
      <c r="APG29" s="14"/>
      <c r="APH29" s="14"/>
      <c r="API29" s="14">
        <v>0</v>
      </c>
      <c r="APJ29" s="14"/>
      <c r="APK29" s="14"/>
      <c r="APL29" s="14">
        <v>0</v>
      </c>
      <c r="APM29" s="14">
        <v>0</v>
      </c>
      <c r="APN29" s="14">
        <v>0</v>
      </c>
      <c r="APO29" s="14">
        <v>0</v>
      </c>
      <c r="APP29" s="14">
        <v>0</v>
      </c>
      <c r="APQ29" s="14">
        <f t="shared" si="350"/>
        <v>0</v>
      </c>
      <c r="APR29" s="14"/>
      <c r="APS29" s="14"/>
      <c r="APT29" s="15"/>
      <c r="APU29" s="14"/>
      <c r="APV29" s="14"/>
      <c r="APW29" s="14"/>
      <c r="APX29" s="14">
        <v>0</v>
      </c>
      <c r="APY29" s="14"/>
      <c r="APZ29" s="14"/>
      <c r="AQA29" s="14">
        <v>0</v>
      </c>
      <c r="AQB29" s="14">
        <v>0</v>
      </c>
      <c r="AQC29" s="14">
        <v>0</v>
      </c>
      <c r="AQD29" s="14">
        <v>0</v>
      </c>
      <c r="AQE29" s="14">
        <v>0</v>
      </c>
      <c r="AQF29" s="14">
        <f t="shared" si="351"/>
        <v>0</v>
      </c>
      <c r="AQG29" s="14"/>
      <c r="AQH29" s="14"/>
      <c r="AQI29" s="15"/>
      <c r="AQJ29" s="14"/>
      <c r="AQK29" s="14"/>
      <c r="AQL29" s="14"/>
      <c r="AQM29" s="14">
        <v>0</v>
      </c>
      <c r="AQN29" s="14"/>
      <c r="AQO29" s="14"/>
      <c r="AQP29" s="14">
        <v>0</v>
      </c>
      <c r="AQQ29" s="14">
        <v>0</v>
      </c>
      <c r="AQR29" s="14">
        <v>0</v>
      </c>
      <c r="AQS29" s="14">
        <v>0</v>
      </c>
      <c r="AQT29" s="14">
        <v>0</v>
      </c>
      <c r="AQU29" s="14">
        <f t="shared" si="352"/>
        <v>0</v>
      </c>
      <c r="AQV29" s="14"/>
      <c r="AQW29" s="14"/>
      <c r="AQX29" s="15"/>
      <c r="AQY29" s="14"/>
      <c r="AQZ29" s="14"/>
      <c r="ARA29" s="14"/>
      <c r="ARB29" s="14">
        <v>0</v>
      </c>
      <c r="ARC29" s="14"/>
      <c r="ARD29" s="14"/>
      <c r="ARE29" s="14">
        <v>0</v>
      </c>
      <c r="ARF29" s="14">
        <v>0</v>
      </c>
      <c r="ARG29" s="14">
        <v>0</v>
      </c>
      <c r="ARH29" s="14">
        <v>0</v>
      </c>
      <c r="ARI29" s="14">
        <v>0</v>
      </c>
      <c r="ARJ29" s="14">
        <f t="shared" si="353"/>
        <v>0</v>
      </c>
      <c r="ARK29" s="14"/>
      <c r="ARL29" s="14"/>
      <c r="ARM29" s="15"/>
      <c r="ARN29" s="14"/>
      <c r="ARO29" s="14"/>
      <c r="ARP29" s="14"/>
      <c r="ARQ29" s="14">
        <v>0</v>
      </c>
      <c r="ARR29" s="14"/>
      <c r="ARS29" s="14"/>
      <c r="ART29" s="14">
        <v>0</v>
      </c>
      <c r="ARU29" s="14">
        <v>0</v>
      </c>
      <c r="ARV29" s="14">
        <v>0</v>
      </c>
      <c r="ARW29" s="14">
        <v>0</v>
      </c>
      <c r="ARX29" s="14">
        <v>0</v>
      </c>
      <c r="ARY29" s="14">
        <f t="shared" si="354"/>
        <v>0</v>
      </c>
      <c r="ARZ29" s="14"/>
      <c r="ASA29" s="14"/>
      <c r="ASB29" s="15"/>
      <c r="ASC29" s="14"/>
      <c r="ASD29" s="14"/>
      <c r="ASE29" s="14"/>
      <c r="ASF29" s="14">
        <v>0</v>
      </c>
      <c r="ASG29" s="14"/>
      <c r="ASH29" s="14"/>
      <c r="ASI29" s="14">
        <v>0</v>
      </c>
      <c r="ASJ29" s="14">
        <v>0</v>
      </c>
      <c r="ASK29" s="14">
        <v>0</v>
      </c>
      <c r="ASL29" s="14">
        <v>0</v>
      </c>
      <c r="ASM29" s="14">
        <v>0</v>
      </c>
      <c r="ASN29" s="14">
        <f t="shared" si="355"/>
        <v>0</v>
      </c>
      <c r="ASO29" s="14"/>
      <c r="ASP29" s="14"/>
      <c r="ASQ29" s="15"/>
      <c r="ASR29" s="14"/>
      <c r="ASS29" s="14"/>
      <c r="AST29" s="14"/>
      <c r="ASU29" s="14">
        <v>0</v>
      </c>
      <c r="ASV29" s="14"/>
      <c r="ASW29" s="14"/>
      <c r="ASX29" s="14">
        <v>0</v>
      </c>
      <c r="ASY29" s="14">
        <v>0</v>
      </c>
      <c r="ASZ29" s="14">
        <v>0</v>
      </c>
      <c r="ATA29" s="14">
        <v>0</v>
      </c>
      <c r="ATB29" s="14">
        <v>0</v>
      </c>
      <c r="ATC29" s="14">
        <f t="shared" si="356"/>
        <v>0</v>
      </c>
      <c r="ATD29" s="14"/>
      <c r="ATE29" s="14"/>
      <c r="ATF29" s="15"/>
      <c r="ATG29" s="14"/>
      <c r="ATH29" s="14"/>
      <c r="ATI29" s="14"/>
      <c r="ATJ29" s="14">
        <v>0</v>
      </c>
      <c r="ATK29" s="14"/>
      <c r="ATL29" s="14"/>
      <c r="ATM29" s="14">
        <v>0</v>
      </c>
      <c r="ATN29" s="14">
        <v>0</v>
      </c>
      <c r="ATO29" s="14">
        <v>0</v>
      </c>
      <c r="ATP29" s="14">
        <v>0</v>
      </c>
      <c r="ATQ29" s="14">
        <v>0</v>
      </c>
      <c r="ATR29" s="14">
        <f t="shared" si="357"/>
        <v>0</v>
      </c>
      <c r="ATS29" s="14"/>
      <c r="ATT29" s="14"/>
      <c r="ATU29" s="15"/>
      <c r="ATV29" s="14"/>
      <c r="ATW29" s="14"/>
      <c r="ATX29" s="14"/>
      <c r="ATY29" s="14">
        <v>0</v>
      </c>
      <c r="ATZ29" s="14"/>
      <c r="AUA29" s="14"/>
      <c r="AUB29" s="14">
        <v>0</v>
      </c>
      <c r="AUC29" s="14">
        <v>0</v>
      </c>
      <c r="AUD29" s="14">
        <v>0</v>
      </c>
      <c r="AUE29" s="14">
        <v>0</v>
      </c>
      <c r="AUF29" s="14">
        <v>0</v>
      </c>
      <c r="AUG29" s="14">
        <f t="shared" si="358"/>
        <v>0</v>
      </c>
      <c r="AUH29" s="14"/>
      <c r="AUI29" s="14"/>
      <c r="AUJ29" s="15"/>
      <c r="AUK29" s="14"/>
      <c r="AUL29" s="14"/>
      <c r="AUM29" s="14"/>
      <c r="AUN29" s="14">
        <v>0</v>
      </c>
      <c r="AUO29" s="14"/>
      <c r="AUP29" s="14"/>
      <c r="AUQ29" s="14">
        <v>0</v>
      </c>
      <c r="AUR29" s="14">
        <v>0</v>
      </c>
      <c r="AUS29" s="14">
        <v>0</v>
      </c>
      <c r="AUT29" s="14">
        <v>0</v>
      </c>
      <c r="AUU29" s="14">
        <v>0</v>
      </c>
      <c r="AUV29" s="14">
        <f t="shared" si="359"/>
        <v>0</v>
      </c>
      <c r="AUW29" s="14"/>
      <c r="AUX29" s="14"/>
      <c r="AUY29" s="15"/>
      <c r="AUZ29" s="14"/>
      <c r="AVA29" s="14"/>
      <c r="AVB29" s="14"/>
      <c r="AVC29" s="14">
        <v>0</v>
      </c>
      <c r="AVD29" s="14"/>
      <c r="AVE29" s="14"/>
      <c r="AVF29" s="14">
        <v>0</v>
      </c>
      <c r="AVG29" s="14">
        <v>0</v>
      </c>
      <c r="AVH29" s="14">
        <v>0</v>
      </c>
      <c r="AVI29" s="14">
        <v>0</v>
      </c>
      <c r="AVJ29" s="14">
        <v>0</v>
      </c>
      <c r="AVK29" s="14">
        <f t="shared" si="360"/>
        <v>0</v>
      </c>
      <c r="AVL29" s="14"/>
      <c r="AVM29" s="14"/>
      <c r="AVN29" s="15"/>
      <c r="AVO29" s="14"/>
      <c r="AVP29" s="14"/>
      <c r="AVQ29" s="14"/>
      <c r="AVR29" s="14">
        <v>0</v>
      </c>
      <c r="AVS29" s="14"/>
      <c r="AVT29" s="14"/>
      <c r="AVU29" s="14">
        <v>0</v>
      </c>
      <c r="AVV29" s="14">
        <v>0</v>
      </c>
      <c r="AVW29" s="14">
        <v>0</v>
      </c>
      <c r="AVX29" s="14">
        <v>0</v>
      </c>
      <c r="AVY29" s="14">
        <v>0</v>
      </c>
      <c r="AVZ29" s="14">
        <f t="shared" si="361"/>
        <v>0</v>
      </c>
      <c r="AWA29" s="14"/>
      <c r="AWB29" s="14"/>
      <c r="AWC29" s="15"/>
      <c r="AWD29" s="14"/>
      <c r="AWE29" s="14"/>
      <c r="AWF29" s="14"/>
      <c r="AWG29" s="14">
        <v>0</v>
      </c>
      <c r="AWH29" s="14"/>
      <c r="AWI29" s="14"/>
      <c r="AWJ29" s="14">
        <v>0</v>
      </c>
      <c r="AWK29" s="14">
        <v>0</v>
      </c>
      <c r="AWL29" s="14">
        <v>0</v>
      </c>
      <c r="AWM29" s="14">
        <v>0</v>
      </c>
      <c r="AWN29" s="14">
        <v>0</v>
      </c>
      <c r="AWO29" s="14">
        <f t="shared" si="362"/>
        <v>0</v>
      </c>
      <c r="AWP29" s="14"/>
      <c r="AWQ29" s="14"/>
      <c r="AWR29" s="15"/>
      <c r="AWS29" s="14"/>
      <c r="AWT29" s="14"/>
      <c r="AWU29" s="14"/>
      <c r="AWV29" s="14">
        <v>0</v>
      </c>
      <c r="AWW29" s="14"/>
      <c r="AWX29" s="14"/>
      <c r="AWY29" s="14">
        <v>0</v>
      </c>
      <c r="AWZ29" s="14">
        <v>0</v>
      </c>
      <c r="AXA29" s="14">
        <v>0</v>
      </c>
      <c r="AXB29" s="14">
        <v>0</v>
      </c>
      <c r="AXC29" s="14">
        <v>0</v>
      </c>
      <c r="AXD29" s="14">
        <f t="shared" si="363"/>
        <v>0</v>
      </c>
      <c r="AXE29" s="14"/>
      <c r="AXF29" s="14"/>
      <c r="AXG29" s="15"/>
      <c r="AXH29" s="14"/>
      <c r="AXI29" s="14"/>
      <c r="AXJ29" s="14"/>
      <c r="AXK29" s="14">
        <v>0</v>
      </c>
      <c r="AXL29" s="14"/>
      <c r="AXM29" s="14"/>
      <c r="AXN29" s="14">
        <v>0</v>
      </c>
      <c r="AXO29" s="14">
        <v>0</v>
      </c>
      <c r="AXP29" s="14">
        <v>0</v>
      </c>
      <c r="AXQ29" s="14">
        <v>0</v>
      </c>
      <c r="AXR29" s="14">
        <v>0</v>
      </c>
      <c r="AXS29" s="14">
        <f t="shared" si="364"/>
        <v>0</v>
      </c>
      <c r="AXT29" s="14"/>
      <c r="AXU29" s="14"/>
      <c r="AXV29" s="15"/>
      <c r="AXW29" s="14"/>
      <c r="AXX29" s="14"/>
      <c r="AXY29" s="14"/>
      <c r="AXZ29" s="14">
        <v>0</v>
      </c>
      <c r="AYA29" s="14"/>
      <c r="AYB29" s="14"/>
      <c r="AYC29" s="14">
        <v>0</v>
      </c>
      <c r="AYD29" s="14">
        <v>0</v>
      </c>
      <c r="AYE29" s="14">
        <v>0</v>
      </c>
      <c r="AYF29" s="14">
        <v>0</v>
      </c>
      <c r="AYG29" s="14">
        <v>0</v>
      </c>
      <c r="AYH29" s="14">
        <f t="shared" si="365"/>
        <v>0</v>
      </c>
      <c r="AYI29" s="14"/>
      <c r="AYJ29" s="14"/>
      <c r="AYK29" s="15"/>
      <c r="AYL29" s="14"/>
      <c r="AYM29" s="14"/>
      <c r="AYN29" s="14"/>
      <c r="AYO29" s="14">
        <v>0</v>
      </c>
      <c r="AYP29" s="14"/>
      <c r="AYQ29" s="14"/>
      <c r="AYR29" s="14">
        <v>0</v>
      </c>
      <c r="AYS29" s="14">
        <v>0</v>
      </c>
      <c r="AYT29" s="14">
        <v>0</v>
      </c>
      <c r="AYU29" s="14">
        <v>0</v>
      </c>
      <c r="AYV29" s="14">
        <v>0</v>
      </c>
      <c r="AYW29" s="14">
        <f t="shared" si="366"/>
        <v>0</v>
      </c>
      <c r="AYX29" s="14"/>
      <c r="AYY29" s="14"/>
      <c r="AYZ29" s="15"/>
      <c r="AZA29" s="14"/>
      <c r="AZB29" s="14"/>
      <c r="AZC29" s="14"/>
      <c r="AZD29" s="14">
        <v>0</v>
      </c>
      <c r="AZE29" s="14"/>
      <c r="AZF29" s="14"/>
      <c r="AZG29" s="14">
        <v>0</v>
      </c>
      <c r="AZH29" s="14">
        <v>0</v>
      </c>
      <c r="AZI29" s="14">
        <v>0</v>
      </c>
      <c r="AZJ29" s="14">
        <v>0</v>
      </c>
      <c r="AZK29" s="14">
        <v>0</v>
      </c>
      <c r="AZL29" s="14">
        <f t="shared" si="367"/>
        <v>0</v>
      </c>
      <c r="AZM29" s="14"/>
      <c r="AZN29" s="14"/>
      <c r="AZO29" s="15"/>
      <c r="AZP29" s="14"/>
      <c r="AZQ29" s="14"/>
      <c r="AZR29" s="14"/>
      <c r="AZS29" s="14">
        <v>0</v>
      </c>
      <c r="AZT29" s="14"/>
      <c r="AZU29" s="14"/>
      <c r="AZV29" s="14">
        <v>0</v>
      </c>
      <c r="AZW29" s="14">
        <v>0</v>
      </c>
      <c r="AZX29" s="14">
        <v>0</v>
      </c>
      <c r="AZY29" s="14">
        <v>0</v>
      </c>
      <c r="AZZ29" s="14">
        <v>0</v>
      </c>
      <c r="BAA29" s="14">
        <f t="shared" si="368"/>
        <v>0</v>
      </c>
      <c r="BAB29" s="14"/>
      <c r="BAC29" s="14"/>
      <c r="BAD29" s="15"/>
      <c r="BAE29" s="14"/>
      <c r="BAF29" s="14"/>
      <c r="BAG29" s="14"/>
      <c r="BAH29" s="14">
        <v>0</v>
      </c>
      <c r="BAI29" s="14"/>
      <c r="BAJ29" s="14"/>
      <c r="BAK29" s="14">
        <v>0</v>
      </c>
      <c r="BAL29" s="14">
        <v>0</v>
      </c>
      <c r="BAM29" s="14">
        <v>0</v>
      </c>
      <c r="BAN29" s="14">
        <v>0</v>
      </c>
      <c r="BAO29" s="14">
        <v>0</v>
      </c>
      <c r="BAP29" s="14">
        <f t="shared" si="369"/>
        <v>0</v>
      </c>
      <c r="BAQ29" s="14"/>
      <c r="BAR29" s="14"/>
      <c r="BAS29" s="15"/>
      <c r="BAT29" s="14"/>
      <c r="BAU29" s="14"/>
      <c r="BAV29" s="14"/>
      <c r="BAW29" s="14">
        <v>0</v>
      </c>
      <c r="BAX29" s="14"/>
      <c r="BAY29" s="14"/>
      <c r="BAZ29" s="14">
        <v>0</v>
      </c>
      <c r="BBA29" s="14">
        <v>0</v>
      </c>
      <c r="BBB29" s="14">
        <v>0</v>
      </c>
      <c r="BBC29" s="14">
        <v>0</v>
      </c>
      <c r="BBD29" s="14">
        <v>0</v>
      </c>
      <c r="BBE29" s="14">
        <f t="shared" si="370"/>
        <v>0</v>
      </c>
      <c r="BBF29" s="14"/>
      <c r="BBG29" s="14"/>
      <c r="BBH29" s="15"/>
      <c r="BBI29" s="14"/>
      <c r="BBJ29" s="14"/>
      <c r="BBK29" s="14"/>
      <c r="BBL29" s="14">
        <v>0</v>
      </c>
      <c r="BBM29" s="14"/>
      <c r="BBN29" s="14"/>
      <c r="BBO29" s="14">
        <v>0</v>
      </c>
      <c r="BBP29" s="14">
        <v>0</v>
      </c>
      <c r="BBQ29" s="14">
        <v>0</v>
      </c>
      <c r="BBR29" s="14">
        <v>0</v>
      </c>
      <c r="BBS29" s="14">
        <v>0</v>
      </c>
      <c r="BBT29" s="14">
        <f t="shared" si="371"/>
        <v>0</v>
      </c>
      <c r="BBU29" s="14"/>
      <c r="BBV29" s="14"/>
      <c r="BBW29" s="15"/>
      <c r="BBX29" s="14"/>
      <c r="BBY29" s="14"/>
      <c r="BBZ29" s="14"/>
      <c r="BCA29" s="14">
        <v>0</v>
      </c>
      <c r="BCB29" s="14"/>
      <c r="BCC29" s="14"/>
      <c r="BCD29" s="14">
        <v>0</v>
      </c>
      <c r="BCE29" s="14">
        <v>0</v>
      </c>
      <c r="BCF29" s="14">
        <v>0</v>
      </c>
      <c r="BCG29" s="14">
        <v>0</v>
      </c>
      <c r="BCH29" s="14">
        <v>0</v>
      </c>
      <c r="BCI29" s="14">
        <f t="shared" si="372"/>
        <v>0</v>
      </c>
      <c r="BCJ29" s="14"/>
      <c r="BCK29" s="14"/>
      <c r="BCL29" s="15"/>
      <c r="BCM29" s="14"/>
      <c r="BCN29" s="14"/>
      <c r="BCO29" s="14"/>
      <c r="BCP29" s="14">
        <v>0</v>
      </c>
      <c r="BCQ29" s="14"/>
      <c r="BCR29" s="14"/>
      <c r="BCS29" s="14">
        <v>0</v>
      </c>
      <c r="BCT29" s="14">
        <v>0</v>
      </c>
      <c r="BCU29" s="14">
        <v>0</v>
      </c>
      <c r="BCV29" s="14">
        <v>0</v>
      </c>
      <c r="BCW29" s="14">
        <v>0</v>
      </c>
      <c r="BCX29" s="14">
        <f t="shared" si="373"/>
        <v>0</v>
      </c>
      <c r="BCY29" s="14"/>
      <c r="BCZ29" s="14"/>
      <c r="BDA29" s="15"/>
      <c r="BDB29" s="14"/>
      <c r="BDC29" s="14"/>
      <c r="BDD29" s="14"/>
      <c r="BDE29" s="14">
        <v>0</v>
      </c>
      <c r="BDF29" s="14"/>
      <c r="BDG29" s="14"/>
      <c r="BDH29" s="14">
        <v>0</v>
      </c>
      <c r="BDI29" s="14">
        <v>0</v>
      </c>
      <c r="BDJ29" s="14">
        <v>0</v>
      </c>
      <c r="BDK29" s="14">
        <v>0</v>
      </c>
      <c r="BDL29" s="14">
        <v>0</v>
      </c>
      <c r="BDM29" s="14">
        <f t="shared" si="374"/>
        <v>0</v>
      </c>
      <c r="BDN29" s="14"/>
      <c r="BDO29" s="14"/>
      <c r="BDP29" s="15"/>
      <c r="BDQ29" s="14"/>
      <c r="BDR29" s="14"/>
      <c r="BDS29" s="14"/>
      <c r="BDT29" s="14">
        <v>0</v>
      </c>
      <c r="BDU29" s="14"/>
      <c r="BDV29" s="14"/>
      <c r="BDW29" s="14">
        <v>0</v>
      </c>
      <c r="BDX29" s="14">
        <v>0</v>
      </c>
      <c r="BDY29" s="14">
        <v>0</v>
      </c>
      <c r="BDZ29" s="14">
        <v>0</v>
      </c>
      <c r="BEA29" s="14">
        <v>0</v>
      </c>
      <c r="BEB29" s="14">
        <f t="shared" si="375"/>
        <v>0</v>
      </c>
      <c r="BEC29" s="14"/>
      <c r="BED29" s="14"/>
      <c r="BEE29" s="15"/>
      <c r="BEF29" s="14"/>
      <c r="BEG29" s="14"/>
      <c r="BEH29" s="14"/>
      <c r="BEI29" s="14">
        <v>0</v>
      </c>
      <c r="BEJ29" s="14"/>
      <c r="BEK29" s="14"/>
      <c r="BEL29" s="14">
        <v>0</v>
      </c>
      <c r="BEM29" s="14">
        <v>0</v>
      </c>
      <c r="BEN29" s="14">
        <v>0</v>
      </c>
      <c r="BEO29" s="14">
        <v>0</v>
      </c>
      <c r="BEP29" s="14">
        <v>0</v>
      </c>
      <c r="BEQ29" s="14">
        <f t="shared" si="376"/>
        <v>0</v>
      </c>
      <c r="BER29" s="14"/>
      <c r="BES29" s="14"/>
      <c r="BET29" s="15"/>
      <c r="BEU29" s="14"/>
      <c r="BEV29" s="14"/>
      <c r="BEW29" s="14"/>
      <c r="BEX29" s="14">
        <v>0</v>
      </c>
      <c r="BEY29" s="14"/>
      <c r="BEZ29" s="14"/>
      <c r="BFA29" s="14">
        <v>0</v>
      </c>
      <c r="BFB29" s="14">
        <v>0</v>
      </c>
      <c r="BFC29" s="14">
        <v>0</v>
      </c>
      <c r="BFD29" s="14">
        <v>0</v>
      </c>
      <c r="BFE29" s="14">
        <v>0</v>
      </c>
      <c r="BFF29" s="14">
        <f t="shared" si="377"/>
        <v>0</v>
      </c>
      <c r="BFG29" s="14"/>
      <c r="BFH29" s="14"/>
      <c r="BFI29" s="15"/>
      <c r="BFJ29" s="14"/>
      <c r="BFK29" s="14"/>
      <c r="BFL29" s="14"/>
      <c r="BFM29" s="14">
        <v>0</v>
      </c>
      <c r="BFN29" s="14"/>
      <c r="BFO29" s="14"/>
      <c r="BFP29" s="14">
        <v>0</v>
      </c>
      <c r="BFQ29" s="14">
        <v>0</v>
      </c>
      <c r="BFR29" s="14">
        <v>0</v>
      </c>
      <c r="BFS29" s="14">
        <v>0</v>
      </c>
      <c r="BFT29" s="14">
        <v>0</v>
      </c>
      <c r="BFU29" s="14">
        <f t="shared" si="378"/>
        <v>0</v>
      </c>
      <c r="BFV29" s="14"/>
      <c r="BFW29" s="14"/>
      <c r="BFX29" s="15"/>
      <c r="BFY29" s="14"/>
      <c r="BFZ29" s="14"/>
      <c r="BGA29" s="14"/>
      <c r="BGB29" s="14">
        <v>0</v>
      </c>
      <c r="BGC29" s="14"/>
      <c r="BGD29" s="14"/>
      <c r="BGE29" s="14">
        <v>0</v>
      </c>
      <c r="BGF29" s="14">
        <v>0</v>
      </c>
      <c r="BGG29" s="14">
        <v>0</v>
      </c>
      <c r="BGH29" s="14">
        <v>0</v>
      </c>
      <c r="BGI29" s="14">
        <v>0</v>
      </c>
      <c r="BGJ29" s="14">
        <f t="shared" si="379"/>
        <v>0</v>
      </c>
      <c r="BGK29" s="14"/>
      <c r="BGL29" s="14"/>
      <c r="BGM29" s="15"/>
      <c r="BGN29" s="14"/>
      <c r="BGO29" s="14"/>
      <c r="BGP29" s="14"/>
      <c r="BGQ29" s="14">
        <v>0</v>
      </c>
      <c r="BGR29" s="14"/>
      <c r="BGS29" s="14"/>
      <c r="BGT29" s="14">
        <v>0</v>
      </c>
      <c r="BGU29" s="14">
        <v>0</v>
      </c>
      <c r="BGV29" s="14">
        <v>0</v>
      </c>
      <c r="BGW29" s="14">
        <v>0</v>
      </c>
      <c r="BGX29" s="14">
        <v>0</v>
      </c>
      <c r="BGY29" s="14">
        <f t="shared" si="380"/>
        <v>0</v>
      </c>
      <c r="BGZ29" s="14"/>
      <c r="BHA29" s="14"/>
      <c r="BHB29" s="15"/>
      <c r="BHC29" s="14"/>
      <c r="BHD29" s="14"/>
      <c r="BHE29" s="14"/>
      <c r="BHF29" s="14">
        <v>0</v>
      </c>
      <c r="BHG29" s="14"/>
      <c r="BHH29" s="14"/>
      <c r="BHI29" s="14">
        <v>0</v>
      </c>
      <c r="BHJ29" s="14">
        <v>0</v>
      </c>
      <c r="BHK29" s="14">
        <v>0</v>
      </c>
      <c r="BHL29" s="14">
        <v>0</v>
      </c>
      <c r="BHM29" s="14">
        <v>0</v>
      </c>
      <c r="BHN29" s="14">
        <f t="shared" si="381"/>
        <v>0</v>
      </c>
      <c r="BHO29" s="14"/>
      <c r="BHP29" s="14"/>
      <c r="BHQ29" s="15"/>
      <c r="BHR29" s="14"/>
      <c r="BHS29" s="14"/>
      <c r="BHT29" s="14"/>
      <c r="BHU29" s="14">
        <v>0</v>
      </c>
      <c r="BHV29" s="14"/>
      <c r="BHW29" s="14"/>
      <c r="BHX29" s="14">
        <v>0</v>
      </c>
      <c r="BHY29" s="14">
        <v>0</v>
      </c>
      <c r="BHZ29" s="14">
        <v>0</v>
      </c>
      <c r="BIA29" s="14">
        <v>0</v>
      </c>
      <c r="BIB29" s="14">
        <v>0</v>
      </c>
      <c r="BIC29" s="14">
        <f t="shared" si="382"/>
        <v>0</v>
      </c>
      <c r="BID29" s="14"/>
      <c r="BIE29" s="14"/>
      <c r="BIF29" s="15"/>
      <c r="BIG29" s="14"/>
      <c r="BIH29" s="14"/>
      <c r="BII29" s="14"/>
      <c r="BIJ29" s="14">
        <v>0</v>
      </c>
      <c r="BIK29" s="14"/>
      <c r="BIL29" s="14"/>
      <c r="BIM29" s="14">
        <v>0</v>
      </c>
      <c r="BIN29" s="14">
        <v>0</v>
      </c>
      <c r="BIO29" s="14">
        <v>0</v>
      </c>
      <c r="BIP29" s="14">
        <v>0</v>
      </c>
      <c r="BIQ29" s="14">
        <v>0</v>
      </c>
      <c r="BIR29" s="14">
        <f t="shared" si="383"/>
        <v>0</v>
      </c>
      <c r="BIS29" s="14"/>
      <c r="BIT29" s="14"/>
      <c r="BIU29" s="15"/>
      <c r="BIV29" s="14"/>
      <c r="BIW29" s="14"/>
      <c r="BIX29" s="14"/>
      <c r="BIY29" s="14">
        <v>0</v>
      </c>
      <c r="BIZ29" s="14"/>
      <c r="BJA29" s="14"/>
      <c r="BJB29" s="14">
        <v>0</v>
      </c>
      <c r="BJC29" s="14">
        <v>0</v>
      </c>
      <c r="BJD29" s="14">
        <v>0</v>
      </c>
      <c r="BJE29" s="14">
        <v>0</v>
      </c>
      <c r="BJF29" s="14">
        <v>0</v>
      </c>
      <c r="BJG29" s="14">
        <f t="shared" si="384"/>
        <v>0</v>
      </c>
      <c r="BJH29" s="14"/>
      <c r="BJI29" s="14"/>
      <c r="BJJ29" s="15"/>
      <c r="BJK29" s="14"/>
      <c r="BJL29" s="14"/>
      <c r="BJM29" s="14"/>
      <c r="BJN29" s="14">
        <v>0</v>
      </c>
      <c r="BJO29" s="14"/>
      <c r="BJP29" s="14"/>
      <c r="BJQ29" s="14">
        <v>0</v>
      </c>
      <c r="BJR29" s="14">
        <v>0</v>
      </c>
      <c r="BJS29" s="14">
        <v>0</v>
      </c>
      <c r="BJT29" s="14">
        <v>0</v>
      </c>
      <c r="BJU29" s="14">
        <v>0</v>
      </c>
      <c r="BJV29" s="14">
        <f t="shared" si="385"/>
        <v>0</v>
      </c>
      <c r="BJW29" s="14"/>
      <c r="BJX29" s="14"/>
      <c r="BJY29" s="15"/>
      <c r="BJZ29" s="14"/>
      <c r="BKA29" s="14"/>
      <c r="BKB29" s="14"/>
      <c r="BKC29" s="14">
        <v>0</v>
      </c>
      <c r="BKD29" s="14"/>
      <c r="BKE29" s="14"/>
      <c r="BKF29" s="14">
        <v>0</v>
      </c>
      <c r="BKG29" s="14">
        <v>0</v>
      </c>
      <c r="BKH29" s="14">
        <v>0</v>
      </c>
      <c r="BKI29" s="14">
        <v>0</v>
      </c>
      <c r="BKJ29" s="14">
        <v>0</v>
      </c>
      <c r="BKK29" s="14">
        <f t="shared" si="386"/>
        <v>0</v>
      </c>
      <c r="BKL29" s="14"/>
      <c r="BKM29" s="14"/>
      <c r="BKN29" s="15"/>
      <c r="BKO29" s="14"/>
      <c r="BKP29" s="14"/>
      <c r="BKQ29" s="14"/>
      <c r="BKR29" s="14">
        <v>0</v>
      </c>
      <c r="BKS29" s="14"/>
      <c r="BKT29" s="14"/>
      <c r="BKU29" s="14">
        <v>0</v>
      </c>
      <c r="BKV29" s="14">
        <v>0</v>
      </c>
      <c r="BKW29" s="14">
        <v>0</v>
      </c>
      <c r="BKX29" s="14">
        <v>0</v>
      </c>
      <c r="BKY29" s="14">
        <v>0</v>
      </c>
      <c r="BKZ29" s="14">
        <f t="shared" si="387"/>
        <v>0</v>
      </c>
      <c r="BLA29" s="14"/>
      <c r="BLB29" s="14"/>
      <c r="BLC29" s="15"/>
      <c r="BLD29" s="14"/>
      <c r="BLE29" s="14"/>
      <c r="BLF29" s="14"/>
      <c r="BLG29" s="14">
        <v>0</v>
      </c>
      <c r="BLH29" s="14"/>
      <c r="BLI29" s="14"/>
      <c r="BLJ29" s="14">
        <v>0</v>
      </c>
      <c r="BLK29" s="14">
        <v>0</v>
      </c>
      <c r="BLL29" s="14">
        <v>0</v>
      </c>
      <c r="BLM29" s="14">
        <v>0</v>
      </c>
      <c r="BLN29" s="14">
        <v>0</v>
      </c>
      <c r="BLO29" s="14">
        <f t="shared" si="388"/>
        <v>0</v>
      </c>
      <c r="BLP29" s="14"/>
      <c r="BLQ29" s="14"/>
      <c r="BLR29" s="15"/>
      <c r="BLS29" s="14"/>
      <c r="BLT29" s="14"/>
      <c r="BLU29" s="14"/>
      <c r="BLV29" s="14">
        <v>0</v>
      </c>
      <c r="BLW29" s="14"/>
      <c r="BLX29" s="14"/>
      <c r="BLY29" s="14">
        <v>0</v>
      </c>
      <c r="BLZ29" s="14">
        <v>0</v>
      </c>
      <c r="BMA29" s="14">
        <v>0</v>
      </c>
      <c r="BMB29" s="14">
        <v>0</v>
      </c>
      <c r="BMC29" s="14">
        <v>0</v>
      </c>
      <c r="BMD29" s="14">
        <f t="shared" si="389"/>
        <v>0</v>
      </c>
      <c r="BME29" s="14"/>
      <c r="BMF29" s="14"/>
      <c r="BMG29" s="15"/>
      <c r="BMH29" s="14"/>
      <c r="BMI29" s="14"/>
      <c r="BMJ29" s="14"/>
      <c r="BMK29" s="14">
        <v>0</v>
      </c>
      <c r="BML29" s="14"/>
      <c r="BMM29" s="14"/>
      <c r="BMN29" s="14">
        <v>0</v>
      </c>
      <c r="BMO29" s="14">
        <v>0</v>
      </c>
      <c r="BMP29" s="14">
        <v>0</v>
      </c>
      <c r="BMQ29" s="14">
        <v>0</v>
      </c>
      <c r="BMR29" s="14">
        <v>0</v>
      </c>
      <c r="BMS29" s="14">
        <f t="shared" si="390"/>
        <v>0</v>
      </c>
      <c r="BMT29" s="14"/>
      <c r="BMU29" s="14"/>
      <c r="BMV29" s="15"/>
      <c r="BMW29" s="14"/>
      <c r="BMX29" s="14"/>
      <c r="BMY29" s="14"/>
      <c r="BMZ29" s="14">
        <v>0</v>
      </c>
      <c r="BNA29" s="14"/>
      <c r="BNB29" s="14"/>
      <c r="BNC29" s="14">
        <v>0</v>
      </c>
      <c r="BND29" s="14">
        <v>0</v>
      </c>
      <c r="BNE29" s="14">
        <v>0</v>
      </c>
      <c r="BNF29" s="14">
        <v>0</v>
      </c>
      <c r="BNG29" s="14">
        <v>0</v>
      </c>
      <c r="BNH29" s="14">
        <f t="shared" si="391"/>
        <v>0</v>
      </c>
      <c r="BNI29" s="14"/>
      <c r="BNJ29" s="14"/>
      <c r="BNK29" s="15"/>
      <c r="BNL29" s="14"/>
      <c r="BNM29" s="14"/>
      <c r="BNN29" s="14"/>
      <c r="BNO29" s="14">
        <v>0</v>
      </c>
      <c r="BNP29" s="14"/>
      <c r="BNQ29" s="14"/>
      <c r="BNR29" s="14">
        <v>0</v>
      </c>
      <c r="BNS29" s="14">
        <v>0</v>
      </c>
      <c r="BNT29" s="14">
        <v>0</v>
      </c>
      <c r="BNU29" s="14">
        <v>0</v>
      </c>
      <c r="BNV29" s="14">
        <v>0</v>
      </c>
      <c r="BNW29" s="14">
        <f t="shared" si="392"/>
        <v>0</v>
      </c>
      <c r="BNX29" s="14"/>
      <c r="BNY29" s="14"/>
      <c r="BNZ29" s="15"/>
      <c r="BOA29" s="14"/>
      <c r="BOB29" s="14"/>
      <c r="BOC29" s="14"/>
      <c r="BOD29" s="14">
        <v>0</v>
      </c>
      <c r="BOE29" s="14"/>
      <c r="BOF29" s="14"/>
      <c r="BOG29" s="14">
        <v>0</v>
      </c>
      <c r="BOH29" s="14">
        <v>0</v>
      </c>
      <c r="BOI29" s="14">
        <v>0</v>
      </c>
      <c r="BOJ29" s="14">
        <v>0</v>
      </c>
      <c r="BOK29" s="14">
        <v>0</v>
      </c>
      <c r="BOL29" s="14">
        <f t="shared" si="393"/>
        <v>0</v>
      </c>
      <c r="BOM29" s="14"/>
      <c r="BON29" s="14"/>
      <c r="BOO29" s="15"/>
      <c r="BOP29" s="14"/>
      <c r="BOQ29" s="14"/>
      <c r="BOR29" s="14"/>
      <c r="BOS29" s="14">
        <v>0</v>
      </c>
      <c r="BOT29" s="14"/>
      <c r="BOU29" s="14"/>
      <c r="BOV29" s="14">
        <v>0</v>
      </c>
      <c r="BOW29" s="14">
        <v>0</v>
      </c>
      <c r="BOX29" s="14">
        <v>0</v>
      </c>
      <c r="BOY29" s="14">
        <v>0</v>
      </c>
      <c r="BOZ29" s="14">
        <v>0</v>
      </c>
      <c r="BPA29" s="14">
        <f t="shared" si="394"/>
        <v>0</v>
      </c>
      <c r="BPB29" s="14"/>
      <c r="BPC29" s="14"/>
      <c r="BPD29" s="15"/>
      <c r="BPE29" s="14"/>
      <c r="BPF29" s="14"/>
      <c r="BPG29" s="14"/>
      <c r="BPH29" s="14">
        <v>0</v>
      </c>
      <c r="BPI29" s="14"/>
      <c r="BPJ29" s="14"/>
      <c r="BPK29" s="14">
        <v>0</v>
      </c>
      <c r="BPL29" s="14">
        <v>0</v>
      </c>
      <c r="BPM29" s="14">
        <v>0</v>
      </c>
      <c r="BPN29" s="14">
        <v>0</v>
      </c>
      <c r="BPO29" s="14">
        <v>0</v>
      </c>
      <c r="BPP29" s="14">
        <f t="shared" si="395"/>
        <v>0</v>
      </c>
      <c r="BPQ29" s="14"/>
      <c r="BPR29" s="14"/>
      <c r="BPS29" s="15"/>
      <c r="BPT29" s="14"/>
      <c r="BPU29" s="14"/>
      <c r="BPV29" s="14"/>
      <c r="BPW29" s="14">
        <v>0</v>
      </c>
      <c r="BPX29" s="14"/>
      <c r="BPY29" s="14"/>
      <c r="BPZ29" s="14">
        <v>0</v>
      </c>
      <c r="BQA29" s="14">
        <v>0</v>
      </c>
      <c r="BQB29" s="14">
        <v>0</v>
      </c>
      <c r="BQC29" s="14">
        <v>0</v>
      </c>
      <c r="BQD29" s="14">
        <v>0</v>
      </c>
      <c r="BQE29" s="14">
        <f t="shared" si="396"/>
        <v>0</v>
      </c>
      <c r="BQF29" s="14"/>
      <c r="BQG29" s="14"/>
      <c r="BQH29" s="15"/>
      <c r="BQI29" s="14"/>
      <c r="BQJ29" s="14"/>
      <c r="BQK29" s="14"/>
      <c r="BQL29" s="14">
        <v>0</v>
      </c>
      <c r="BQM29" s="14"/>
      <c r="BQN29" s="14"/>
      <c r="BQO29" s="14">
        <v>0</v>
      </c>
      <c r="BQP29" s="14">
        <v>0</v>
      </c>
      <c r="BQQ29" s="14">
        <v>0</v>
      </c>
      <c r="BQR29" s="14">
        <v>0</v>
      </c>
      <c r="BQS29" s="14">
        <v>0</v>
      </c>
      <c r="BQT29" s="14">
        <f t="shared" si="397"/>
        <v>0</v>
      </c>
      <c r="BQU29" s="14"/>
      <c r="BQV29" s="14"/>
      <c r="BQW29" s="15"/>
      <c r="BQX29" s="14"/>
      <c r="BQY29" s="14"/>
      <c r="BQZ29" s="14"/>
      <c r="BRA29" s="14">
        <v>0</v>
      </c>
      <c r="BRB29" s="14"/>
      <c r="BRC29" s="14"/>
      <c r="BRD29" s="14">
        <v>0</v>
      </c>
      <c r="BRE29" s="14">
        <v>0</v>
      </c>
      <c r="BRF29" s="14">
        <v>0</v>
      </c>
      <c r="BRG29" s="14">
        <v>0</v>
      </c>
      <c r="BRH29" s="14">
        <v>0</v>
      </c>
      <c r="BRI29" s="14">
        <f t="shared" si="398"/>
        <v>0</v>
      </c>
      <c r="BRJ29" s="14"/>
      <c r="BRK29" s="14"/>
      <c r="BRL29" s="15"/>
      <c r="BRM29" s="14"/>
      <c r="BRN29" s="14"/>
      <c r="BRO29" s="14"/>
      <c r="BRP29" s="14">
        <v>0</v>
      </c>
      <c r="BRQ29" s="14"/>
      <c r="BRR29" s="14"/>
      <c r="BRS29" s="14">
        <v>0</v>
      </c>
      <c r="BRT29" s="14">
        <v>0</v>
      </c>
      <c r="BRU29" s="14">
        <v>0</v>
      </c>
      <c r="BRV29" s="14">
        <v>0</v>
      </c>
      <c r="BRW29" s="14">
        <v>0</v>
      </c>
      <c r="BRX29" s="14">
        <f t="shared" si="399"/>
        <v>0</v>
      </c>
      <c r="BRY29" s="14"/>
      <c r="BRZ29" s="114">
        <f t="shared" si="271"/>
        <v>0</v>
      </c>
      <c r="BSA29" s="114">
        <f t="shared" si="272"/>
        <v>0</v>
      </c>
      <c r="BSB29" s="114">
        <f t="shared" si="273"/>
        <v>0</v>
      </c>
      <c r="BSC29" s="114">
        <f t="shared" si="274"/>
        <v>0</v>
      </c>
      <c r="BSD29" s="114">
        <f t="shared" si="275"/>
        <v>0</v>
      </c>
      <c r="BSE29" s="115">
        <f t="shared" si="276"/>
        <v>0</v>
      </c>
    </row>
    <row r="30" spans="1:1851" s="127" customFormat="1" ht="12.75">
      <c r="A30" s="208" t="s">
        <v>12</v>
      </c>
      <c r="B30" s="208"/>
      <c r="C30" s="132"/>
      <c r="D30" s="132"/>
      <c r="E30" s="132"/>
      <c r="F30" s="132">
        <f>SUM(F10:F29)</f>
        <v>0</v>
      </c>
      <c r="G30" s="132">
        <f t="shared" ref="G30:N30" si="400">SUM(G10:G29)</f>
        <v>0</v>
      </c>
      <c r="H30" s="132">
        <f t="shared" si="400"/>
        <v>0</v>
      </c>
      <c r="I30" s="132">
        <f t="shared" si="400"/>
        <v>0</v>
      </c>
      <c r="J30" s="132">
        <f t="shared" si="400"/>
        <v>0</v>
      </c>
      <c r="K30" s="132">
        <f t="shared" si="400"/>
        <v>0</v>
      </c>
      <c r="L30" s="132">
        <f t="shared" si="400"/>
        <v>0</v>
      </c>
      <c r="M30" s="132">
        <f t="shared" si="400"/>
        <v>0</v>
      </c>
      <c r="N30" s="132">
        <f t="shared" si="400"/>
        <v>0</v>
      </c>
      <c r="O30" s="132"/>
      <c r="P30" s="208" t="s">
        <v>12</v>
      </c>
      <c r="Q30" s="208"/>
      <c r="R30" s="132"/>
      <c r="S30" s="132"/>
      <c r="T30" s="132"/>
      <c r="U30" s="132">
        <f>SUM(U10:U29)</f>
        <v>0</v>
      </c>
      <c r="V30" s="132">
        <f t="shared" ref="V30" si="401">SUM(V10:V29)</f>
        <v>0</v>
      </c>
      <c r="W30" s="132">
        <f t="shared" ref="W30" si="402">SUM(W10:W29)</f>
        <v>0</v>
      </c>
      <c r="X30" s="132">
        <f t="shared" ref="X30" si="403">SUM(X10:X29)</f>
        <v>0</v>
      </c>
      <c r="Y30" s="132">
        <f t="shared" ref="Y30" si="404">SUM(Y10:Y29)</f>
        <v>0</v>
      </c>
      <c r="Z30" s="132">
        <f t="shared" ref="Z30" si="405">SUM(Z10:Z29)</f>
        <v>0</v>
      </c>
      <c r="AA30" s="132">
        <f t="shared" ref="AA30" si="406">SUM(AA10:AA29)</f>
        <v>0</v>
      </c>
      <c r="AB30" s="132">
        <f t="shared" ref="AB30" si="407">SUM(AB10:AB29)</f>
        <v>0</v>
      </c>
      <c r="AC30" s="132">
        <f t="shared" ref="AC30" si="408">SUM(AC10:AC29)</f>
        <v>0</v>
      </c>
      <c r="AD30" s="132"/>
      <c r="AE30" s="208" t="s">
        <v>12</v>
      </c>
      <c r="AF30" s="208"/>
      <c r="AG30" s="132"/>
      <c r="AH30" s="132"/>
      <c r="AI30" s="132"/>
      <c r="AJ30" s="132">
        <f>SUM(AJ10:AJ29)</f>
        <v>0</v>
      </c>
      <c r="AK30" s="132">
        <f t="shared" ref="AK30" si="409">SUM(AK10:AK29)</f>
        <v>0</v>
      </c>
      <c r="AL30" s="132">
        <f t="shared" ref="AL30" si="410">SUM(AL10:AL29)</f>
        <v>0</v>
      </c>
      <c r="AM30" s="132">
        <f t="shared" ref="AM30" si="411">SUM(AM10:AM29)</f>
        <v>0</v>
      </c>
      <c r="AN30" s="132">
        <f t="shared" ref="AN30" si="412">SUM(AN10:AN29)</f>
        <v>0</v>
      </c>
      <c r="AO30" s="132">
        <f t="shared" ref="AO30" si="413">SUM(AO10:AO29)</f>
        <v>0</v>
      </c>
      <c r="AP30" s="132">
        <f t="shared" ref="AP30" si="414">SUM(AP10:AP29)</f>
        <v>0</v>
      </c>
      <c r="AQ30" s="132">
        <f t="shared" ref="AQ30" si="415">SUM(AQ10:AQ29)</f>
        <v>0</v>
      </c>
      <c r="AR30" s="132">
        <f t="shared" ref="AR30" si="416">SUM(AR10:AR29)</f>
        <v>0</v>
      </c>
      <c r="AS30" s="132"/>
      <c r="AT30" s="208" t="s">
        <v>12</v>
      </c>
      <c r="AU30" s="208"/>
      <c r="AV30" s="132"/>
      <c r="AW30" s="132"/>
      <c r="AX30" s="132"/>
      <c r="AY30" s="132">
        <f>SUM(AY10:AY29)</f>
        <v>0</v>
      </c>
      <c r="AZ30" s="132">
        <f t="shared" ref="AZ30" si="417">SUM(AZ10:AZ29)</f>
        <v>0</v>
      </c>
      <c r="BA30" s="132">
        <f t="shared" ref="BA30" si="418">SUM(BA10:BA29)</f>
        <v>0</v>
      </c>
      <c r="BB30" s="132">
        <f t="shared" ref="BB30" si="419">SUM(BB10:BB29)</f>
        <v>0</v>
      </c>
      <c r="BC30" s="132">
        <f t="shared" ref="BC30" si="420">SUM(BC10:BC29)</f>
        <v>0</v>
      </c>
      <c r="BD30" s="132">
        <f t="shared" ref="BD30" si="421">SUM(BD10:BD29)</f>
        <v>0</v>
      </c>
      <c r="BE30" s="132">
        <f t="shared" ref="BE30" si="422">SUM(BE10:BE29)</f>
        <v>0</v>
      </c>
      <c r="BF30" s="132">
        <f t="shared" ref="BF30" si="423">SUM(BF10:BF29)</f>
        <v>0</v>
      </c>
      <c r="BG30" s="132">
        <f t="shared" ref="BG30" si="424">SUM(BG10:BG29)</f>
        <v>0</v>
      </c>
      <c r="BH30" s="132"/>
      <c r="BI30" s="208" t="s">
        <v>12</v>
      </c>
      <c r="BJ30" s="208"/>
      <c r="BK30" s="132"/>
      <c r="BL30" s="132"/>
      <c r="BM30" s="132"/>
      <c r="BN30" s="132">
        <f>SUM(BN10:BN29)</f>
        <v>0</v>
      </c>
      <c r="BO30" s="132">
        <f t="shared" ref="BO30" si="425">SUM(BO10:BO29)</f>
        <v>0</v>
      </c>
      <c r="BP30" s="132">
        <f t="shared" ref="BP30" si="426">SUM(BP10:BP29)</f>
        <v>0</v>
      </c>
      <c r="BQ30" s="132">
        <f t="shared" ref="BQ30" si="427">SUM(BQ10:BQ29)</f>
        <v>0</v>
      </c>
      <c r="BR30" s="132">
        <f t="shared" ref="BR30" si="428">SUM(BR10:BR29)</f>
        <v>0</v>
      </c>
      <c r="BS30" s="132">
        <f t="shared" ref="BS30" si="429">SUM(BS10:BS29)</f>
        <v>0</v>
      </c>
      <c r="BT30" s="132">
        <f t="shared" ref="BT30" si="430">SUM(BT10:BT29)</f>
        <v>0</v>
      </c>
      <c r="BU30" s="132">
        <f t="shared" ref="BU30" si="431">SUM(BU10:BU29)</f>
        <v>0</v>
      </c>
      <c r="BV30" s="132">
        <f t="shared" ref="BV30" si="432">SUM(BV10:BV29)</f>
        <v>0</v>
      </c>
      <c r="BW30" s="132"/>
      <c r="BX30" s="208" t="s">
        <v>12</v>
      </c>
      <c r="BY30" s="208"/>
      <c r="BZ30" s="132"/>
      <c r="CA30" s="132"/>
      <c r="CB30" s="132"/>
      <c r="CC30" s="132">
        <f>SUM(CC10:CC29)</f>
        <v>0</v>
      </c>
      <c r="CD30" s="132">
        <f t="shared" ref="CD30" si="433">SUM(CD10:CD29)</f>
        <v>0</v>
      </c>
      <c r="CE30" s="132">
        <f t="shared" ref="CE30" si="434">SUM(CE10:CE29)</f>
        <v>0</v>
      </c>
      <c r="CF30" s="132">
        <f t="shared" ref="CF30" si="435">SUM(CF10:CF29)</f>
        <v>0</v>
      </c>
      <c r="CG30" s="132">
        <f t="shared" ref="CG30" si="436">SUM(CG10:CG29)</f>
        <v>0</v>
      </c>
      <c r="CH30" s="132">
        <f t="shared" ref="CH30" si="437">SUM(CH10:CH29)</f>
        <v>0</v>
      </c>
      <c r="CI30" s="132">
        <f t="shared" ref="CI30" si="438">SUM(CI10:CI29)</f>
        <v>0</v>
      </c>
      <c r="CJ30" s="132">
        <f t="shared" ref="CJ30" si="439">SUM(CJ10:CJ29)</f>
        <v>0</v>
      </c>
      <c r="CK30" s="132">
        <f t="shared" ref="CK30" si="440">SUM(CK10:CK29)</f>
        <v>0</v>
      </c>
      <c r="CL30" s="132"/>
      <c r="CM30" s="208" t="s">
        <v>12</v>
      </c>
      <c r="CN30" s="208"/>
      <c r="CO30" s="132"/>
      <c r="CP30" s="132"/>
      <c r="CQ30" s="132"/>
      <c r="CR30" s="132">
        <f>SUM(CR10:CR29)</f>
        <v>0</v>
      </c>
      <c r="CS30" s="132">
        <f t="shared" ref="CS30" si="441">SUM(CS10:CS29)</f>
        <v>0</v>
      </c>
      <c r="CT30" s="132">
        <f t="shared" ref="CT30" si="442">SUM(CT10:CT29)</f>
        <v>0</v>
      </c>
      <c r="CU30" s="132">
        <f t="shared" ref="CU30" si="443">SUM(CU10:CU29)</f>
        <v>0</v>
      </c>
      <c r="CV30" s="132">
        <f t="shared" ref="CV30" si="444">SUM(CV10:CV29)</f>
        <v>0</v>
      </c>
      <c r="CW30" s="132">
        <f t="shared" ref="CW30" si="445">SUM(CW10:CW29)</f>
        <v>0</v>
      </c>
      <c r="CX30" s="132">
        <f t="shared" ref="CX30" si="446">SUM(CX10:CX29)</f>
        <v>0</v>
      </c>
      <c r="CY30" s="132">
        <f t="shared" ref="CY30" si="447">SUM(CY10:CY29)</f>
        <v>0</v>
      </c>
      <c r="CZ30" s="132">
        <f t="shared" ref="CZ30" si="448">SUM(CZ10:CZ29)</f>
        <v>0</v>
      </c>
      <c r="DA30" s="132"/>
      <c r="DB30" s="208" t="s">
        <v>12</v>
      </c>
      <c r="DC30" s="208"/>
      <c r="DD30" s="132"/>
      <c r="DE30" s="132"/>
      <c r="DF30" s="132"/>
      <c r="DG30" s="132">
        <f>SUM(DG10:DG29)</f>
        <v>0</v>
      </c>
      <c r="DH30" s="132">
        <f t="shared" ref="DH30" si="449">SUM(DH10:DH29)</f>
        <v>0</v>
      </c>
      <c r="DI30" s="132">
        <f t="shared" ref="DI30" si="450">SUM(DI10:DI29)</f>
        <v>0</v>
      </c>
      <c r="DJ30" s="132">
        <f t="shared" ref="DJ30" si="451">SUM(DJ10:DJ29)</f>
        <v>0</v>
      </c>
      <c r="DK30" s="132">
        <f t="shared" ref="DK30" si="452">SUM(DK10:DK29)</f>
        <v>0</v>
      </c>
      <c r="DL30" s="132">
        <f t="shared" ref="DL30" si="453">SUM(DL10:DL29)</f>
        <v>0</v>
      </c>
      <c r="DM30" s="132">
        <f t="shared" ref="DM30" si="454">SUM(DM10:DM29)</f>
        <v>0</v>
      </c>
      <c r="DN30" s="132">
        <f t="shared" ref="DN30" si="455">SUM(DN10:DN29)</f>
        <v>0</v>
      </c>
      <c r="DO30" s="132">
        <f t="shared" ref="DO30" si="456">SUM(DO10:DO29)</f>
        <v>0</v>
      </c>
      <c r="DP30" s="132"/>
      <c r="DQ30" s="208" t="s">
        <v>12</v>
      </c>
      <c r="DR30" s="208"/>
      <c r="DS30" s="132"/>
      <c r="DT30" s="132"/>
      <c r="DU30" s="132"/>
      <c r="DV30" s="132">
        <f>SUM(DV10:DV29)</f>
        <v>0</v>
      </c>
      <c r="DW30" s="132">
        <f t="shared" ref="DW30" si="457">SUM(DW10:DW29)</f>
        <v>0</v>
      </c>
      <c r="DX30" s="132">
        <f t="shared" ref="DX30" si="458">SUM(DX10:DX29)</f>
        <v>0</v>
      </c>
      <c r="DY30" s="132">
        <f t="shared" ref="DY30" si="459">SUM(DY10:DY29)</f>
        <v>0</v>
      </c>
      <c r="DZ30" s="132">
        <f t="shared" ref="DZ30" si="460">SUM(DZ10:DZ29)</f>
        <v>0</v>
      </c>
      <c r="EA30" s="132">
        <f t="shared" ref="EA30" si="461">SUM(EA10:EA29)</f>
        <v>0</v>
      </c>
      <c r="EB30" s="132">
        <f t="shared" ref="EB30" si="462">SUM(EB10:EB29)</f>
        <v>0</v>
      </c>
      <c r="EC30" s="132">
        <f t="shared" ref="EC30" si="463">SUM(EC10:EC29)</f>
        <v>0</v>
      </c>
      <c r="ED30" s="132">
        <f t="shared" ref="ED30" si="464">SUM(ED10:ED29)</f>
        <v>0</v>
      </c>
      <c r="EE30" s="132"/>
      <c r="EF30" s="208" t="s">
        <v>12</v>
      </c>
      <c r="EG30" s="208"/>
      <c r="EH30" s="132"/>
      <c r="EI30" s="132"/>
      <c r="EJ30" s="132"/>
      <c r="EK30" s="132">
        <f>SUM(EK10:EK29)</f>
        <v>0</v>
      </c>
      <c r="EL30" s="132">
        <f t="shared" ref="EL30" si="465">SUM(EL10:EL29)</f>
        <v>0</v>
      </c>
      <c r="EM30" s="132">
        <f t="shared" ref="EM30" si="466">SUM(EM10:EM29)</f>
        <v>0</v>
      </c>
      <c r="EN30" s="132">
        <f t="shared" ref="EN30" si="467">SUM(EN10:EN29)</f>
        <v>0</v>
      </c>
      <c r="EO30" s="132">
        <f t="shared" ref="EO30" si="468">SUM(EO10:EO29)</f>
        <v>0</v>
      </c>
      <c r="EP30" s="132">
        <f t="shared" ref="EP30" si="469">SUM(EP10:EP29)</f>
        <v>0</v>
      </c>
      <c r="EQ30" s="132">
        <f t="shared" ref="EQ30" si="470">SUM(EQ10:EQ29)</f>
        <v>0</v>
      </c>
      <c r="ER30" s="132">
        <f t="shared" ref="ER30" si="471">SUM(ER10:ER29)</f>
        <v>0</v>
      </c>
      <c r="ES30" s="132">
        <f t="shared" ref="ES30" si="472">SUM(ES10:ES29)</f>
        <v>0</v>
      </c>
      <c r="ET30" s="132"/>
      <c r="EU30" s="208" t="s">
        <v>12</v>
      </c>
      <c r="EV30" s="208"/>
      <c r="EW30" s="132"/>
      <c r="EX30" s="132"/>
      <c r="EY30" s="132"/>
      <c r="EZ30" s="132">
        <f>SUM(EZ10:EZ29)</f>
        <v>0</v>
      </c>
      <c r="FA30" s="132">
        <f t="shared" ref="FA30" si="473">SUM(FA10:FA29)</f>
        <v>0</v>
      </c>
      <c r="FB30" s="132">
        <f t="shared" ref="FB30" si="474">SUM(FB10:FB29)</f>
        <v>0</v>
      </c>
      <c r="FC30" s="132">
        <f t="shared" ref="FC30" si="475">SUM(FC10:FC29)</f>
        <v>0</v>
      </c>
      <c r="FD30" s="132">
        <f t="shared" ref="FD30" si="476">SUM(FD10:FD29)</f>
        <v>0</v>
      </c>
      <c r="FE30" s="132">
        <f t="shared" ref="FE30" si="477">SUM(FE10:FE29)</f>
        <v>0</v>
      </c>
      <c r="FF30" s="132">
        <f t="shared" ref="FF30" si="478">SUM(FF10:FF29)</f>
        <v>0</v>
      </c>
      <c r="FG30" s="132">
        <f t="shared" ref="FG30" si="479">SUM(FG10:FG29)</f>
        <v>0</v>
      </c>
      <c r="FH30" s="132">
        <f t="shared" ref="FH30" si="480">SUM(FH10:FH29)</f>
        <v>0</v>
      </c>
      <c r="FI30" s="132"/>
      <c r="FJ30" s="208" t="s">
        <v>12</v>
      </c>
      <c r="FK30" s="208"/>
      <c r="FL30" s="132"/>
      <c r="FM30" s="132"/>
      <c r="FN30" s="132"/>
      <c r="FO30" s="132">
        <f>SUM(FO10:FO29)</f>
        <v>0</v>
      </c>
      <c r="FP30" s="132">
        <f t="shared" ref="FP30" si="481">SUM(FP10:FP29)</f>
        <v>0</v>
      </c>
      <c r="FQ30" s="132">
        <f t="shared" ref="FQ30" si="482">SUM(FQ10:FQ29)</f>
        <v>0</v>
      </c>
      <c r="FR30" s="132">
        <f t="shared" ref="FR30" si="483">SUM(FR10:FR29)</f>
        <v>0</v>
      </c>
      <c r="FS30" s="132">
        <f t="shared" ref="FS30" si="484">SUM(FS10:FS29)</f>
        <v>0</v>
      </c>
      <c r="FT30" s="132">
        <f t="shared" ref="FT30" si="485">SUM(FT10:FT29)</f>
        <v>0</v>
      </c>
      <c r="FU30" s="132">
        <f t="shared" ref="FU30" si="486">SUM(FU10:FU29)</f>
        <v>0</v>
      </c>
      <c r="FV30" s="132">
        <f t="shared" ref="FV30" si="487">SUM(FV10:FV29)</f>
        <v>0</v>
      </c>
      <c r="FW30" s="132">
        <f t="shared" ref="FW30" si="488">SUM(FW10:FW29)</f>
        <v>0</v>
      </c>
      <c r="FX30" s="132"/>
      <c r="FY30" s="208" t="s">
        <v>12</v>
      </c>
      <c r="FZ30" s="208"/>
      <c r="GA30" s="132"/>
      <c r="GB30" s="132"/>
      <c r="GC30" s="132"/>
      <c r="GD30" s="132">
        <f>SUM(GD10:GD29)</f>
        <v>0</v>
      </c>
      <c r="GE30" s="132">
        <f t="shared" ref="GE30" si="489">SUM(GE10:GE29)</f>
        <v>0</v>
      </c>
      <c r="GF30" s="132">
        <f t="shared" ref="GF30" si="490">SUM(GF10:GF29)</f>
        <v>0</v>
      </c>
      <c r="GG30" s="132">
        <f t="shared" ref="GG30" si="491">SUM(GG10:GG29)</f>
        <v>0</v>
      </c>
      <c r="GH30" s="132">
        <f t="shared" ref="GH30" si="492">SUM(GH10:GH29)</f>
        <v>0</v>
      </c>
      <c r="GI30" s="132">
        <f t="shared" ref="GI30" si="493">SUM(GI10:GI29)</f>
        <v>0</v>
      </c>
      <c r="GJ30" s="132">
        <f t="shared" ref="GJ30" si="494">SUM(GJ10:GJ29)</f>
        <v>0</v>
      </c>
      <c r="GK30" s="132">
        <f t="shared" ref="GK30" si="495">SUM(GK10:GK29)</f>
        <v>0</v>
      </c>
      <c r="GL30" s="132">
        <f t="shared" ref="GL30" si="496">SUM(GL10:GL29)</f>
        <v>0</v>
      </c>
      <c r="GM30" s="132"/>
      <c r="GN30" s="208" t="s">
        <v>12</v>
      </c>
      <c r="GO30" s="208"/>
      <c r="GP30" s="132"/>
      <c r="GQ30" s="132"/>
      <c r="GR30" s="132"/>
      <c r="GS30" s="132">
        <f>SUM(GS10:GS29)</f>
        <v>0</v>
      </c>
      <c r="GT30" s="132">
        <f t="shared" ref="GT30" si="497">SUM(GT10:GT29)</f>
        <v>0</v>
      </c>
      <c r="GU30" s="132">
        <f t="shared" ref="GU30" si="498">SUM(GU10:GU29)</f>
        <v>0</v>
      </c>
      <c r="GV30" s="132">
        <f t="shared" ref="GV30" si="499">SUM(GV10:GV29)</f>
        <v>0</v>
      </c>
      <c r="GW30" s="132">
        <f t="shared" ref="GW30" si="500">SUM(GW10:GW29)</f>
        <v>0</v>
      </c>
      <c r="GX30" s="132">
        <f t="shared" ref="GX30" si="501">SUM(GX10:GX29)</f>
        <v>0</v>
      </c>
      <c r="GY30" s="132">
        <f t="shared" ref="GY30" si="502">SUM(GY10:GY29)</f>
        <v>0</v>
      </c>
      <c r="GZ30" s="132">
        <f t="shared" ref="GZ30" si="503">SUM(GZ10:GZ29)</f>
        <v>0</v>
      </c>
      <c r="HA30" s="132">
        <f t="shared" ref="HA30" si="504">SUM(HA10:HA29)</f>
        <v>0</v>
      </c>
      <c r="HB30" s="132"/>
      <c r="HC30" s="208" t="s">
        <v>12</v>
      </c>
      <c r="HD30" s="208"/>
      <c r="HE30" s="132"/>
      <c r="HF30" s="132"/>
      <c r="HG30" s="132"/>
      <c r="HH30" s="132">
        <f>SUM(HH10:HH29)</f>
        <v>0</v>
      </c>
      <c r="HI30" s="132">
        <f t="shared" ref="HI30" si="505">SUM(HI10:HI29)</f>
        <v>0</v>
      </c>
      <c r="HJ30" s="132">
        <f t="shared" ref="HJ30" si="506">SUM(HJ10:HJ29)</f>
        <v>0</v>
      </c>
      <c r="HK30" s="132">
        <f t="shared" ref="HK30" si="507">SUM(HK10:HK29)</f>
        <v>0</v>
      </c>
      <c r="HL30" s="132">
        <f t="shared" ref="HL30" si="508">SUM(HL10:HL29)</f>
        <v>0</v>
      </c>
      <c r="HM30" s="132">
        <f t="shared" ref="HM30" si="509">SUM(HM10:HM29)</f>
        <v>0</v>
      </c>
      <c r="HN30" s="132">
        <f t="shared" ref="HN30" si="510">SUM(HN10:HN29)</f>
        <v>0</v>
      </c>
      <c r="HO30" s="132">
        <f t="shared" ref="HO30" si="511">SUM(HO10:HO29)</f>
        <v>0</v>
      </c>
      <c r="HP30" s="132">
        <f t="shared" ref="HP30" si="512">SUM(HP10:HP29)</f>
        <v>0</v>
      </c>
      <c r="HQ30" s="132"/>
      <c r="HR30" s="208" t="s">
        <v>12</v>
      </c>
      <c r="HS30" s="208"/>
      <c r="HT30" s="132"/>
      <c r="HU30" s="132"/>
      <c r="HV30" s="132"/>
      <c r="HW30" s="132">
        <f>SUM(HW10:HW29)</f>
        <v>0</v>
      </c>
      <c r="HX30" s="132">
        <f t="shared" ref="HX30" si="513">SUM(HX10:HX29)</f>
        <v>0</v>
      </c>
      <c r="HY30" s="132">
        <f t="shared" ref="HY30" si="514">SUM(HY10:HY29)</f>
        <v>0</v>
      </c>
      <c r="HZ30" s="132">
        <f t="shared" ref="HZ30" si="515">SUM(HZ10:HZ29)</f>
        <v>0</v>
      </c>
      <c r="IA30" s="132">
        <f t="shared" ref="IA30" si="516">SUM(IA10:IA29)</f>
        <v>0</v>
      </c>
      <c r="IB30" s="132">
        <f t="shared" ref="IB30" si="517">SUM(IB10:IB29)</f>
        <v>0</v>
      </c>
      <c r="IC30" s="132">
        <f t="shared" ref="IC30" si="518">SUM(IC10:IC29)</f>
        <v>0</v>
      </c>
      <c r="ID30" s="132">
        <f t="shared" ref="ID30" si="519">SUM(ID10:ID29)</f>
        <v>0</v>
      </c>
      <c r="IE30" s="132">
        <f t="shared" ref="IE30" si="520">SUM(IE10:IE29)</f>
        <v>0</v>
      </c>
      <c r="IF30" s="132"/>
      <c r="IG30" s="208" t="s">
        <v>12</v>
      </c>
      <c r="IH30" s="208"/>
      <c r="II30" s="132"/>
      <c r="IJ30" s="132"/>
      <c r="IK30" s="132"/>
      <c r="IL30" s="132">
        <f>SUM(IL10:IL29)</f>
        <v>0</v>
      </c>
      <c r="IM30" s="132">
        <f t="shared" ref="IM30" si="521">SUM(IM10:IM29)</f>
        <v>0</v>
      </c>
      <c r="IN30" s="132">
        <f t="shared" ref="IN30" si="522">SUM(IN10:IN29)</f>
        <v>0</v>
      </c>
      <c r="IO30" s="132">
        <f t="shared" ref="IO30" si="523">SUM(IO10:IO29)</f>
        <v>0</v>
      </c>
      <c r="IP30" s="132">
        <f t="shared" ref="IP30" si="524">SUM(IP10:IP29)</f>
        <v>0</v>
      </c>
      <c r="IQ30" s="132">
        <f t="shared" ref="IQ30" si="525">SUM(IQ10:IQ29)</f>
        <v>0</v>
      </c>
      <c r="IR30" s="132">
        <f t="shared" ref="IR30" si="526">SUM(IR10:IR29)</f>
        <v>0</v>
      </c>
      <c r="IS30" s="132">
        <f t="shared" ref="IS30" si="527">SUM(IS10:IS29)</f>
        <v>0</v>
      </c>
      <c r="IT30" s="132">
        <f t="shared" ref="IT30" si="528">SUM(IT10:IT29)</f>
        <v>0</v>
      </c>
      <c r="IU30" s="132"/>
      <c r="IV30" s="208" t="s">
        <v>12</v>
      </c>
      <c r="IW30" s="208"/>
      <c r="IX30" s="132"/>
      <c r="IY30" s="132"/>
      <c r="IZ30" s="132"/>
      <c r="JA30" s="132">
        <f>SUM(JA10:JA29)</f>
        <v>0</v>
      </c>
      <c r="JB30" s="132">
        <f t="shared" ref="JB30:JI30" si="529">SUM(JB10:JB29)</f>
        <v>0</v>
      </c>
      <c r="JC30" s="132">
        <f t="shared" si="529"/>
        <v>0</v>
      </c>
      <c r="JD30" s="132">
        <f t="shared" si="529"/>
        <v>0</v>
      </c>
      <c r="JE30" s="132">
        <f t="shared" si="529"/>
        <v>0</v>
      </c>
      <c r="JF30" s="132">
        <f t="shared" si="529"/>
        <v>0</v>
      </c>
      <c r="JG30" s="132">
        <f t="shared" si="529"/>
        <v>0</v>
      </c>
      <c r="JH30" s="132">
        <f t="shared" si="529"/>
        <v>0</v>
      </c>
      <c r="JI30" s="132">
        <f t="shared" si="529"/>
        <v>0</v>
      </c>
      <c r="JJ30" s="132"/>
      <c r="JK30" s="208" t="s">
        <v>12</v>
      </c>
      <c r="JL30" s="208"/>
      <c r="JM30" s="132"/>
      <c r="JN30" s="132"/>
      <c r="JO30" s="132"/>
      <c r="JP30" s="132">
        <f>SUM(JP10:JP29)</f>
        <v>0</v>
      </c>
      <c r="JQ30" s="132">
        <f t="shared" ref="JQ30" si="530">SUM(JQ10:JQ29)</f>
        <v>0</v>
      </c>
      <c r="JR30" s="132">
        <f t="shared" ref="JR30" si="531">SUM(JR10:JR29)</f>
        <v>0</v>
      </c>
      <c r="JS30" s="132">
        <f t="shared" ref="JS30" si="532">SUM(JS10:JS29)</f>
        <v>0</v>
      </c>
      <c r="JT30" s="132">
        <f t="shared" ref="JT30" si="533">SUM(JT10:JT29)</f>
        <v>0</v>
      </c>
      <c r="JU30" s="132">
        <f t="shared" ref="JU30" si="534">SUM(JU10:JU29)</f>
        <v>0</v>
      </c>
      <c r="JV30" s="132">
        <f t="shared" ref="JV30" si="535">SUM(JV10:JV29)</f>
        <v>0</v>
      </c>
      <c r="JW30" s="132">
        <f t="shared" ref="JW30" si="536">SUM(JW10:JW29)</f>
        <v>0</v>
      </c>
      <c r="JX30" s="132">
        <f t="shared" ref="JX30" si="537">SUM(JX10:JX29)</f>
        <v>0</v>
      </c>
      <c r="JY30" s="132"/>
      <c r="JZ30" s="208" t="s">
        <v>12</v>
      </c>
      <c r="KA30" s="208"/>
      <c r="KB30" s="132"/>
      <c r="KC30" s="132"/>
      <c r="KD30" s="132"/>
      <c r="KE30" s="132">
        <f>SUM(KE10:KE29)</f>
        <v>0</v>
      </c>
      <c r="KF30" s="132">
        <f t="shared" ref="KF30" si="538">SUM(KF10:KF29)</f>
        <v>0</v>
      </c>
      <c r="KG30" s="132">
        <f t="shared" ref="KG30" si="539">SUM(KG10:KG29)</f>
        <v>0</v>
      </c>
      <c r="KH30" s="132">
        <f t="shared" ref="KH30" si="540">SUM(KH10:KH29)</f>
        <v>0</v>
      </c>
      <c r="KI30" s="132">
        <f t="shared" ref="KI30" si="541">SUM(KI10:KI29)</f>
        <v>0</v>
      </c>
      <c r="KJ30" s="132">
        <f t="shared" ref="KJ30" si="542">SUM(KJ10:KJ29)</f>
        <v>0</v>
      </c>
      <c r="KK30" s="132">
        <f t="shared" ref="KK30" si="543">SUM(KK10:KK29)</f>
        <v>0</v>
      </c>
      <c r="KL30" s="132">
        <f t="shared" ref="KL30" si="544">SUM(KL10:KL29)</f>
        <v>0</v>
      </c>
      <c r="KM30" s="132">
        <f t="shared" ref="KM30" si="545">SUM(KM10:KM29)</f>
        <v>0</v>
      </c>
      <c r="KN30" s="132"/>
      <c r="KO30" s="208" t="s">
        <v>12</v>
      </c>
      <c r="KP30" s="208"/>
      <c r="KQ30" s="132"/>
      <c r="KR30" s="132"/>
      <c r="KS30" s="132"/>
      <c r="KT30" s="132">
        <f>SUM(KT10:KT29)</f>
        <v>0</v>
      </c>
      <c r="KU30" s="132">
        <f t="shared" ref="KU30" si="546">SUM(KU10:KU29)</f>
        <v>0</v>
      </c>
      <c r="KV30" s="132">
        <f t="shared" ref="KV30" si="547">SUM(KV10:KV29)</f>
        <v>0</v>
      </c>
      <c r="KW30" s="132">
        <f t="shared" ref="KW30" si="548">SUM(KW10:KW29)</f>
        <v>0</v>
      </c>
      <c r="KX30" s="132">
        <f t="shared" ref="KX30" si="549">SUM(KX10:KX29)</f>
        <v>0</v>
      </c>
      <c r="KY30" s="132">
        <f t="shared" ref="KY30" si="550">SUM(KY10:KY29)</f>
        <v>0</v>
      </c>
      <c r="KZ30" s="132">
        <f t="shared" ref="KZ30" si="551">SUM(KZ10:KZ29)</f>
        <v>0</v>
      </c>
      <c r="LA30" s="132">
        <f t="shared" ref="LA30" si="552">SUM(LA10:LA29)</f>
        <v>0</v>
      </c>
      <c r="LB30" s="132">
        <f t="shared" ref="LB30" si="553">SUM(LB10:LB29)</f>
        <v>0</v>
      </c>
      <c r="LC30" s="132"/>
      <c r="LD30" s="208" t="s">
        <v>12</v>
      </c>
      <c r="LE30" s="208"/>
      <c r="LF30" s="132"/>
      <c r="LG30" s="132"/>
      <c r="LH30" s="132"/>
      <c r="LI30" s="132">
        <f>SUM(LI10:LI29)</f>
        <v>0</v>
      </c>
      <c r="LJ30" s="132">
        <f t="shared" ref="LJ30" si="554">SUM(LJ10:LJ29)</f>
        <v>0</v>
      </c>
      <c r="LK30" s="132">
        <f t="shared" ref="LK30" si="555">SUM(LK10:LK29)</f>
        <v>0</v>
      </c>
      <c r="LL30" s="132">
        <f t="shared" ref="LL30" si="556">SUM(LL10:LL29)</f>
        <v>0</v>
      </c>
      <c r="LM30" s="132">
        <f t="shared" ref="LM30" si="557">SUM(LM10:LM29)</f>
        <v>0</v>
      </c>
      <c r="LN30" s="132">
        <f t="shared" ref="LN30" si="558">SUM(LN10:LN29)</f>
        <v>0</v>
      </c>
      <c r="LO30" s="132">
        <f t="shared" ref="LO30" si="559">SUM(LO10:LO29)</f>
        <v>0</v>
      </c>
      <c r="LP30" s="132">
        <f t="shared" ref="LP30" si="560">SUM(LP10:LP29)</f>
        <v>0</v>
      </c>
      <c r="LQ30" s="132">
        <f t="shared" ref="LQ30" si="561">SUM(LQ10:LQ29)</f>
        <v>0</v>
      </c>
      <c r="LR30" s="132"/>
      <c r="LS30" s="208" t="s">
        <v>12</v>
      </c>
      <c r="LT30" s="208"/>
      <c r="LU30" s="132"/>
      <c r="LV30" s="132"/>
      <c r="LW30" s="132"/>
      <c r="LX30" s="132">
        <f>SUM(LX10:LX29)</f>
        <v>0</v>
      </c>
      <c r="LY30" s="132">
        <f t="shared" ref="LY30" si="562">SUM(LY10:LY29)</f>
        <v>0</v>
      </c>
      <c r="LZ30" s="132">
        <f t="shared" ref="LZ30" si="563">SUM(LZ10:LZ29)</f>
        <v>0</v>
      </c>
      <c r="MA30" s="132">
        <f t="shared" ref="MA30" si="564">SUM(MA10:MA29)</f>
        <v>0</v>
      </c>
      <c r="MB30" s="132">
        <f t="shared" ref="MB30" si="565">SUM(MB10:MB29)</f>
        <v>0</v>
      </c>
      <c r="MC30" s="132">
        <f t="shared" ref="MC30" si="566">SUM(MC10:MC29)</f>
        <v>0</v>
      </c>
      <c r="MD30" s="132">
        <f t="shared" ref="MD30" si="567">SUM(MD10:MD29)</f>
        <v>0</v>
      </c>
      <c r="ME30" s="132">
        <f t="shared" ref="ME30" si="568">SUM(ME10:ME29)</f>
        <v>0</v>
      </c>
      <c r="MF30" s="132">
        <f t="shared" ref="MF30" si="569">SUM(MF10:MF29)</f>
        <v>0</v>
      </c>
      <c r="MG30" s="132"/>
      <c r="MH30" s="208" t="s">
        <v>12</v>
      </c>
      <c r="MI30" s="208"/>
      <c r="MJ30" s="132"/>
      <c r="MK30" s="132"/>
      <c r="ML30" s="132"/>
      <c r="MM30" s="132">
        <f>SUM(MM10:MM29)</f>
        <v>0</v>
      </c>
      <c r="MN30" s="132">
        <f t="shared" ref="MN30" si="570">SUM(MN10:MN29)</f>
        <v>0</v>
      </c>
      <c r="MO30" s="132">
        <f t="shared" ref="MO30" si="571">SUM(MO10:MO29)</f>
        <v>0</v>
      </c>
      <c r="MP30" s="132">
        <f t="shared" ref="MP30" si="572">SUM(MP10:MP29)</f>
        <v>0</v>
      </c>
      <c r="MQ30" s="132">
        <f t="shared" ref="MQ30" si="573">SUM(MQ10:MQ29)</f>
        <v>0</v>
      </c>
      <c r="MR30" s="132">
        <f t="shared" ref="MR30" si="574">SUM(MR10:MR29)</f>
        <v>0</v>
      </c>
      <c r="MS30" s="132">
        <f t="shared" ref="MS30" si="575">SUM(MS10:MS29)</f>
        <v>0</v>
      </c>
      <c r="MT30" s="132">
        <f t="shared" ref="MT30" si="576">SUM(MT10:MT29)</f>
        <v>0</v>
      </c>
      <c r="MU30" s="132">
        <f t="shared" ref="MU30" si="577">SUM(MU10:MU29)</f>
        <v>0</v>
      </c>
      <c r="MV30" s="132"/>
      <c r="MW30" s="208" t="s">
        <v>12</v>
      </c>
      <c r="MX30" s="208"/>
      <c r="MY30" s="132"/>
      <c r="MZ30" s="132"/>
      <c r="NA30" s="132"/>
      <c r="NB30" s="132">
        <f>SUM(NB10:NB29)</f>
        <v>0</v>
      </c>
      <c r="NC30" s="132">
        <f t="shared" ref="NC30" si="578">SUM(NC10:NC29)</f>
        <v>0</v>
      </c>
      <c r="ND30" s="132">
        <f t="shared" ref="ND30" si="579">SUM(ND10:ND29)</f>
        <v>0</v>
      </c>
      <c r="NE30" s="132">
        <f t="shared" ref="NE30" si="580">SUM(NE10:NE29)</f>
        <v>0</v>
      </c>
      <c r="NF30" s="132">
        <f t="shared" ref="NF30" si="581">SUM(NF10:NF29)</f>
        <v>0</v>
      </c>
      <c r="NG30" s="132">
        <f t="shared" ref="NG30" si="582">SUM(NG10:NG29)</f>
        <v>0</v>
      </c>
      <c r="NH30" s="132">
        <f t="shared" ref="NH30" si="583">SUM(NH10:NH29)</f>
        <v>0</v>
      </c>
      <c r="NI30" s="132">
        <f t="shared" ref="NI30" si="584">SUM(NI10:NI29)</f>
        <v>0</v>
      </c>
      <c r="NJ30" s="132">
        <f t="shared" ref="NJ30" si="585">SUM(NJ10:NJ29)</f>
        <v>0</v>
      </c>
      <c r="NK30" s="132"/>
      <c r="NL30" s="208" t="s">
        <v>12</v>
      </c>
      <c r="NM30" s="208"/>
      <c r="NN30" s="132"/>
      <c r="NO30" s="132"/>
      <c r="NP30" s="132"/>
      <c r="NQ30" s="132">
        <f>SUM(NQ10:NQ29)</f>
        <v>0</v>
      </c>
      <c r="NR30" s="132">
        <f t="shared" ref="NR30" si="586">SUM(NR10:NR29)</f>
        <v>0</v>
      </c>
      <c r="NS30" s="132">
        <f t="shared" ref="NS30" si="587">SUM(NS10:NS29)</f>
        <v>0</v>
      </c>
      <c r="NT30" s="132">
        <f t="shared" ref="NT30" si="588">SUM(NT10:NT29)</f>
        <v>0</v>
      </c>
      <c r="NU30" s="132">
        <f t="shared" ref="NU30" si="589">SUM(NU10:NU29)</f>
        <v>0</v>
      </c>
      <c r="NV30" s="132">
        <f t="shared" ref="NV30" si="590">SUM(NV10:NV29)</f>
        <v>0</v>
      </c>
      <c r="NW30" s="132">
        <f t="shared" ref="NW30" si="591">SUM(NW10:NW29)</f>
        <v>0</v>
      </c>
      <c r="NX30" s="132">
        <f t="shared" ref="NX30" si="592">SUM(NX10:NX29)</f>
        <v>0</v>
      </c>
      <c r="NY30" s="132">
        <f t="shared" ref="NY30" si="593">SUM(NY10:NY29)</f>
        <v>0</v>
      </c>
      <c r="NZ30" s="132"/>
      <c r="OA30" s="208" t="s">
        <v>12</v>
      </c>
      <c r="OB30" s="208"/>
      <c r="OC30" s="132"/>
      <c r="OD30" s="132"/>
      <c r="OE30" s="132"/>
      <c r="OF30" s="132">
        <f>SUM(OF10:OF29)</f>
        <v>0</v>
      </c>
      <c r="OG30" s="132">
        <f t="shared" ref="OG30" si="594">SUM(OG10:OG29)</f>
        <v>0</v>
      </c>
      <c r="OH30" s="132">
        <f t="shared" ref="OH30" si="595">SUM(OH10:OH29)</f>
        <v>0</v>
      </c>
      <c r="OI30" s="132">
        <f t="shared" ref="OI30" si="596">SUM(OI10:OI29)</f>
        <v>0</v>
      </c>
      <c r="OJ30" s="132">
        <f t="shared" ref="OJ30" si="597">SUM(OJ10:OJ29)</f>
        <v>0</v>
      </c>
      <c r="OK30" s="132">
        <f t="shared" ref="OK30" si="598">SUM(OK10:OK29)</f>
        <v>0</v>
      </c>
      <c r="OL30" s="132">
        <f t="shared" ref="OL30" si="599">SUM(OL10:OL29)</f>
        <v>0</v>
      </c>
      <c r="OM30" s="132">
        <f t="shared" ref="OM30" si="600">SUM(OM10:OM29)</f>
        <v>0</v>
      </c>
      <c r="ON30" s="132">
        <f t="shared" ref="ON30" si="601">SUM(ON10:ON29)</f>
        <v>0</v>
      </c>
      <c r="OO30" s="132"/>
      <c r="OP30" s="208" t="s">
        <v>12</v>
      </c>
      <c r="OQ30" s="208"/>
      <c r="OR30" s="132"/>
      <c r="OS30" s="132"/>
      <c r="OT30" s="132"/>
      <c r="OU30" s="132">
        <f>SUM(OU10:OU29)</f>
        <v>0</v>
      </c>
      <c r="OV30" s="132">
        <f t="shared" ref="OV30" si="602">SUM(OV10:OV29)</f>
        <v>0</v>
      </c>
      <c r="OW30" s="132">
        <f t="shared" ref="OW30" si="603">SUM(OW10:OW29)</f>
        <v>0</v>
      </c>
      <c r="OX30" s="132">
        <f t="shared" ref="OX30" si="604">SUM(OX10:OX29)</f>
        <v>0</v>
      </c>
      <c r="OY30" s="132">
        <f t="shared" ref="OY30" si="605">SUM(OY10:OY29)</f>
        <v>0</v>
      </c>
      <c r="OZ30" s="132">
        <f t="shared" ref="OZ30" si="606">SUM(OZ10:OZ29)</f>
        <v>0</v>
      </c>
      <c r="PA30" s="132">
        <f t="shared" ref="PA30" si="607">SUM(PA10:PA29)</f>
        <v>0</v>
      </c>
      <c r="PB30" s="132">
        <f t="shared" ref="PB30" si="608">SUM(PB10:PB29)</f>
        <v>0</v>
      </c>
      <c r="PC30" s="132">
        <f t="shared" ref="PC30" si="609">SUM(PC10:PC29)</f>
        <v>0</v>
      </c>
      <c r="PD30" s="132"/>
      <c r="PE30" s="208" t="s">
        <v>12</v>
      </c>
      <c r="PF30" s="208"/>
      <c r="PG30" s="132"/>
      <c r="PH30" s="132"/>
      <c r="PI30" s="132"/>
      <c r="PJ30" s="132">
        <f>SUM(PJ10:PJ29)</f>
        <v>0</v>
      </c>
      <c r="PK30" s="132">
        <f t="shared" ref="PK30" si="610">SUM(PK10:PK29)</f>
        <v>0</v>
      </c>
      <c r="PL30" s="132">
        <f t="shared" ref="PL30" si="611">SUM(PL10:PL29)</f>
        <v>0</v>
      </c>
      <c r="PM30" s="132">
        <f t="shared" ref="PM30" si="612">SUM(PM10:PM29)</f>
        <v>0</v>
      </c>
      <c r="PN30" s="132">
        <f t="shared" ref="PN30" si="613">SUM(PN10:PN29)</f>
        <v>0</v>
      </c>
      <c r="PO30" s="132">
        <f t="shared" ref="PO30" si="614">SUM(PO10:PO29)</f>
        <v>0</v>
      </c>
      <c r="PP30" s="132">
        <f t="shared" ref="PP30" si="615">SUM(PP10:PP29)</f>
        <v>0</v>
      </c>
      <c r="PQ30" s="132">
        <f t="shared" ref="PQ30" si="616">SUM(PQ10:PQ29)</f>
        <v>0</v>
      </c>
      <c r="PR30" s="132">
        <f t="shared" ref="PR30" si="617">SUM(PR10:PR29)</f>
        <v>0</v>
      </c>
      <c r="PS30" s="132"/>
      <c r="PT30" s="208" t="s">
        <v>12</v>
      </c>
      <c r="PU30" s="208"/>
      <c r="PV30" s="132"/>
      <c r="PW30" s="132"/>
      <c r="PX30" s="132"/>
      <c r="PY30" s="132">
        <f>SUM(PY10:PY29)</f>
        <v>0</v>
      </c>
      <c r="PZ30" s="132">
        <f t="shared" ref="PZ30" si="618">SUM(PZ10:PZ29)</f>
        <v>0</v>
      </c>
      <c r="QA30" s="132">
        <f t="shared" ref="QA30" si="619">SUM(QA10:QA29)</f>
        <v>0</v>
      </c>
      <c r="QB30" s="132">
        <f t="shared" ref="QB30" si="620">SUM(QB10:QB29)</f>
        <v>0</v>
      </c>
      <c r="QC30" s="132">
        <f t="shared" ref="QC30" si="621">SUM(QC10:QC29)</f>
        <v>0</v>
      </c>
      <c r="QD30" s="132">
        <f t="shared" ref="QD30" si="622">SUM(QD10:QD29)</f>
        <v>0</v>
      </c>
      <c r="QE30" s="132">
        <f t="shared" ref="QE30" si="623">SUM(QE10:QE29)</f>
        <v>0</v>
      </c>
      <c r="QF30" s="132">
        <f t="shared" ref="QF30" si="624">SUM(QF10:QF29)</f>
        <v>0</v>
      </c>
      <c r="QG30" s="132">
        <f t="shared" ref="QG30" si="625">SUM(QG10:QG29)</f>
        <v>0</v>
      </c>
      <c r="QH30" s="132"/>
      <c r="QI30" s="208" t="s">
        <v>12</v>
      </c>
      <c r="QJ30" s="208"/>
      <c r="QK30" s="132"/>
      <c r="QL30" s="132"/>
      <c r="QM30" s="132"/>
      <c r="QN30" s="132">
        <f>SUM(QN10:QN29)</f>
        <v>0</v>
      </c>
      <c r="QO30" s="132">
        <f t="shared" ref="QO30" si="626">SUM(QO10:QO29)</f>
        <v>0</v>
      </c>
      <c r="QP30" s="132">
        <f t="shared" ref="QP30" si="627">SUM(QP10:QP29)</f>
        <v>0</v>
      </c>
      <c r="QQ30" s="132">
        <f t="shared" ref="QQ30" si="628">SUM(QQ10:QQ29)</f>
        <v>0</v>
      </c>
      <c r="QR30" s="132">
        <f t="shared" ref="QR30" si="629">SUM(QR10:QR29)</f>
        <v>0</v>
      </c>
      <c r="QS30" s="132">
        <f t="shared" ref="QS30" si="630">SUM(QS10:QS29)</f>
        <v>0</v>
      </c>
      <c r="QT30" s="132">
        <f t="shared" ref="QT30" si="631">SUM(QT10:QT29)</f>
        <v>0</v>
      </c>
      <c r="QU30" s="132">
        <f t="shared" ref="QU30" si="632">SUM(QU10:QU29)</f>
        <v>0</v>
      </c>
      <c r="QV30" s="132">
        <f t="shared" ref="QV30" si="633">SUM(QV10:QV29)</f>
        <v>0</v>
      </c>
      <c r="QW30" s="132"/>
      <c r="QX30" s="208" t="s">
        <v>12</v>
      </c>
      <c r="QY30" s="208"/>
      <c r="QZ30" s="132"/>
      <c r="RA30" s="132"/>
      <c r="RB30" s="132"/>
      <c r="RC30" s="132">
        <f>SUM(RC10:RC29)</f>
        <v>0</v>
      </c>
      <c r="RD30" s="132">
        <f t="shared" ref="RD30" si="634">SUM(RD10:RD29)</f>
        <v>0</v>
      </c>
      <c r="RE30" s="132">
        <f t="shared" ref="RE30" si="635">SUM(RE10:RE29)</f>
        <v>0</v>
      </c>
      <c r="RF30" s="132">
        <f t="shared" ref="RF30" si="636">SUM(RF10:RF29)</f>
        <v>0</v>
      </c>
      <c r="RG30" s="132">
        <f t="shared" ref="RG30" si="637">SUM(RG10:RG29)</f>
        <v>0</v>
      </c>
      <c r="RH30" s="132">
        <f t="shared" ref="RH30" si="638">SUM(RH10:RH29)</f>
        <v>0</v>
      </c>
      <c r="RI30" s="132">
        <f t="shared" ref="RI30" si="639">SUM(RI10:RI29)</f>
        <v>0</v>
      </c>
      <c r="RJ30" s="132">
        <f t="shared" ref="RJ30" si="640">SUM(RJ10:RJ29)</f>
        <v>0</v>
      </c>
      <c r="RK30" s="132">
        <f t="shared" ref="RK30" si="641">SUM(RK10:RK29)</f>
        <v>0</v>
      </c>
      <c r="RL30" s="132"/>
      <c r="RM30" s="208" t="s">
        <v>12</v>
      </c>
      <c r="RN30" s="208"/>
      <c r="RO30" s="132"/>
      <c r="RP30" s="132"/>
      <c r="RQ30" s="132"/>
      <c r="RR30" s="132">
        <f>SUM(RR10:RR29)</f>
        <v>0</v>
      </c>
      <c r="RS30" s="132">
        <f t="shared" ref="RS30" si="642">SUM(RS10:RS29)</f>
        <v>0</v>
      </c>
      <c r="RT30" s="132">
        <f t="shared" ref="RT30" si="643">SUM(RT10:RT29)</f>
        <v>0</v>
      </c>
      <c r="RU30" s="132">
        <f t="shared" ref="RU30" si="644">SUM(RU10:RU29)</f>
        <v>0</v>
      </c>
      <c r="RV30" s="132">
        <f t="shared" ref="RV30" si="645">SUM(RV10:RV29)</f>
        <v>0</v>
      </c>
      <c r="RW30" s="132">
        <f t="shared" ref="RW30" si="646">SUM(RW10:RW29)</f>
        <v>0</v>
      </c>
      <c r="RX30" s="132">
        <f t="shared" ref="RX30" si="647">SUM(RX10:RX29)</f>
        <v>0</v>
      </c>
      <c r="RY30" s="132">
        <f t="shared" ref="RY30" si="648">SUM(RY10:RY29)</f>
        <v>0</v>
      </c>
      <c r="RZ30" s="132">
        <f t="shared" ref="RZ30" si="649">SUM(RZ10:RZ29)</f>
        <v>0</v>
      </c>
      <c r="SA30" s="132"/>
      <c r="SB30" s="208" t="s">
        <v>12</v>
      </c>
      <c r="SC30" s="208"/>
      <c r="SD30" s="132"/>
      <c r="SE30" s="132"/>
      <c r="SF30" s="132"/>
      <c r="SG30" s="132">
        <f>SUM(SG10:SG29)</f>
        <v>0</v>
      </c>
      <c r="SH30" s="132">
        <f t="shared" ref="SH30" si="650">SUM(SH10:SH29)</f>
        <v>0</v>
      </c>
      <c r="SI30" s="132">
        <f t="shared" ref="SI30" si="651">SUM(SI10:SI29)</f>
        <v>0</v>
      </c>
      <c r="SJ30" s="132">
        <f t="shared" ref="SJ30" si="652">SUM(SJ10:SJ29)</f>
        <v>0</v>
      </c>
      <c r="SK30" s="132">
        <f t="shared" ref="SK30" si="653">SUM(SK10:SK29)</f>
        <v>0</v>
      </c>
      <c r="SL30" s="132">
        <f t="shared" ref="SL30" si="654">SUM(SL10:SL29)</f>
        <v>0</v>
      </c>
      <c r="SM30" s="132">
        <f t="shared" ref="SM30" si="655">SUM(SM10:SM29)</f>
        <v>0</v>
      </c>
      <c r="SN30" s="132">
        <f t="shared" ref="SN30" si="656">SUM(SN10:SN29)</f>
        <v>0</v>
      </c>
      <c r="SO30" s="132">
        <f t="shared" ref="SO30" si="657">SUM(SO10:SO29)</f>
        <v>0</v>
      </c>
      <c r="SP30" s="132"/>
      <c r="SQ30" s="208" t="s">
        <v>12</v>
      </c>
      <c r="SR30" s="208"/>
      <c r="SS30" s="132"/>
      <c r="ST30" s="132"/>
      <c r="SU30" s="132"/>
      <c r="SV30" s="132">
        <f>SUM(SV10:SV29)</f>
        <v>0</v>
      </c>
      <c r="SW30" s="132">
        <f t="shared" ref="SW30" si="658">SUM(SW10:SW29)</f>
        <v>0</v>
      </c>
      <c r="SX30" s="132">
        <f t="shared" ref="SX30" si="659">SUM(SX10:SX29)</f>
        <v>0</v>
      </c>
      <c r="SY30" s="132">
        <f t="shared" ref="SY30" si="660">SUM(SY10:SY29)</f>
        <v>0</v>
      </c>
      <c r="SZ30" s="132">
        <f t="shared" ref="SZ30" si="661">SUM(SZ10:SZ29)</f>
        <v>0</v>
      </c>
      <c r="TA30" s="132">
        <f t="shared" ref="TA30" si="662">SUM(TA10:TA29)</f>
        <v>0</v>
      </c>
      <c r="TB30" s="132">
        <f t="shared" ref="TB30" si="663">SUM(TB10:TB29)</f>
        <v>0</v>
      </c>
      <c r="TC30" s="132">
        <f t="shared" ref="TC30" si="664">SUM(TC10:TC29)</f>
        <v>0</v>
      </c>
      <c r="TD30" s="132">
        <f t="shared" ref="TD30" si="665">SUM(TD10:TD29)</f>
        <v>0</v>
      </c>
      <c r="TE30" s="132"/>
      <c r="TF30" s="208" t="s">
        <v>12</v>
      </c>
      <c r="TG30" s="208"/>
      <c r="TH30" s="132"/>
      <c r="TI30" s="132"/>
      <c r="TJ30" s="132"/>
      <c r="TK30" s="132">
        <f>SUM(TK10:TK29)</f>
        <v>0</v>
      </c>
      <c r="TL30" s="132">
        <f t="shared" ref="TL30" si="666">SUM(TL10:TL29)</f>
        <v>0</v>
      </c>
      <c r="TM30" s="132">
        <f t="shared" ref="TM30" si="667">SUM(TM10:TM29)</f>
        <v>0</v>
      </c>
      <c r="TN30" s="132">
        <f t="shared" ref="TN30" si="668">SUM(TN10:TN29)</f>
        <v>0</v>
      </c>
      <c r="TO30" s="132">
        <f t="shared" ref="TO30" si="669">SUM(TO10:TO29)</f>
        <v>0</v>
      </c>
      <c r="TP30" s="132">
        <f t="shared" ref="TP30" si="670">SUM(TP10:TP29)</f>
        <v>0</v>
      </c>
      <c r="TQ30" s="132">
        <f t="shared" ref="TQ30" si="671">SUM(TQ10:TQ29)</f>
        <v>0</v>
      </c>
      <c r="TR30" s="132">
        <f t="shared" ref="TR30" si="672">SUM(TR10:TR29)</f>
        <v>0</v>
      </c>
      <c r="TS30" s="132">
        <f t="shared" ref="TS30" si="673">SUM(TS10:TS29)</f>
        <v>0</v>
      </c>
      <c r="TT30" s="132"/>
      <c r="TU30" s="208" t="s">
        <v>12</v>
      </c>
      <c r="TV30" s="208"/>
      <c r="TW30" s="132"/>
      <c r="TX30" s="132"/>
      <c r="TY30" s="132"/>
      <c r="TZ30" s="132">
        <f>SUM(TZ10:TZ29)</f>
        <v>0</v>
      </c>
      <c r="UA30" s="132">
        <f t="shared" ref="UA30" si="674">SUM(UA10:UA29)</f>
        <v>0</v>
      </c>
      <c r="UB30" s="132">
        <f t="shared" ref="UB30" si="675">SUM(UB10:UB29)</f>
        <v>0</v>
      </c>
      <c r="UC30" s="132">
        <f t="shared" ref="UC30" si="676">SUM(UC10:UC29)</f>
        <v>0</v>
      </c>
      <c r="UD30" s="132">
        <f t="shared" ref="UD30" si="677">SUM(UD10:UD29)</f>
        <v>0</v>
      </c>
      <c r="UE30" s="132">
        <f t="shared" ref="UE30" si="678">SUM(UE10:UE29)</f>
        <v>0</v>
      </c>
      <c r="UF30" s="132">
        <f t="shared" ref="UF30" si="679">SUM(UF10:UF29)</f>
        <v>0</v>
      </c>
      <c r="UG30" s="132">
        <f t="shared" ref="UG30" si="680">SUM(UG10:UG29)</f>
        <v>0</v>
      </c>
      <c r="UH30" s="132">
        <f t="shared" ref="UH30" si="681">SUM(UH10:UH29)</f>
        <v>0</v>
      </c>
      <c r="UI30" s="132"/>
      <c r="UJ30" s="208" t="s">
        <v>12</v>
      </c>
      <c r="UK30" s="208"/>
      <c r="UL30" s="132"/>
      <c r="UM30" s="132"/>
      <c r="UN30" s="132"/>
      <c r="UO30" s="132">
        <f>SUM(UO10:UO29)</f>
        <v>0</v>
      </c>
      <c r="UP30" s="132">
        <f t="shared" ref="UP30" si="682">SUM(UP10:UP29)</f>
        <v>0</v>
      </c>
      <c r="UQ30" s="132">
        <f t="shared" ref="UQ30" si="683">SUM(UQ10:UQ29)</f>
        <v>0</v>
      </c>
      <c r="UR30" s="132">
        <f t="shared" ref="UR30" si="684">SUM(UR10:UR29)</f>
        <v>0</v>
      </c>
      <c r="US30" s="132">
        <f t="shared" ref="US30" si="685">SUM(US10:US29)</f>
        <v>0</v>
      </c>
      <c r="UT30" s="132">
        <f t="shared" ref="UT30" si="686">SUM(UT10:UT29)</f>
        <v>0</v>
      </c>
      <c r="UU30" s="132">
        <f t="shared" ref="UU30" si="687">SUM(UU10:UU29)</f>
        <v>0</v>
      </c>
      <c r="UV30" s="132">
        <f t="shared" ref="UV30" si="688">SUM(UV10:UV29)</f>
        <v>0</v>
      </c>
      <c r="UW30" s="132">
        <f t="shared" ref="UW30" si="689">SUM(UW10:UW29)</f>
        <v>0</v>
      </c>
      <c r="UX30" s="132"/>
      <c r="UY30" s="208" t="s">
        <v>12</v>
      </c>
      <c r="UZ30" s="208"/>
      <c r="VA30" s="132"/>
      <c r="VB30" s="132"/>
      <c r="VC30" s="132"/>
      <c r="VD30" s="132">
        <f>SUM(VD10:VD29)</f>
        <v>0</v>
      </c>
      <c r="VE30" s="132">
        <f t="shared" ref="VE30" si="690">SUM(VE10:VE29)</f>
        <v>0</v>
      </c>
      <c r="VF30" s="132">
        <f t="shared" ref="VF30" si="691">SUM(VF10:VF29)</f>
        <v>0</v>
      </c>
      <c r="VG30" s="132">
        <f t="shared" ref="VG30" si="692">SUM(VG10:VG29)</f>
        <v>0</v>
      </c>
      <c r="VH30" s="132">
        <f t="shared" ref="VH30" si="693">SUM(VH10:VH29)</f>
        <v>0</v>
      </c>
      <c r="VI30" s="132">
        <f t="shared" ref="VI30" si="694">SUM(VI10:VI29)</f>
        <v>0</v>
      </c>
      <c r="VJ30" s="132">
        <f t="shared" ref="VJ30" si="695">SUM(VJ10:VJ29)</f>
        <v>0</v>
      </c>
      <c r="VK30" s="132">
        <f t="shared" ref="VK30" si="696">SUM(VK10:VK29)</f>
        <v>0</v>
      </c>
      <c r="VL30" s="132">
        <f t="shared" ref="VL30" si="697">SUM(VL10:VL29)</f>
        <v>0</v>
      </c>
      <c r="VM30" s="132"/>
      <c r="VN30" s="208" t="s">
        <v>12</v>
      </c>
      <c r="VO30" s="208"/>
      <c r="VP30" s="132"/>
      <c r="VQ30" s="132"/>
      <c r="VR30" s="132"/>
      <c r="VS30" s="132">
        <f>SUM(VS10:VS29)</f>
        <v>0</v>
      </c>
      <c r="VT30" s="132">
        <f t="shared" ref="VT30" si="698">SUM(VT10:VT29)</f>
        <v>0</v>
      </c>
      <c r="VU30" s="132">
        <f t="shared" ref="VU30" si="699">SUM(VU10:VU29)</f>
        <v>0</v>
      </c>
      <c r="VV30" s="132">
        <f t="shared" ref="VV30" si="700">SUM(VV10:VV29)</f>
        <v>0</v>
      </c>
      <c r="VW30" s="132">
        <f t="shared" ref="VW30" si="701">SUM(VW10:VW29)</f>
        <v>0</v>
      </c>
      <c r="VX30" s="132">
        <f t="shared" ref="VX30" si="702">SUM(VX10:VX29)</f>
        <v>0</v>
      </c>
      <c r="VY30" s="132">
        <f t="shared" ref="VY30" si="703">SUM(VY10:VY29)</f>
        <v>0</v>
      </c>
      <c r="VZ30" s="132">
        <f t="shared" ref="VZ30" si="704">SUM(VZ10:VZ29)</f>
        <v>0</v>
      </c>
      <c r="WA30" s="132">
        <f t="shared" ref="WA30" si="705">SUM(WA10:WA29)</f>
        <v>0</v>
      </c>
      <c r="WB30" s="132"/>
      <c r="WC30" s="208" t="s">
        <v>12</v>
      </c>
      <c r="WD30" s="208"/>
      <c r="WE30" s="132"/>
      <c r="WF30" s="132"/>
      <c r="WG30" s="132"/>
      <c r="WH30" s="132">
        <f>SUM(WH10:WH29)</f>
        <v>0</v>
      </c>
      <c r="WI30" s="132">
        <f t="shared" ref="WI30" si="706">SUM(WI10:WI29)</f>
        <v>0</v>
      </c>
      <c r="WJ30" s="132">
        <f t="shared" ref="WJ30" si="707">SUM(WJ10:WJ29)</f>
        <v>0</v>
      </c>
      <c r="WK30" s="132">
        <f t="shared" ref="WK30" si="708">SUM(WK10:WK29)</f>
        <v>0</v>
      </c>
      <c r="WL30" s="132">
        <f t="shared" ref="WL30" si="709">SUM(WL10:WL29)</f>
        <v>0</v>
      </c>
      <c r="WM30" s="132">
        <f t="shared" ref="WM30" si="710">SUM(WM10:WM29)</f>
        <v>0</v>
      </c>
      <c r="WN30" s="132">
        <f t="shared" ref="WN30" si="711">SUM(WN10:WN29)</f>
        <v>0</v>
      </c>
      <c r="WO30" s="132">
        <f t="shared" ref="WO30" si="712">SUM(WO10:WO29)</f>
        <v>0</v>
      </c>
      <c r="WP30" s="132">
        <f t="shared" ref="WP30" si="713">SUM(WP10:WP29)</f>
        <v>0</v>
      </c>
      <c r="WQ30" s="132"/>
      <c r="WR30" s="208" t="s">
        <v>12</v>
      </c>
      <c r="WS30" s="208"/>
      <c r="WT30" s="132"/>
      <c r="WU30" s="132"/>
      <c r="WV30" s="132"/>
      <c r="WW30" s="132">
        <f>SUM(WW10:WW29)</f>
        <v>0</v>
      </c>
      <c r="WX30" s="132">
        <f t="shared" ref="WX30" si="714">SUM(WX10:WX29)</f>
        <v>0</v>
      </c>
      <c r="WY30" s="132">
        <f t="shared" ref="WY30" si="715">SUM(WY10:WY29)</f>
        <v>0</v>
      </c>
      <c r="WZ30" s="132">
        <f t="shared" ref="WZ30" si="716">SUM(WZ10:WZ29)</f>
        <v>0</v>
      </c>
      <c r="XA30" s="132">
        <f t="shared" ref="XA30" si="717">SUM(XA10:XA29)</f>
        <v>0</v>
      </c>
      <c r="XB30" s="132">
        <f t="shared" ref="XB30" si="718">SUM(XB10:XB29)</f>
        <v>0</v>
      </c>
      <c r="XC30" s="132">
        <f t="shared" ref="XC30" si="719">SUM(XC10:XC29)</f>
        <v>0</v>
      </c>
      <c r="XD30" s="132">
        <f t="shared" ref="XD30" si="720">SUM(XD10:XD29)</f>
        <v>0</v>
      </c>
      <c r="XE30" s="132">
        <f t="shared" ref="XE30" si="721">SUM(XE10:XE29)</f>
        <v>0</v>
      </c>
      <c r="XF30" s="132"/>
      <c r="XG30" s="208" t="s">
        <v>12</v>
      </c>
      <c r="XH30" s="208"/>
      <c r="XI30" s="132"/>
      <c r="XJ30" s="132"/>
      <c r="XK30" s="132"/>
      <c r="XL30" s="132">
        <f>SUM(XL10:XL29)</f>
        <v>0</v>
      </c>
      <c r="XM30" s="132">
        <f t="shared" ref="XM30" si="722">SUM(XM10:XM29)</f>
        <v>0</v>
      </c>
      <c r="XN30" s="132">
        <f t="shared" ref="XN30" si="723">SUM(XN10:XN29)</f>
        <v>0</v>
      </c>
      <c r="XO30" s="132">
        <f t="shared" ref="XO30" si="724">SUM(XO10:XO29)</f>
        <v>0</v>
      </c>
      <c r="XP30" s="132">
        <f t="shared" ref="XP30" si="725">SUM(XP10:XP29)</f>
        <v>0</v>
      </c>
      <c r="XQ30" s="132">
        <f t="shared" ref="XQ30" si="726">SUM(XQ10:XQ29)</f>
        <v>0</v>
      </c>
      <c r="XR30" s="132">
        <f t="shared" ref="XR30" si="727">SUM(XR10:XR29)</f>
        <v>0</v>
      </c>
      <c r="XS30" s="132">
        <f t="shared" ref="XS30" si="728">SUM(XS10:XS29)</f>
        <v>0</v>
      </c>
      <c r="XT30" s="132">
        <f t="shared" ref="XT30" si="729">SUM(XT10:XT29)</f>
        <v>0</v>
      </c>
      <c r="XU30" s="132"/>
      <c r="XV30" s="208" t="s">
        <v>12</v>
      </c>
      <c r="XW30" s="208"/>
      <c r="XX30" s="132"/>
      <c r="XY30" s="132"/>
      <c r="XZ30" s="132"/>
      <c r="YA30" s="132">
        <f>SUM(YA10:YA29)</f>
        <v>0</v>
      </c>
      <c r="YB30" s="132">
        <f t="shared" ref="YB30" si="730">SUM(YB10:YB29)</f>
        <v>0</v>
      </c>
      <c r="YC30" s="132">
        <f t="shared" ref="YC30" si="731">SUM(YC10:YC29)</f>
        <v>0</v>
      </c>
      <c r="YD30" s="132">
        <f t="shared" ref="YD30" si="732">SUM(YD10:YD29)</f>
        <v>0</v>
      </c>
      <c r="YE30" s="132">
        <f t="shared" ref="YE30" si="733">SUM(YE10:YE29)</f>
        <v>0</v>
      </c>
      <c r="YF30" s="132">
        <f t="shared" ref="YF30" si="734">SUM(YF10:YF29)</f>
        <v>0</v>
      </c>
      <c r="YG30" s="132">
        <f t="shared" ref="YG30" si="735">SUM(YG10:YG29)</f>
        <v>0</v>
      </c>
      <c r="YH30" s="132">
        <f t="shared" ref="YH30" si="736">SUM(YH10:YH29)</f>
        <v>0</v>
      </c>
      <c r="YI30" s="132">
        <f t="shared" ref="YI30" si="737">SUM(YI10:YI29)</f>
        <v>0</v>
      </c>
      <c r="YJ30" s="132"/>
      <c r="YK30" s="208" t="s">
        <v>12</v>
      </c>
      <c r="YL30" s="208"/>
      <c r="YM30" s="132"/>
      <c r="YN30" s="132"/>
      <c r="YO30" s="132"/>
      <c r="YP30" s="132">
        <f>SUM(YP10:YP29)</f>
        <v>0</v>
      </c>
      <c r="YQ30" s="132">
        <f t="shared" ref="YQ30" si="738">SUM(YQ10:YQ29)</f>
        <v>0</v>
      </c>
      <c r="YR30" s="132">
        <f t="shared" ref="YR30" si="739">SUM(YR10:YR29)</f>
        <v>0</v>
      </c>
      <c r="YS30" s="132">
        <f t="shared" ref="YS30" si="740">SUM(YS10:YS29)</f>
        <v>0</v>
      </c>
      <c r="YT30" s="132">
        <f t="shared" ref="YT30" si="741">SUM(YT10:YT29)</f>
        <v>0</v>
      </c>
      <c r="YU30" s="132">
        <f t="shared" ref="YU30" si="742">SUM(YU10:YU29)</f>
        <v>0</v>
      </c>
      <c r="YV30" s="132">
        <f t="shared" ref="YV30" si="743">SUM(YV10:YV29)</f>
        <v>0</v>
      </c>
      <c r="YW30" s="132">
        <f t="shared" ref="YW30" si="744">SUM(YW10:YW29)</f>
        <v>0</v>
      </c>
      <c r="YX30" s="132">
        <f t="shared" ref="YX30" si="745">SUM(YX10:YX29)</f>
        <v>0</v>
      </c>
      <c r="YY30" s="132"/>
      <c r="YZ30" s="208" t="s">
        <v>12</v>
      </c>
      <c r="ZA30" s="208"/>
      <c r="ZB30" s="132"/>
      <c r="ZC30" s="132"/>
      <c r="ZD30" s="132"/>
      <c r="ZE30" s="132">
        <f>SUM(ZE10:ZE29)</f>
        <v>0</v>
      </c>
      <c r="ZF30" s="132">
        <f t="shared" ref="ZF30" si="746">SUM(ZF10:ZF29)</f>
        <v>0</v>
      </c>
      <c r="ZG30" s="132">
        <f t="shared" ref="ZG30" si="747">SUM(ZG10:ZG29)</f>
        <v>0</v>
      </c>
      <c r="ZH30" s="132">
        <f t="shared" ref="ZH30" si="748">SUM(ZH10:ZH29)</f>
        <v>0</v>
      </c>
      <c r="ZI30" s="132">
        <f t="shared" ref="ZI30" si="749">SUM(ZI10:ZI29)</f>
        <v>0</v>
      </c>
      <c r="ZJ30" s="132">
        <f t="shared" ref="ZJ30" si="750">SUM(ZJ10:ZJ29)</f>
        <v>0</v>
      </c>
      <c r="ZK30" s="132">
        <f t="shared" ref="ZK30" si="751">SUM(ZK10:ZK29)</f>
        <v>0</v>
      </c>
      <c r="ZL30" s="132">
        <f t="shared" ref="ZL30" si="752">SUM(ZL10:ZL29)</f>
        <v>0</v>
      </c>
      <c r="ZM30" s="132">
        <f t="shared" ref="ZM30" si="753">SUM(ZM10:ZM29)</f>
        <v>0</v>
      </c>
      <c r="ZN30" s="132"/>
      <c r="ZO30" s="208" t="s">
        <v>12</v>
      </c>
      <c r="ZP30" s="208"/>
      <c r="ZQ30" s="132"/>
      <c r="ZR30" s="132"/>
      <c r="ZS30" s="132"/>
      <c r="ZT30" s="132">
        <f>SUM(ZT10:ZT29)</f>
        <v>0</v>
      </c>
      <c r="ZU30" s="132">
        <f t="shared" ref="ZU30" si="754">SUM(ZU10:ZU29)</f>
        <v>0</v>
      </c>
      <c r="ZV30" s="132">
        <f t="shared" ref="ZV30" si="755">SUM(ZV10:ZV29)</f>
        <v>0</v>
      </c>
      <c r="ZW30" s="132">
        <f t="shared" ref="ZW30" si="756">SUM(ZW10:ZW29)</f>
        <v>0</v>
      </c>
      <c r="ZX30" s="132">
        <f t="shared" ref="ZX30" si="757">SUM(ZX10:ZX29)</f>
        <v>0</v>
      </c>
      <c r="ZY30" s="132">
        <f t="shared" ref="ZY30" si="758">SUM(ZY10:ZY29)</f>
        <v>0</v>
      </c>
      <c r="ZZ30" s="132">
        <f t="shared" ref="ZZ30" si="759">SUM(ZZ10:ZZ29)</f>
        <v>0</v>
      </c>
      <c r="AAA30" s="132">
        <f t="shared" ref="AAA30" si="760">SUM(AAA10:AAA29)</f>
        <v>0</v>
      </c>
      <c r="AAB30" s="132">
        <f t="shared" ref="AAB30" si="761">SUM(AAB10:AAB29)</f>
        <v>0</v>
      </c>
      <c r="AAC30" s="132"/>
      <c r="AAD30" s="208" t="s">
        <v>12</v>
      </c>
      <c r="AAE30" s="208"/>
      <c r="AAF30" s="132"/>
      <c r="AAG30" s="132"/>
      <c r="AAH30" s="132"/>
      <c r="AAI30" s="132">
        <f>SUM(AAI10:AAI29)</f>
        <v>0</v>
      </c>
      <c r="AAJ30" s="132">
        <f t="shared" ref="AAJ30" si="762">SUM(AAJ10:AAJ29)</f>
        <v>0</v>
      </c>
      <c r="AAK30" s="132">
        <f t="shared" ref="AAK30" si="763">SUM(AAK10:AAK29)</f>
        <v>0</v>
      </c>
      <c r="AAL30" s="132">
        <f t="shared" ref="AAL30" si="764">SUM(AAL10:AAL29)</f>
        <v>0</v>
      </c>
      <c r="AAM30" s="132">
        <f t="shared" ref="AAM30" si="765">SUM(AAM10:AAM29)</f>
        <v>0</v>
      </c>
      <c r="AAN30" s="132">
        <f t="shared" ref="AAN30" si="766">SUM(AAN10:AAN29)</f>
        <v>0</v>
      </c>
      <c r="AAO30" s="132">
        <f t="shared" ref="AAO30" si="767">SUM(AAO10:AAO29)</f>
        <v>0</v>
      </c>
      <c r="AAP30" s="132">
        <f t="shared" ref="AAP30" si="768">SUM(AAP10:AAP29)</f>
        <v>0</v>
      </c>
      <c r="AAQ30" s="132">
        <f t="shared" ref="AAQ30" si="769">SUM(AAQ10:AAQ29)</f>
        <v>0</v>
      </c>
      <c r="AAR30" s="132"/>
      <c r="AAS30" s="208" t="s">
        <v>12</v>
      </c>
      <c r="AAT30" s="208"/>
      <c r="AAU30" s="132"/>
      <c r="AAV30" s="132"/>
      <c r="AAW30" s="132"/>
      <c r="AAX30" s="132">
        <f>SUM(AAX10:AAX29)</f>
        <v>0</v>
      </c>
      <c r="AAY30" s="132">
        <f t="shared" ref="AAY30" si="770">SUM(AAY10:AAY29)</f>
        <v>0</v>
      </c>
      <c r="AAZ30" s="132">
        <f t="shared" ref="AAZ30" si="771">SUM(AAZ10:AAZ29)</f>
        <v>0</v>
      </c>
      <c r="ABA30" s="132">
        <f t="shared" ref="ABA30" si="772">SUM(ABA10:ABA29)</f>
        <v>0</v>
      </c>
      <c r="ABB30" s="132">
        <f t="shared" ref="ABB30" si="773">SUM(ABB10:ABB29)</f>
        <v>0</v>
      </c>
      <c r="ABC30" s="132">
        <f t="shared" ref="ABC30" si="774">SUM(ABC10:ABC29)</f>
        <v>0</v>
      </c>
      <c r="ABD30" s="132">
        <f t="shared" ref="ABD30" si="775">SUM(ABD10:ABD29)</f>
        <v>0</v>
      </c>
      <c r="ABE30" s="132">
        <f t="shared" ref="ABE30" si="776">SUM(ABE10:ABE29)</f>
        <v>0</v>
      </c>
      <c r="ABF30" s="132">
        <f t="shared" ref="ABF30" si="777">SUM(ABF10:ABF29)</f>
        <v>0</v>
      </c>
      <c r="ABG30" s="132"/>
      <c r="ABH30" s="208" t="s">
        <v>12</v>
      </c>
      <c r="ABI30" s="208"/>
      <c r="ABJ30" s="132"/>
      <c r="ABK30" s="132"/>
      <c r="ABL30" s="132"/>
      <c r="ABM30" s="132">
        <f>SUM(ABM10:ABM29)</f>
        <v>0</v>
      </c>
      <c r="ABN30" s="132">
        <f t="shared" ref="ABN30" si="778">SUM(ABN10:ABN29)</f>
        <v>0</v>
      </c>
      <c r="ABO30" s="132">
        <f t="shared" ref="ABO30" si="779">SUM(ABO10:ABO29)</f>
        <v>0</v>
      </c>
      <c r="ABP30" s="132">
        <f t="shared" ref="ABP30" si="780">SUM(ABP10:ABP29)</f>
        <v>0</v>
      </c>
      <c r="ABQ30" s="132">
        <f t="shared" ref="ABQ30" si="781">SUM(ABQ10:ABQ29)</f>
        <v>0</v>
      </c>
      <c r="ABR30" s="132">
        <f t="shared" ref="ABR30" si="782">SUM(ABR10:ABR29)</f>
        <v>0</v>
      </c>
      <c r="ABS30" s="132">
        <f t="shared" ref="ABS30" si="783">SUM(ABS10:ABS29)</f>
        <v>0</v>
      </c>
      <c r="ABT30" s="132">
        <f t="shared" ref="ABT30" si="784">SUM(ABT10:ABT29)</f>
        <v>0</v>
      </c>
      <c r="ABU30" s="132">
        <f t="shared" ref="ABU30" si="785">SUM(ABU10:ABU29)</f>
        <v>0</v>
      </c>
      <c r="ABV30" s="132"/>
      <c r="ABW30" s="208" t="s">
        <v>12</v>
      </c>
      <c r="ABX30" s="208"/>
      <c r="ABY30" s="132"/>
      <c r="ABZ30" s="132"/>
      <c r="ACA30" s="132"/>
      <c r="ACB30" s="132">
        <f>SUM(ACB10:ACB29)</f>
        <v>0</v>
      </c>
      <c r="ACC30" s="132">
        <f t="shared" ref="ACC30" si="786">SUM(ACC10:ACC29)</f>
        <v>0</v>
      </c>
      <c r="ACD30" s="132">
        <f t="shared" ref="ACD30" si="787">SUM(ACD10:ACD29)</f>
        <v>0</v>
      </c>
      <c r="ACE30" s="132">
        <f t="shared" ref="ACE30" si="788">SUM(ACE10:ACE29)</f>
        <v>0</v>
      </c>
      <c r="ACF30" s="132">
        <f t="shared" ref="ACF30" si="789">SUM(ACF10:ACF29)</f>
        <v>0</v>
      </c>
      <c r="ACG30" s="132">
        <f t="shared" ref="ACG30" si="790">SUM(ACG10:ACG29)</f>
        <v>0</v>
      </c>
      <c r="ACH30" s="132">
        <f t="shared" ref="ACH30" si="791">SUM(ACH10:ACH29)</f>
        <v>0</v>
      </c>
      <c r="ACI30" s="132">
        <f t="shared" ref="ACI30" si="792">SUM(ACI10:ACI29)</f>
        <v>0</v>
      </c>
      <c r="ACJ30" s="132">
        <f t="shared" ref="ACJ30" si="793">SUM(ACJ10:ACJ29)</f>
        <v>0</v>
      </c>
      <c r="ACK30" s="132"/>
      <c r="ACL30" s="208" t="s">
        <v>12</v>
      </c>
      <c r="ACM30" s="208"/>
      <c r="ACN30" s="132"/>
      <c r="ACO30" s="132"/>
      <c r="ACP30" s="132"/>
      <c r="ACQ30" s="132">
        <f>SUM(ACQ10:ACQ29)</f>
        <v>0</v>
      </c>
      <c r="ACR30" s="132">
        <f t="shared" ref="ACR30" si="794">SUM(ACR10:ACR29)</f>
        <v>0</v>
      </c>
      <c r="ACS30" s="132">
        <f t="shared" ref="ACS30" si="795">SUM(ACS10:ACS29)</f>
        <v>0</v>
      </c>
      <c r="ACT30" s="132">
        <f t="shared" ref="ACT30" si="796">SUM(ACT10:ACT29)</f>
        <v>0</v>
      </c>
      <c r="ACU30" s="132">
        <f t="shared" ref="ACU30" si="797">SUM(ACU10:ACU29)</f>
        <v>0</v>
      </c>
      <c r="ACV30" s="132">
        <f t="shared" ref="ACV30" si="798">SUM(ACV10:ACV29)</f>
        <v>0</v>
      </c>
      <c r="ACW30" s="132">
        <f t="shared" ref="ACW30" si="799">SUM(ACW10:ACW29)</f>
        <v>0</v>
      </c>
      <c r="ACX30" s="132">
        <f t="shared" ref="ACX30" si="800">SUM(ACX10:ACX29)</f>
        <v>0</v>
      </c>
      <c r="ACY30" s="132">
        <f t="shared" ref="ACY30" si="801">SUM(ACY10:ACY29)</f>
        <v>0</v>
      </c>
      <c r="ACZ30" s="132"/>
      <c r="ADA30" s="208" t="s">
        <v>12</v>
      </c>
      <c r="ADB30" s="208"/>
      <c r="ADC30" s="132"/>
      <c r="ADD30" s="132"/>
      <c r="ADE30" s="132"/>
      <c r="ADF30" s="132">
        <f>SUM(ADF10:ADF29)</f>
        <v>0</v>
      </c>
      <c r="ADG30" s="132">
        <f t="shared" ref="ADG30" si="802">SUM(ADG10:ADG29)</f>
        <v>0</v>
      </c>
      <c r="ADH30" s="132">
        <f t="shared" ref="ADH30" si="803">SUM(ADH10:ADH29)</f>
        <v>0</v>
      </c>
      <c r="ADI30" s="132">
        <f t="shared" ref="ADI30" si="804">SUM(ADI10:ADI29)</f>
        <v>0</v>
      </c>
      <c r="ADJ30" s="132">
        <f t="shared" ref="ADJ30" si="805">SUM(ADJ10:ADJ29)</f>
        <v>0</v>
      </c>
      <c r="ADK30" s="132">
        <f t="shared" ref="ADK30" si="806">SUM(ADK10:ADK29)</f>
        <v>0</v>
      </c>
      <c r="ADL30" s="132">
        <f t="shared" ref="ADL30" si="807">SUM(ADL10:ADL29)</f>
        <v>0</v>
      </c>
      <c r="ADM30" s="132">
        <f t="shared" ref="ADM30" si="808">SUM(ADM10:ADM29)</f>
        <v>0</v>
      </c>
      <c r="ADN30" s="132">
        <f t="shared" ref="ADN30" si="809">SUM(ADN10:ADN29)</f>
        <v>0</v>
      </c>
      <c r="ADO30" s="132"/>
      <c r="ADP30" s="208" t="s">
        <v>12</v>
      </c>
      <c r="ADQ30" s="208"/>
      <c r="ADR30" s="132"/>
      <c r="ADS30" s="132"/>
      <c r="ADT30" s="132"/>
      <c r="ADU30" s="132">
        <f>SUM(ADU10:ADU29)</f>
        <v>0</v>
      </c>
      <c r="ADV30" s="132">
        <f t="shared" ref="ADV30" si="810">SUM(ADV10:ADV29)</f>
        <v>0</v>
      </c>
      <c r="ADW30" s="132">
        <f t="shared" ref="ADW30" si="811">SUM(ADW10:ADW29)</f>
        <v>0</v>
      </c>
      <c r="ADX30" s="132">
        <f t="shared" ref="ADX30" si="812">SUM(ADX10:ADX29)</f>
        <v>0</v>
      </c>
      <c r="ADY30" s="132">
        <f t="shared" ref="ADY30" si="813">SUM(ADY10:ADY29)</f>
        <v>0</v>
      </c>
      <c r="ADZ30" s="132">
        <f t="shared" ref="ADZ30" si="814">SUM(ADZ10:ADZ29)</f>
        <v>0</v>
      </c>
      <c r="AEA30" s="132">
        <f t="shared" ref="AEA30" si="815">SUM(AEA10:AEA29)</f>
        <v>0</v>
      </c>
      <c r="AEB30" s="132">
        <f t="shared" ref="AEB30" si="816">SUM(AEB10:AEB29)</f>
        <v>0</v>
      </c>
      <c r="AEC30" s="132">
        <f t="shared" ref="AEC30" si="817">SUM(AEC10:AEC29)</f>
        <v>0</v>
      </c>
      <c r="AED30" s="132"/>
      <c r="AEE30" s="208" t="s">
        <v>12</v>
      </c>
      <c r="AEF30" s="208"/>
      <c r="AEG30" s="132"/>
      <c r="AEH30" s="132"/>
      <c r="AEI30" s="132"/>
      <c r="AEJ30" s="132">
        <f>SUM(AEJ10:AEJ29)</f>
        <v>0</v>
      </c>
      <c r="AEK30" s="132">
        <f t="shared" ref="AEK30" si="818">SUM(AEK10:AEK29)</f>
        <v>0</v>
      </c>
      <c r="AEL30" s="132">
        <f t="shared" ref="AEL30" si="819">SUM(AEL10:AEL29)</f>
        <v>0</v>
      </c>
      <c r="AEM30" s="132">
        <f t="shared" ref="AEM30" si="820">SUM(AEM10:AEM29)</f>
        <v>0</v>
      </c>
      <c r="AEN30" s="132">
        <f t="shared" ref="AEN30" si="821">SUM(AEN10:AEN29)</f>
        <v>0</v>
      </c>
      <c r="AEO30" s="132">
        <f t="shared" ref="AEO30" si="822">SUM(AEO10:AEO29)</f>
        <v>0</v>
      </c>
      <c r="AEP30" s="132">
        <f t="shared" ref="AEP30" si="823">SUM(AEP10:AEP29)</f>
        <v>0</v>
      </c>
      <c r="AEQ30" s="132">
        <f t="shared" ref="AEQ30" si="824">SUM(AEQ10:AEQ29)</f>
        <v>0</v>
      </c>
      <c r="AER30" s="132">
        <f t="shared" ref="AER30" si="825">SUM(AER10:AER29)</f>
        <v>0</v>
      </c>
      <c r="AES30" s="132"/>
      <c r="AET30" s="208" t="s">
        <v>12</v>
      </c>
      <c r="AEU30" s="208"/>
      <c r="AEV30" s="132"/>
      <c r="AEW30" s="132"/>
      <c r="AEX30" s="132"/>
      <c r="AEY30" s="132">
        <f>SUM(AEY10:AEY29)</f>
        <v>0</v>
      </c>
      <c r="AEZ30" s="132">
        <f t="shared" ref="AEZ30" si="826">SUM(AEZ10:AEZ29)</f>
        <v>0</v>
      </c>
      <c r="AFA30" s="132">
        <f t="shared" ref="AFA30" si="827">SUM(AFA10:AFA29)</f>
        <v>0</v>
      </c>
      <c r="AFB30" s="132">
        <f t="shared" ref="AFB30" si="828">SUM(AFB10:AFB29)</f>
        <v>0</v>
      </c>
      <c r="AFC30" s="132">
        <f t="shared" ref="AFC30" si="829">SUM(AFC10:AFC29)</f>
        <v>0</v>
      </c>
      <c r="AFD30" s="132">
        <f t="shared" ref="AFD30" si="830">SUM(AFD10:AFD29)</f>
        <v>0</v>
      </c>
      <c r="AFE30" s="132">
        <f t="shared" ref="AFE30" si="831">SUM(AFE10:AFE29)</f>
        <v>0</v>
      </c>
      <c r="AFF30" s="132">
        <f t="shared" ref="AFF30" si="832">SUM(AFF10:AFF29)</f>
        <v>0</v>
      </c>
      <c r="AFG30" s="132">
        <f t="shared" ref="AFG30" si="833">SUM(AFG10:AFG29)</f>
        <v>0</v>
      </c>
      <c r="AFH30" s="132"/>
      <c r="AFI30" s="208" t="s">
        <v>12</v>
      </c>
      <c r="AFJ30" s="208"/>
      <c r="AFK30" s="132"/>
      <c r="AFL30" s="132"/>
      <c r="AFM30" s="132"/>
      <c r="AFN30" s="132">
        <f>SUM(AFN10:AFN29)</f>
        <v>0</v>
      </c>
      <c r="AFO30" s="132">
        <f t="shared" ref="AFO30" si="834">SUM(AFO10:AFO29)</f>
        <v>0</v>
      </c>
      <c r="AFP30" s="132">
        <f t="shared" ref="AFP30" si="835">SUM(AFP10:AFP29)</f>
        <v>0</v>
      </c>
      <c r="AFQ30" s="132">
        <f t="shared" ref="AFQ30" si="836">SUM(AFQ10:AFQ29)</f>
        <v>0</v>
      </c>
      <c r="AFR30" s="132">
        <f t="shared" ref="AFR30" si="837">SUM(AFR10:AFR29)</f>
        <v>0</v>
      </c>
      <c r="AFS30" s="132">
        <f t="shared" ref="AFS30" si="838">SUM(AFS10:AFS29)</f>
        <v>0</v>
      </c>
      <c r="AFT30" s="132">
        <f t="shared" ref="AFT30" si="839">SUM(AFT10:AFT29)</f>
        <v>0</v>
      </c>
      <c r="AFU30" s="132">
        <f t="shared" ref="AFU30" si="840">SUM(AFU10:AFU29)</f>
        <v>0</v>
      </c>
      <c r="AFV30" s="132">
        <f t="shared" ref="AFV30" si="841">SUM(AFV10:AFV29)</f>
        <v>0</v>
      </c>
      <c r="AFW30" s="132"/>
      <c r="AFX30" s="208" t="s">
        <v>12</v>
      </c>
      <c r="AFY30" s="208"/>
      <c r="AFZ30" s="132"/>
      <c r="AGA30" s="132"/>
      <c r="AGB30" s="132"/>
      <c r="AGC30" s="132">
        <f>SUM(AGC10:AGC29)</f>
        <v>0</v>
      </c>
      <c r="AGD30" s="132">
        <f t="shared" ref="AGD30" si="842">SUM(AGD10:AGD29)</f>
        <v>0</v>
      </c>
      <c r="AGE30" s="132">
        <f t="shared" ref="AGE30" si="843">SUM(AGE10:AGE29)</f>
        <v>0</v>
      </c>
      <c r="AGF30" s="132">
        <f t="shared" ref="AGF30" si="844">SUM(AGF10:AGF29)</f>
        <v>0</v>
      </c>
      <c r="AGG30" s="132">
        <f t="shared" ref="AGG30" si="845">SUM(AGG10:AGG29)</f>
        <v>0</v>
      </c>
      <c r="AGH30" s="132">
        <f t="shared" ref="AGH30" si="846">SUM(AGH10:AGH29)</f>
        <v>0</v>
      </c>
      <c r="AGI30" s="132">
        <f t="shared" ref="AGI30" si="847">SUM(AGI10:AGI29)</f>
        <v>0</v>
      </c>
      <c r="AGJ30" s="132">
        <f t="shared" ref="AGJ30" si="848">SUM(AGJ10:AGJ29)</f>
        <v>0</v>
      </c>
      <c r="AGK30" s="132">
        <f t="shared" ref="AGK30" si="849">SUM(AGK10:AGK29)</f>
        <v>0</v>
      </c>
      <c r="AGL30" s="132"/>
      <c r="AGM30" s="208" t="s">
        <v>12</v>
      </c>
      <c r="AGN30" s="208"/>
      <c r="AGO30" s="132"/>
      <c r="AGP30" s="132"/>
      <c r="AGQ30" s="132"/>
      <c r="AGR30" s="132">
        <f>SUM(AGR10:AGR29)</f>
        <v>0</v>
      </c>
      <c r="AGS30" s="132">
        <f t="shared" ref="AGS30" si="850">SUM(AGS10:AGS29)</f>
        <v>0</v>
      </c>
      <c r="AGT30" s="132">
        <f t="shared" ref="AGT30" si="851">SUM(AGT10:AGT29)</f>
        <v>0</v>
      </c>
      <c r="AGU30" s="132">
        <f t="shared" ref="AGU30" si="852">SUM(AGU10:AGU29)</f>
        <v>0</v>
      </c>
      <c r="AGV30" s="132">
        <f t="shared" ref="AGV30" si="853">SUM(AGV10:AGV29)</f>
        <v>0</v>
      </c>
      <c r="AGW30" s="132">
        <f t="shared" ref="AGW30" si="854">SUM(AGW10:AGW29)</f>
        <v>0</v>
      </c>
      <c r="AGX30" s="132">
        <f t="shared" ref="AGX30" si="855">SUM(AGX10:AGX29)</f>
        <v>0</v>
      </c>
      <c r="AGY30" s="132">
        <f t="shared" ref="AGY30" si="856">SUM(AGY10:AGY29)</f>
        <v>0</v>
      </c>
      <c r="AGZ30" s="132">
        <f t="shared" ref="AGZ30" si="857">SUM(AGZ10:AGZ29)</f>
        <v>0</v>
      </c>
      <c r="AHA30" s="132"/>
      <c r="AHB30" s="208" t="s">
        <v>12</v>
      </c>
      <c r="AHC30" s="208"/>
      <c r="AHD30" s="132"/>
      <c r="AHE30" s="132"/>
      <c r="AHF30" s="132"/>
      <c r="AHG30" s="132">
        <f>SUM(AHG10:AHG29)</f>
        <v>0</v>
      </c>
      <c r="AHH30" s="132">
        <f t="shared" ref="AHH30" si="858">SUM(AHH10:AHH29)</f>
        <v>0</v>
      </c>
      <c r="AHI30" s="132">
        <f t="shared" ref="AHI30" si="859">SUM(AHI10:AHI29)</f>
        <v>0</v>
      </c>
      <c r="AHJ30" s="132">
        <f t="shared" ref="AHJ30" si="860">SUM(AHJ10:AHJ29)</f>
        <v>0</v>
      </c>
      <c r="AHK30" s="132">
        <f t="shared" ref="AHK30" si="861">SUM(AHK10:AHK29)</f>
        <v>0</v>
      </c>
      <c r="AHL30" s="132">
        <f t="shared" ref="AHL30" si="862">SUM(AHL10:AHL29)</f>
        <v>0</v>
      </c>
      <c r="AHM30" s="132">
        <f t="shared" ref="AHM30" si="863">SUM(AHM10:AHM29)</f>
        <v>0</v>
      </c>
      <c r="AHN30" s="132">
        <f t="shared" ref="AHN30" si="864">SUM(AHN10:AHN29)</f>
        <v>0</v>
      </c>
      <c r="AHO30" s="132">
        <f t="shared" ref="AHO30" si="865">SUM(AHO10:AHO29)</f>
        <v>0</v>
      </c>
      <c r="AHP30" s="132"/>
      <c r="AHQ30" s="208" t="s">
        <v>12</v>
      </c>
      <c r="AHR30" s="208"/>
      <c r="AHS30" s="132"/>
      <c r="AHT30" s="132"/>
      <c r="AHU30" s="132"/>
      <c r="AHV30" s="132">
        <f>SUM(AHV10:AHV29)</f>
        <v>0</v>
      </c>
      <c r="AHW30" s="132">
        <f t="shared" ref="AHW30" si="866">SUM(AHW10:AHW29)</f>
        <v>0</v>
      </c>
      <c r="AHX30" s="132">
        <f t="shared" ref="AHX30" si="867">SUM(AHX10:AHX29)</f>
        <v>0</v>
      </c>
      <c r="AHY30" s="132">
        <f t="shared" ref="AHY30" si="868">SUM(AHY10:AHY29)</f>
        <v>0</v>
      </c>
      <c r="AHZ30" s="132">
        <f t="shared" ref="AHZ30" si="869">SUM(AHZ10:AHZ29)</f>
        <v>0</v>
      </c>
      <c r="AIA30" s="132">
        <f t="shared" ref="AIA30" si="870">SUM(AIA10:AIA29)</f>
        <v>0</v>
      </c>
      <c r="AIB30" s="132">
        <f t="shared" ref="AIB30" si="871">SUM(AIB10:AIB29)</f>
        <v>0</v>
      </c>
      <c r="AIC30" s="132">
        <f t="shared" ref="AIC30" si="872">SUM(AIC10:AIC29)</f>
        <v>0</v>
      </c>
      <c r="AID30" s="132">
        <f t="shared" ref="AID30" si="873">SUM(AID10:AID29)</f>
        <v>0</v>
      </c>
      <c r="AIE30" s="132"/>
      <c r="AIF30" s="208" t="s">
        <v>12</v>
      </c>
      <c r="AIG30" s="208"/>
      <c r="AIH30" s="132"/>
      <c r="AII30" s="132"/>
      <c r="AIJ30" s="132"/>
      <c r="AIK30" s="132">
        <f>SUM(AIK10:AIK29)</f>
        <v>0</v>
      </c>
      <c r="AIL30" s="132">
        <f t="shared" ref="AIL30" si="874">SUM(AIL10:AIL29)</f>
        <v>0</v>
      </c>
      <c r="AIM30" s="132">
        <f t="shared" ref="AIM30" si="875">SUM(AIM10:AIM29)</f>
        <v>0</v>
      </c>
      <c r="AIN30" s="132">
        <f t="shared" ref="AIN30" si="876">SUM(AIN10:AIN29)</f>
        <v>0</v>
      </c>
      <c r="AIO30" s="132">
        <f t="shared" ref="AIO30" si="877">SUM(AIO10:AIO29)</f>
        <v>0</v>
      </c>
      <c r="AIP30" s="132">
        <f t="shared" ref="AIP30" si="878">SUM(AIP10:AIP29)</f>
        <v>0</v>
      </c>
      <c r="AIQ30" s="132">
        <f t="shared" ref="AIQ30" si="879">SUM(AIQ10:AIQ29)</f>
        <v>0</v>
      </c>
      <c r="AIR30" s="132">
        <f t="shared" ref="AIR30" si="880">SUM(AIR10:AIR29)</f>
        <v>0</v>
      </c>
      <c r="AIS30" s="132">
        <f t="shared" ref="AIS30" si="881">SUM(AIS10:AIS29)</f>
        <v>0</v>
      </c>
      <c r="AIT30" s="132"/>
      <c r="AIU30" s="208" t="s">
        <v>12</v>
      </c>
      <c r="AIV30" s="208"/>
      <c r="AIW30" s="132"/>
      <c r="AIX30" s="132"/>
      <c r="AIY30" s="132"/>
      <c r="AIZ30" s="132">
        <f>SUM(AIZ10:AIZ29)</f>
        <v>0</v>
      </c>
      <c r="AJA30" s="132">
        <f t="shared" ref="AJA30" si="882">SUM(AJA10:AJA29)</f>
        <v>0</v>
      </c>
      <c r="AJB30" s="132">
        <f t="shared" ref="AJB30" si="883">SUM(AJB10:AJB29)</f>
        <v>0</v>
      </c>
      <c r="AJC30" s="132">
        <f t="shared" ref="AJC30" si="884">SUM(AJC10:AJC29)</f>
        <v>0</v>
      </c>
      <c r="AJD30" s="132">
        <f t="shared" ref="AJD30" si="885">SUM(AJD10:AJD29)</f>
        <v>0</v>
      </c>
      <c r="AJE30" s="132">
        <f t="shared" ref="AJE30" si="886">SUM(AJE10:AJE29)</f>
        <v>0</v>
      </c>
      <c r="AJF30" s="132">
        <f t="shared" ref="AJF30" si="887">SUM(AJF10:AJF29)</f>
        <v>0</v>
      </c>
      <c r="AJG30" s="132">
        <f t="shared" ref="AJG30" si="888">SUM(AJG10:AJG29)</f>
        <v>0</v>
      </c>
      <c r="AJH30" s="132">
        <f t="shared" ref="AJH30" si="889">SUM(AJH10:AJH29)</f>
        <v>0</v>
      </c>
      <c r="AJI30" s="132"/>
      <c r="AJJ30" s="208" t="s">
        <v>12</v>
      </c>
      <c r="AJK30" s="208"/>
      <c r="AJL30" s="132"/>
      <c r="AJM30" s="132"/>
      <c r="AJN30" s="132"/>
      <c r="AJO30" s="132">
        <f>SUM(AJO10:AJO29)</f>
        <v>0</v>
      </c>
      <c r="AJP30" s="132">
        <f t="shared" ref="AJP30" si="890">SUM(AJP10:AJP29)</f>
        <v>0</v>
      </c>
      <c r="AJQ30" s="132">
        <f t="shared" ref="AJQ30" si="891">SUM(AJQ10:AJQ29)</f>
        <v>0</v>
      </c>
      <c r="AJR30" s="132">
        <f t="shared" ref="AJR30" si="892">SUM(AJR10:AJR29)</f>
        <v>0</v>
      </c>
      <c r="AJS30" s="132">
        <f t="shared" ref="AJS30" si="893">SUM(AJS10:AJS29)</f>
        <v>0</v>
      </c>
      <c r="AJT30" s="132">
        <f t="shared" ref="AJT30" si="894">SUM(AJT10:AJT29)</f>
        <v>0</v>
      </c>
      <c r="AJU30" s="132">
        <f t="shared" ref="AJU30" si="895">SUM(AJU10:AJU29)</f>
        <v>0</v>
      </c>
      <c r="AJV30" s="132">
        <f t="shared" ref="AJV30" si="896">SUM(AJV10:AJV29)</f>
        <v>0</v>
      </c>
      <c r="AJW30" s="132">
        <f t="shared" ref="AJW30" si="897">SUM(AJW10:AJW29)</f>
        <v>0</v>
      </c>
      <c r="AJX30" s="132"/>
      <c r="AJY30" s="208" t="s">
        <v>12</v>
      </c>
      <c r="AJZ30" s="208"/>
      <c r="AKA30" s="132"/>
      <c r="AKB30" s="132"/>
      <c r="AKC30" s="132"/>
      <c r="AKD30" s="132">
        <f>SUM(AKD10:AKD29)</f>
        <v>0</v>
      </c>
      <c r="AKE30" s="132">
        <f t="shared" ref="AKE30" si="898">SUM(AKE10:AKE29)</f>
        <v>0</v>
      </c>
      <c r="AKF30" s="132">
        <f t="shared" ref="AKF30" si="899">SUM(AKF10:AKF29)</f>
        <v>0</v>
      </c>
      <c r="AKG30" s="132">
        <f t="shared" ref="AKG30" si="900">SUM(AKG10:AKG29)</f>
        <v>0</v>
      </c>
      <c r="AKH30" s="132">
        <f t="shared" ref="AKH30" si="901">SUM(AKH10:AKH29)</f>
        <v>0</v>
      </c>
      <c r="AKI30" s="132">
        <f t="shared" ref="AKI30" si="902">SUM(AKI10:AKI29)</f>
        <v>0</v>
      </c>
      <c r="AKJ30" s="132">
        <f t="shared" ref="AKJ30" si="903">SUM(AKJ10:AKJ29)</f>
        <v>0</v>
      </c>
      <c r="AKK30" s="132">
        <f t="shared" ref="AKK30" si="904">SUM(AKK10:AKK29)</f>
        <v>0</v>
      </c>
      <c r="AKL30" s="132">
        <f t="shared" ref="AKL30" si="905">SUM(AKL10:AKL29)</f>
        <v>0</v>
      </c>
      <c r="AKM30" s="132"/>
      <c r="AKN30" s="208" t="s">
        <v>12</v>
      </c>
      <c r="AKO30" s="208"/>
      <c r="AKP30" s="132"/>
      <c r="AKQ30" s="132"/>
      <c r="AKR30" s="132"/>
      <c r="AKS30" s="132">
        <f>SUM(AKS10:AKS29)</f>
        <v>0</v>
      </c>
      <c r="AKT30" s="132">
        <f t="shared" ref="AKT30" si="906">SUM(AKT10:AKT29)</f>
        <v>0</v>
      </c>
      <c r="AKU30" s="132">
        <f t="shared" ref="AKU30" si="907">SUM(AKU10:AKU29)</f>
        <v>0</v>
      </c>
      <c r="AKV30" s="132">
        <f t="shared" ref="AKV30" si="908">SUM(AKV10:AKV29)</f>
        <v>0</v>
      </c>
      <c r="AKW30" s="132">
        <f t="shared" ref="AKW30" si="909">SUM(AKW10:AKW29)</f>
        <v>0</v>
      </c>
      <c r="AKX30" s="132">
        <f t="shared" ref="AKX30" si="910">SUM(AKX10:AKX29)</f>
        <v>0</v>
      </c>
      <c r="AKY30" s="132">
        <f t="shared" ref="AKY30" si="911">SUM(AKY10:AKY29)</f>
        <v>0</v>
      </c>
      <c r="AKZ30" s="132">
        <f t="shared" ref="AKZ30" si="912">SUM(AKZ10:AKZ29)</f>
        <v>0</v>
      </c>
      <c r="ALA30" s="132">
        <f t="shared" ref="ALA30" si="913">SUM(ALA10:ALA29)</f>
        <v>0</v>
      </c>
      <c r="ALB30" s="132"/>
      <c r="ALC30" s="208" t="s">
        <v>12</v>
      </c>
      <c r="ALD30" s="208"/>
      <c r="ALE30" s="132"/>
      <c r="ALF30" s="132"/>
      <c r="ALG30" s="132"/>
      <c r="ALH30" s="132">
        <f>SUM(ALH10:ALH29)</f>
        <v>0</v>
      </c>
      <c r="ALI30" s="132">
        <f t="shared" ref="ALI30" si="914">SUM(ALI10:ALI29)</f>
        <v>0</v>
      </c>
      <c r="ALJ30" s="132">
        <f t="shared" ref="ALJ30" si="915">SUM(ALJ10:ALJ29)</f>
        <v>0</v>
      </c>
      <c r="ALK30" s="132">
        <f t="shared" ref="ALK30" si="916">SUM(ALK10:ALK29)</f>
        <v>0</v>
      </c>
      <c r="ALL30" s="132">
        <f t="shared" ref="ALL30" si="917">SUM(ALL10:ALL29)</f>
        <v>0</v>
      </c>
      <c r="ALM30" s="132">
        <f t="shared" ref="ALM30" si="918">SUM(ALM10:ALM29)</f>
        <v>0</v>
      </c>
      <c r="ALN30" s="132">
        <f t="shared" ref="ALN30" si="919">SUM(ALN10:ALN29)</f>
        <v>0</v>
      </c>
      <c r="ALO30" s="132">
        <f t="shared" ref="ALO30" si="920">SUM(ALO10:ALO29)</f>
        <v>0</v>
      </c>
      <c r="ALP30" s="132">
        <f t="shared" ref="ALP30" si="921">SUM(ALP10:ALP29)</f>
        <v>0</v>
      </c>
      <c r="ALQ30" s="132"/>
      <c r="ALR30" s="208" t="s">
        <v>12</v>
      </c>
      <c r="ALS30" s="208"/>
      <c r="ALT30" s="132"/>
      <c r="ALU30" s="132"/>
      <c r="ALV30" s="132"/>
      <c r="ALW30" s="132">
        <f>SUM(ALW10:ALW29)</f>
        <v>0</v>
      </c>
      <c r="ALX30" s="132">
        <f t="shared" ref="ALX30" si="922">SUM(ALX10:ALX29)</f>
        <v>0</v>
      </c>
      <c r="ALY30" s="132">
        <f t="shared" ref="ALY30" si="923">SUM(ALY10:ALY29)</f>
        <v>0</v>
      </c>
      <c r="ALZ30" s="132">
        <f t="shared" ref="ALZ30" si="924">SUM(ALZ10:ALZ29)</f>
        <v>0</v>
      </c>
      <c r="AMA30" s="132">
        <f t="shared" ref="AMA30" si="925">SUM(AMA10:AMA29)</f>
        <v>0</v>
      </c>
      <c r="AMB30" s="132">
        <f t="shared" ref="AMB30" si="926">SUM(AMB10:AMB29)</f>
        <v>0</v>
      </c>
      <c r="AMC30" s="132">
        <f t="shared" ref="AMC30" si="927">SUM(AMC10:AMC29)</f>
        <v>0</v>
      </c>
      <c r="AMD30" s="132">
        <f t="shared" ref="AMD30" si="928">SUM(AMD10:AMD29)</f>
        <v>0</v>
      </c>
      <c r="AME30" s="132">
        <f t="shared" ref="AME30" si="929">SUM(AME10:AME29)</f>
        <v>0</v>
      </c>
      <c r="AMF30" s="132"/>
      <c r="AMG30" s="208" t="s">
        <v>12</v>
      </c>
      <c r="AMH30" s="208"/>
      <c r="AMI30" s="132"/>
      <c r="AMJ30" s="132"/>
      <c r="AMK30" s="132"/>
      <c r="AML30" s="132">
        <f>SUM(AML10:AML29)</f>
        <v>0</v>
      </c>
      <c r="AMM30" s="132">
        <f t="shared" ref="AMM30" si="930">SUM(AMM10:AMM29)</f>
        <v>0</v>
      </c>
      <c r="AMN30" s="132">
        <f t="shared" ref="AMN30" si="931">SUM(AMN10:AMN29)</f>
        <v>0</v>
      </c>
      <c r="AMO30" s="132">
        <f t="shared" ref="AMO30" si="932">SUM(AMO10:AMO29)</f>
        <v>0</v>
      </c>
      <c r="AMP30" s="132">
        <f t="shared" ref="AMP30" si="933">SUM(AMP10:AMP29)</f>
        <v>0</v>
      </c>
      <c r="AMQ30" s="132">
        <f t="shared" ref="AMQ30" si="934">SUM(AMQ10:AMQ29)</f>
        <v>0</v>
      </c>
      <c r="AMR30" s="132">
        <f t="shared" ref="AMR30" si="935">SUM(AMR10:AMR29)</f>
        <v>0</v>
      </c>
      <c r="AMS30" s="132">
        <f t="shared" ref="AMS30" si="936">SUM(AMS10:AMS29)</f>
        <v>0</v>
      </c>
      <c r="AMT30" s="132">
        <f t="shared" ref="AMT30" si="937">SUM(AMT10:AMT29)</f>
        <v>0</v>
      </c>
      <c r="AMU30" s="132"/>
      <c r="AMV30" s="208" t="s">
        <v>12</v>
      </c>
      <c r="AMW30" s="208"/>
      <c r="AMX30" s="132"/>
      <c r="AMY30" s="132"/>
      <c r="AMZ30" s="132"/>
      <c r="ANA30" s="132">
        <f>SUM(ANA10:ANA29)</f>
        <v>0</v>
      </c>
      <c r="ANB30" s="132">
        <f t="shared" ref="ANB30" si="938">SUM(ANB10:ANB29)</f>
        <v>0</v>
      </c>
      <c r="ANC30" s="132">
        <f t="shared" ref="ANC30" si="939">SUM(ANC10:ANC29)</f>
        <v>0</v>
      </c>
      <c r="AND30" s="132">
        <f t="shared" ref="AND30" si="940">SUM(AND10:AND29)</f>
        <v>0</v>
      </c>
      <c r="ANE30" s="132">
        <f t="shared" ref="ANE30" si="941">SUM(ANE10:ANE29)</f>
        <v>0</v>
      </c>
      <c r="ANF30" s="132">
        <f t="shared" ref="ANF30" si="942">SUM(ANF10:ANF29)</f>
        <v>0</v>
      </c>
      <c r="ANG30" s="132">
        <f t="shared" ref="ANG30" si="943">SUM(ANG10:ANG29)</f>
        <v>0</v>
      </c>
      <c r="ANH30" s="132">
        <f t="shared" ref="ANH30" si="944">SUM(ANH10:ANH29)</f>
        <v>0</v>
      </c>
      <c r="ANI30" s="132">
        <f t="shared" ref="ANI30" si="945">SUM(ANI10:ANI29)</f>
        <v>0</v>
      </c>
      <c r="ANJ30" s="132"/>
      <c r="ANK30" s="208" t="s">
        <v>12</v>
      </c>
      <c r="ANL30" s="208"/>
      <c r="ANM30" s="132"/>
      <c r="ANN30" s="132"/>
      <c r="ANO30" s="132"/>
      <c r="ANP30" s="132">
        <f>SUM(ANP10:ANP29)</f>
        <v>0</v>
      </c>
      <c r="ANQ30" s="132">
        <f t="shared" ref="ANQ30" si="946">SUM(ANQ10:ANQ29)</f>
        <v>0</v>
      </c>
      <c r="ANR30" s="132">
        <f t="shared" ref="ANR30" si="947">SUM(ANR10:ANR29)</f>
        <v>0</v>
      </c>
      <c r="ANS30" s="132">
        <f t="shared" ref="ANS30" si="948">SUM(ANS10:ANS29)</f>
        <v>0</v>
      </c>
      <c r="ANT30" s="132">
        <f t="shared" ref="ANT30" si="949">SUM(ANT10:ANT29)</f>
        <v>0</v>
      </c>
      <c r="ANU30" s="132">
        <f t="shared" ref="ANU30" si="950">SUM(ANU10:ANU29)</f>
        <v>0</v>
      </c>
      <c r="ANV30" s="132">
        <f t="shared" ref="ANV30" si="951">SUM(ANV10:ANV29)</f>
        <v>0</v>
      </c>
      <c r="ANW30" s="132">
        <f t="shared" ref="ANW30" si="952">SUM(ANW10:ANW29)</f>
        <v>0</v>
      </c>
      <c r="ANX30" s="132">
        <f t="shared" ref="ANX30" si="953">SUM(ANX10:ANX29)</f>
        <v>0</v>
      </c>
      <c r="ANY30" s="132"/>
      <c r="ANZ30" s="208" t="s">
        <v>12</v>
      </c>
      <c r="AOA30" s="208"/>
      <c r="AOB30" s="132"/>
      <c r="AOC30" s="132"/>
      <c r="AOD30" s="132"/>
      <c r="AOE30" s="132">
        <f>SUM(AOE10:AOE29)</f>
        <v>0</v>
      </c>
      <c r="AOF30" s="132">
        <f t="shared" ref="AOF30" si="954">SUM(AOF10:AOF29)</f>
        <v>0</v>
      </c>
      <c r="AOG30" s="132">
        <f t="shared" ref="AOG30" si="955">SUM(AOG10:AOG29)</f>
        <v>0</v>
      </c>
      <c r="AOH30" s="132">
        <f t="shared" ref="AOH30" si="956">SUM(AOH10:AOH29)</f>
        <v>0</v>
      </c>
      <c r="AOI30" s="132">
        <f t="shared" ref="AOI30" si="957">SUM(AOI10:AOI29)</f>
        <v>0</v>
      </c>
      <c r="AOJ30" s="132">
        <f t="shared" ref="AOJ30" si="958">SUM(AOJ10:AOJ29)</f>
        <v>0</v>
      </c>
      <c r="AOK30" s="132">
        <f t="shared" ref="AOK30" si="959">SUM(AOK10:AOK29)</f>
        <v>0</v>
      </c>
      <c r="AOL30" s="132">
        <f t="shared" ref="AOL30" si="960">SUM(AOL10:AOL29)</f>
        <v>0</v>
      </c>
      <c r="AOM30" s="132">
        <f t="shared" ref="AOM30" si="961">SUM(AOM10:AOM29)</f>
        <v>0</v>
      </c>
      <c r="AON30" s="132"/>
      <c r="AOO30" s="208" t="s">
        <v>12</v>
      </c>
      <c r="AOP30" s="208"/>
      <c r="AOQ30" s="132"/>
      <c r="AOR30" s="132"/>
      <c r="AOS30" s="132"/>
      <c r="AOT30" s="132">
        <f>SUM(AOT10:AOT29)</f>
        <v>0</v>
      </c>
      <c r="AOU30" s="132">
        <f t="shared" ref="AOU30" si="962">SUM(AOU10:AOU29)</f>
        <v>0</v>
      </c>
      <c r="AOV30" s="132">
        <f t="shared" ref="AOV30" si="963">SUM(AOV10:AOV29)</f>
        <v>0</v>
      </c>
      <c r="AOW30" s="132">
        <f t="shared" ref="AOW30" si="964">SUM(AOW10:AOW29)</f>
        <v>0</v>
      </c>
      <c r="AOX30" s="132">
        <f t="shared" ref="AOX30" si="965">SUM(AOX10:AOX29)</f>
        <v>0</v>
      </c>
      <c r="AOY30" s="132">
        <f t="shared" ref="AOY30" si="966">SUM(AOY10:AOY29)</f>
        <v>0</v>
      </c>
      <c r="AOZ30" s="132">
        <f t="shared" ref="AOZ30" si="967">SUM(AOZ10:AOZ29)</f>
        <v>0</v>
      </c>
      <c r="APA30" s="132">
        <f t="shared" ref="APA30" si="968">SUM(APA10:APA29)</f>
        <v>0</v>
      </c>
      <c r="APB30" s="132">
        <f t="shared" ref="APB30" si="969">SUM(APB10:APB29)</f>
        <v>0</v>
      </c>
      <c r="APC30" s="132"/>
      <c r="APD30" s="208" t="s">
        <v>12</v>
      </c>
      <c r="APE30" s="208"/>
      <c r="APF30" s="132"/>
      <c r="APG30" s="132"/>
      <c r="APH30" s="132"/>
      <c r="API30" s="132">
        <f>SUM(API10:API29)</f>
        <v>0</v>
      </c>
      <c r="APJ30" s="132">
        <f t="shared" ref="APJ30" si="970">SUM(APJ10:APJ29)</f>
        <v>0</v>
      </c>
      <c r="APK30" s="132">
        <f t="shared" ref="APK30" si="971">SUM(APK10:APK29)</f>
        <v>0</v>
      </c>
      <c r="APL30" s="132">
        <f t="shared" ref="APL30" si="972">SUM(APL10:APL29)</f>
        <v>0</v>
      </c>
      <c r="APM30" s="132">
        <f t="shared" ref="APM30" si="973">SUM(APM10:APM29)</f>
        <v>0</v>
      </c>
      <c r="APN30" s="132">
        <f t="shared" ref="APN30" si="974">SUM(APN10:APN29)</f>
        <v>0</v>
      </c>
      <c r="APO30" s="132">
        <f t="shared" ref="APO30" si="975">SUM(APO10:APO29)</f>
        <v>0</v>
      </c>
      <c r="APP30" s="132">
        <f t="shared" ref="APP30" si="976">SUM(APP10:APP29)</f>
        <v>0</v>
      </c>
      <c r="APQ30" s="132">
        <f t="shared" ref="APQ30" si="977">SUM(APQ10:APQ29)</f>
        <v>0</v>
      </c>
      <c r="APR30" s="132"/>
      <c r="APS30" s="208" t="s">
        <v>12</v>
      </c>
      <c r="APT30" s="208"/>
      <c r="APU30" s="132"/>
      <c r="APV30" s="132"/>
      <c r="APW30" s="132"/>
      <c r="APX30" s="132">
        <f>SUM(APX10:APX29)</f>
        <v>0</v>
      </c>
      <c r="APY30" s="132">
        <f t="shared" ref="APY30" si="978">SUM(APY10:APY29)</f>
        <v>0</v>
      </c>
      <c r="APZ30" s="132">
        <f t="shared" ref="APZ30" si="979">SUM(APZ10:APZ29)</f>
        <v>0</v>
      </c>
      <c r="AQA30" s="132">
        <f t="shared" ref="AQA30" si="980">SUM(AQA10:AQA29)</f>
        <v>0</v>
      </c>
      <c r="AQB30" s="132">
        <f t="shared" ref="AQB30" si="981">SUM(AQB10:AQB29)</f>
        <v>0</v>
      </c>
      <c r="AQC30" s="132">
        <f t="shared" ref="AQC30" si="982">SUM(AQC10:AQC29)</f>
        <v>0</v>
      </c>
      <c r="AQD30" s="132">
        <f t="shared" ref="AQD30" si="983">SUM(AQD10:AQD29)</f>
        <v>0</v>
      </c>
      <c r="AQE30" s="132">
        <f t="shared" ref="AQE30" si="984">SUM(AQE10:AQE29)</f>
        <v>0</v>
      </c>
      <c r="AQF30" s="132">
        <f t="shared" ref="AQF30" si="985">SUM(AQF10:AQF29)</f>
        <v>0</v>
      </c>
      <c r="AQG30" s="132"/>
      <c r="AQH30" s="208" t="s">
        <v>12</v>
      </c>
      <c r="AQI30" s="208"/>
      <c r="AQJ30" s="132"/>
      <c r="AQK30" s="132"/>
      <c r="AQL30" s="132"/>
      <c r="AQM30" s="132">
        <f>SUM(AQM10:AQM29)</f>
        <v>0</v>
      </c>
      <c r="AQN30" s="132">
        <f t="shared" ref="AQN30" si="986">SUM(AQN10:AQN29)</f>
        <v>0</v>
      </c>
      <c r="AQO30" s="132">
        <f t="shared" ref="AQO30" si="987">SUM(AQO10:AQO29)</f>
        <v>0</v>
      </c>
      <c r="AQP30" s="132">
        <f t="shared" ref="AQP30" si="988">SUM(AQP10:AQP29)</f>
        <v>0</v>
      </c>
      <c r="AQQ30" s="132">
        <f t="shared" ref="AQQ30" si="989">SUM(AQQ10:AQQ29)</f>
        <v>0</v>
      </c>
      <c r="AQR30" s="132">
        <f t="shared" ref="AQR30" si="990">SUM(AQR10:AQR29)</f>
        <v>0</v>
      </c>
      <c r="AQS30" s="132">
        <f t="shared" ref="AQS30" si="991">SUM(AQS10:AQS29)</f>
        <v>0</v>
      </c>
      <c r="AQT30" s="132">
        <f t="shared" ref="AQT30" si="992">SUM(AQT10:AQT29)</f>
        <v>0</v>
      </c>
      <c r="AQU30" s="132">
        <f t="shared" ref="AQU30" si="993">SUM(AQU10:AQU29)</f>
        <v>0</v>
      </c>
      <c r="AQV30" s="132"/>
      <c r="AQW30" s="208" t="s">
        <v>12</v>
      </c>
      <c r="AQX30" s="208"/>
      <c r="AQY30" s="132"/>
      <c r="AQZ30" s="132"/>
      <c r="ARA30" s="132"/>
      <c r="ARB30" s="132">
        <f>SUM(ARB10:ARB29)</f>
        <v>0</v>
      </c>
      <c r="ARC30" s="132">
        <f t="shared" ref="ARC30" si="994">SUM(ARC10:ARC29)</f>
        <v>0</v>
      </c>
      <c r="ARD30" s="132">
        <f t="shared" ref="ARD30" si="995">SUM(ARD10:ARD29)</f>
        <v>0</v>
      </c>
      <c r="ARE30" s="132">
        <f t="shared" ref="ARE30" si="996">SUM(ARE10:ARE29)</f>
        <v>0</v>
      </c>
      <c r="ARF30" s="132">
        <f t="shared" ref="ARF30" si="997">SUM(ARF10:ARF29)</f>
        <v>0</v>
      </c>
      <c r="ARG30" s="132">
        <f t="shared" ref="ARG30" si="998">SUM(ARG10:ARG29)</f>
        <v>0</v>
      </c>
      <c r="ARH30" s="132">
        <f t="shared" ref="ARH30" si="999">SUM(ARH10:ARH29)</f>
        <v>0</v>
      </c>
      <c r="ARI30" s="132">
        <f t="shared" ref="ARI30" si="1000">SUM(ARI10:ARI29)</f>
        <v>0</v>
      </c>
      <c r="ARJ30" s="132">
        <f t="shared" ref="ARJ30" si="1001">SUM(ARJ10:ARJ29)</f>
        <v>0</v>
      </c>
      <c r="ARK30" s="132"/>
      <c r="ARL30" s="208" t="s">
        <v>12</v>
      </c>
      <c r="ARM30" s="208"/>
      <c r="ARN30" s="132"/>
      <c r="ARO30" s="132"/>
      <c r="ARP30" s="132"/>
      <c r="ARQ30" s="132">
        <f>SUM(ARQ10:ARQ29)</f>
        <v>0</v>
      </c>
      <c r="ARR30" s="132">
        <f t="shared" ref="ARR30" si="1002">SUM(ARR10:ARR29)</f>
        <v>0</v>
      </c>
      <c r="ARS30" s="132">
        <f t="shared" ref="ARS30" si="1003">SUM(ARS10:ARS29)</f>
        <v>0</v>
      </c>
      <c r="ART30" s="132">
        <f t="shared" ref="ART30" si="1004">SUM(ART10:ART29)</f>
        <v>0</v>
      </c>
      <c r="ARU30" s="132">
        <f t="shared" ref="ARU30" si="1005">SUM(ARU10:ARU29)</f>
        <v>0</v>
      </c>
      <c r="ARV30" s="132">
        <f t="shared" ref="ARV30" si="1006">SUM(ARV10:ARV29)</f>
        <v>0</v>
      </c>
      <c r="ARW30" s="132">
        <f t="shared" ref="ARW30" si="1007">SUM(ARW10:ARW29)</f>
        <v>0</v>
      </c>
      <c r="ARX30" s="132">
        <f t="shared" ref="ARX30" si="1008">SUM(ARX10:ARX29)</f>
        <v>0</v>
      </c>
      <c r="ARY30" s="132">
        <f t="shared" ref="ARY30" si="1009">SUM(ARY10:ARY29)</f>
        <v>0</v>
      </c>
      <c r="ARZ30" s="132"/>
      <c r="ASA30" s="208" t="s">
        <v>12</v>
      </c>
      <c r="ASB30" s="208"/>
      <c r="ASC30" s="132"/>
      <c r="ASD30" s="132"/>
      <c r="ASE30" s="132"/>
      <c r="ASF30" s="132">
        <f>SUM(ASF10:ASF29)</f>
        <v>0</v>
      </c>
      <c r="ASG30" s="132">
        <f t="shared" ref="ASG30" si="1010">SUM(ASG10:ASG29)</f>
        <v>0</v>
      </c>
      <c r="ASH30" s="132">
        <f t="shared" ref="ASH30" si="1011">SUM(ASH10:ASH29)</f>
        <v>0</v>
      </c>
      <c r="ASI30" s="132">
        <f t="shared" ref="ASI30" si="1012">SUM(ASI10:ASI29)</f>
        <v>0</v>
      </c>
      <c r="ASJ30" s="132">
        <f t="shared" ref="ASJ30" si="1013">SUM(ASJ10:ASJ29)</f>
        <v>0</v>
      </c>
      <c r="ASK30" s="132">
        <f t="shared" ref="ASK30" si="1014">SUM(ASK10:ASK29)</f>
        <v>0</v>
      </c>
      <c r="ASL30" s="132">
        <f t="shared" ref="ASL30" si="1015">SUM(ASL10:ASL29)</f>
        <v>0</v>
      </c>
      <c r="ASM30" s="132">
        <f t="shared" ref="ASM30" si="1016">SUM(ASM10:ASM29)</f>
        <v>0</v>
      </c>
      <c r="ASN30" s="132">
        <f t="shared" ref="ASN30" si="1017">SUM(ASN10:ASN29)</f>
        <v>0</v>
      </c>
      <c r="ASO30" s="132"/>
      <c r="ASP30" s="208" t="s">
        <v>12</v>
      </c>
      <c r="ASQ30" s="208"/>
      <c r="ASR30" s="132"/>
      <c r="ASS30" s="132"/>
      <c r="AST30" s="132"/>
      <c r="ASU30" s="132">
        <f>SUM(ASU10:ASU29)</f>
        <v>0</v>
      </c>
      <c r="ASV30" s="132">
        <f t="shared" ref="ASV30" si="1018">SUM(ASV10:ASV29)</f>
        <v>0</v>
      </c>
      <c r="ASW30" s="132">
        <f t="shared" ref="ASW30" si="1019">SUM(ASW10:ASW29)</f>
        <v>0</v>
      </c>
      <c r="ASX30" s="132">
        <f t="shared" ref="ASX30" si="1020">SUM(ASX10:ASX29)</f>
        <v>0</v>
      </c>
      <c r="ASY30" s="132">
        <f t="shared" ref="ASY30" si="1021">SUM(ASY10:ASY29)</f>
        <v>0</v>
      </c>
      <c r="ASZ30" s="132">
        <f t="shared" ref="ASZ30" si="1022">SUM(ASZ10:ASZ29)</f>
        <v>0</v>
      </c>
      <c r="ATA30" s="132">
        <f t="shared" ref="ATA30" si="1023">SUM(ATA10:ATA29)</f>
        <v>0</v>
      </c>
      <c r="ATB30" s="132">
        <f t="shared" ref="ATB30" si="1024">SUM(ATB10:ATB29)</f>
        <v>0</v>
      </c>
      <c r="ATC30" s="132">
        <f t="shared" ref="ATC30" si="1025">SUM(ATC10:ATC29)</f>
        <v>0</v>
      </c>
      <c r="ATD30" s="132"/>
      <c r="ATE30" s="208" t="s">
        <v>12</v>
      </c>
      <c r="ATF30" s="208"/>
      <c r="ATG30" s="132"/>
      <c r="ATH30" s="132"/>
      <c r="ATI30" s="132"/>
      <c r="ATJ30" s="132">
        <f>SUM(ATJ10:ATJ29)</f>
        <v>0</v>
      </c>
      <c r="ATK30" s="132">
        <f t="shared" ref="ATK30" si="1026">SUM(ATK10:ATK29)</f>
        <v>0</v>
      </c>
      <c r="ATL30" s="132">
        <f t="shared" ref="ATL30" si="1027">SUM(ATL10:ATL29)</f>
        <v>0</v>
      </c>
      <c r="ATM30" s="132">
        <f t="shared" ref="ATM30" si="1028">SUM(ATM10:ATM29)</f>
        <v>0</v>
      </c>
      <c r="ATN30" s="132">
        <f t="shared" ref="ATN30" si="1029">SUM(ATN10:ATN29)</f>
        <v>0</v>
      </c>
      <c r="ATO30" s="132">
        <f t="shared" ref="ATO30" si="1030">SUM(ATO10:ATO29)</f>
        <v>0</v>
      </c>
      <c r="ATP30" s="132">
        <f t="shared" ref="ATP30" si="1031">SUM(ATP10:ATP29)</f>
        <v>0</v>
      </c>
      <c r="ATQ30" s="132">
        <f t="shared" ref="ATQ30" si="1032">SUM(ATQ10:ATQ29)</f>
        <v>0</v>
      </c>
      <c r="ATR30" s="132">
        <f t="shared" ref="ATR30" si="1033">SUM(ATR10:ATR29)</f>
        <v>0</v>
      </c>
      <c r="ATS30" s="132"/>
      <c r="ATT30" s="208" t="s">
        <v>12</v>
      </c>
      <c r="ATU30" s="208"/>
      <c r="ATV30" s="132"/>
      <c r="ATW30" s="132"/>
      <c r="ATX30" s="132"/>
      <c r="ATY30" s="132">
        <f>SUM(ATY10:ATY29)</f>
        <v>0</v>
      </c>
      <c r="ATZ30" s="132">
        <f t="shared" ref="ATZ30" si="1034">SUM(ATZ10:ATZ29)</f>
        <v>0</v>
      </c>
      <c r="AUA30" s="132">
        <f t="shared" ref="AUA30" si="1035">SUM(AUA10:AUA29)</f>
        <v>0</v>
      </c>
      <c r="AUB30" s="132">
        <f t="shared" ref="AUB30" si="1036">SUM(AUB10:AUB29)</f>
        <v>0</v>
      </c>
      <c r="AUC30" s="132">
        <f t="shared" ref="AUC30" si="1037">SUM(AUC10:AUC29)</f>
        <v>0</v>
      </c>
      <c r="AUD30" s="132">
        <f t="shared" ref="AUD30" si="1038">SUM(AUD10:AUD29)</f>
        <v>0</v>
      </c>
      <c r="AUE30" s="132">
        <f t="shared" ref="AUE30" si="1039">SUM(AUE10:AUE29)</f>
        <v>0</v>
      </c>
      <c r="AUF30" s="132">
        <f t="shared" ref="AUF30" si="1040">SUM(AUF10:AUF29)</f>
        <v>0</v>
      </c>
      <c r="AUG30" s="132">
        <f t="shared" ref="AUG30" si="1041">SUM(AUG10:AUG29)</f>
        <v>0</v>
      </c>
      <c r="AUH30" s="132"/>
      <c r="AUI30" s="208" t="s">
        <v>12</v>
      </c>
      <c r="AUJ30" s="208"/>
      <c r="AUK30" s="132"/>
      <c r="AUL30" s="132"/>
      <c r="AUM30" s="132"/>
      <c r="AUN30" s="132">
        <f>SUM(AUN10:AUN29)</f>
        <v>0</v>
      </c>
      <c r="AUO30" s="132">
        <f t="shared" ref="AUO30" si="1042">SUM(AUO10:AUO29)</f>
        <v>0</v>
      </c>
      <c r="AUP30" s="132">
        <f t="shared" ref="AUP30" si="1043">SUM(AUP10:AUP29)</f>
        <v>0</v>
      </c>
      <c r="AUQ30" s="132">
        <f t="shared" ref="AUQ30" si="1044">SUM(AUQ10:AUQ29)</f>
        <v>0</v>
      </c>
      <c r="AUR30" s="132">
        <f t="shared" ref="AUR30" si="1045">SUM(AUR10:AUR29)</f>
        <v>0</v>
      </c>
      <c r="AUS30" s="132">
        <f t="shared" ref="AUS30" si="1046">SUM(AUS10:AUS29)</f>
        <v>0</v>
      </c>
      <c r="AUT30" s="132">
        <f t="shared" ref="AUT30" si="1047">SUM(AUT10:AUT29)</f>
        <v>0</v>
      </c>
      <c r="AUU30" s="132">
        <f t="shared" ref="AUU30" si="1048">SUM(AUU10:AUU29)</f>
        <v>0</v>
      </c>
      <c r="AUV30" s="132">
        <f t="shared" ref="AUV30" si="1049">SUM(AUV10:AUV29)</f>
        <v>0</v>
      </c>
      <c r="AUW30" s="132"/>
      <c r="AUX30" s="208" t="s">
        <v>12</v>
      </c>
      <c r="AUY30" s="208"/>
      <c r="AUZ30" s="132"/>
      <c r="AVA30" s="132"/>
      <c r="AVB30" s="132"/>
      <c r="AVC30" s="132">
        <f>SUM(AVC10:AVC29)</f>
        <v>0</v>
      </c>
      <c r="AVD30" s="132">
        <f t="shared" ref="AVD30" si="1050">SUM(AVD10:AVD29)</f>
        <v>0</v>
      </c>
      <c r="AVE30" s="132">
        <f t="shared" ref="AVE30" si="1051">SUM(AVE10:AVE29)</f>
        <v>0</v>
      </c>
      <c r="AVF30" s="132">
        <f t="shared" ref="AVF30" si="1052">SUM(AVF10:AVF29)</f>
        <v>0</v>
      </c>
      <c r="AVG30" s="132">
        <f t="shared" ref="AVG30" si="1053">SUM(AVG10:AVG29)</f>
        <v>0</v>
      </c>
      <c r="AVH30" s="132">
        <f t="shared" ref="AVH30" si="1054">SUM(AVH10:AVH29)</f>
        <v>0</v>
      </c>
      <c r="AVI30" s="132">
        <f t="shared" ref="AVI30" si="1055">SUM(AVI10:AVI29)</f>
        <v>0</v>
      </c>
      <c r="AVJ30" s="132">
        <f t="shared" ref="AVJ30" si="1056">SUM(AVJ10:AVJ29)</f>
        <v>0</v>
      </c>
      <c r="AVK30" s="132">
        <f t="shared" ref="AVK30" si="1057">SUM(AVK10:AVK29)</f>
        <v>0</v>
      </c>
      <c r="AVL30" s="132"/>
      <c r="AVM30" s="208" t="s">
        <v>12</v>
      </c>
      <c r="AVN30" s="208"/>
      <c r="AVO30" s="132"/>
      <c r="AVP30" s="132"/>
      <c r="AVQ30" s="132"/>
      <c r="AVR30" s="132">
        <f>SUM(AVR10:AVR29)</f>
        <v>0</v>
      </c>
      <c r="AVS30" s="132">
        <f t="shared" ref="AVS30" si="1058">SUM(AVS10:AVS29)</f>
        <v>0</v>
      </c>
      <c r="AVT30" s="132">
        <f t="shared" ref="AVT30" si="1059">SUM(AVT10:AVT29)</f>
        <v>0</v>
      </c>
      <c r="AVU30" s="132">
        <f t="shared" ref="AVU30" si="1060">SUM(AVU10:AVU29)</f>
        <v>0</v>
      </c>
      <c r="AVV30" s="132">
        <f t="shared" ref="AVV30" si="1061">SUM(AVV10:AVV29)</f>
        <v>0</v>
      </c>
      <c r="AVW30" s="132">
        <f t="shared" ref="AVW30" si="1062">SUM(AVW10:AVW29)</f>
        <v>0</v>
      </c>
      <c r="AVX30" s="132">
        <f t="shared" ref="AVX30" si="1063">SUM(AVX10:AVX29)</f>
        <v>0</v>
      </c>
      <c r="AVY30" s="132">
        <f t="shared" ref="AVY30" si="1064">SUM(AVY10:AVY29)</f>
        <v>0</v>
      </c>
      <c r="AVZ30" s="132">
        <f t="shared" ref="AVZ30" si="1065">SUM(AVZ10:AVZ29)</f>
        <v>0</v>
      </c>
      <c r="AWA30" s="132"/>
      <c r="AWB30" s="208" t="s">
        <v>12</v>
      </c>
      <c r="AWC30" s="208"/>
      <c r="AWD30" s="132"/>
      <c r="AWE30" s="132"/>
      <c r="AWF30" s="132"/>
      <c r="AWG30" s="132">
        <f>SUM(AWG10:AWG29)</f>
        <v>0</v>
      </c>
      <c r="AWH30" s="132">
        <f t="shared" ref="AWH30" si="1066">SUM(AWH10:AWH29)</f>
        <v>0</v>
      </c>
      <c r="AWI30" s="132">
        <f t="shared" ref="AWI30" si="1067">SUM(AWI10:AWI29)</f>
        <v>0</v>
      </c>
      <c r="AWJ30" s="132">
        <f t="shared" ref="AWJ30" si="1068">SUM(AWJ10:AWJ29)</f>
        <v>0</v>
      </c>
      <c r="AWK30" s="132">
        <f t="shared" ref="AWK30" si="1069">SUM(AWK10:AWK29)</f>
        <v>0</v>
      </c>
      <c r="AWL30" s="132">
        <f t="shared" ref="AWL30" si="1070">SUM(AWL10:AWL29)</f>
        <v>0</v>
      </c>
      <c r="AWM30" s="132">
        <f t="shared" ref="AWM30" si="1071">SUM(AWM10:AWM29)</f>
        <v>0</v>
      </c>
      <c r="AWN30" s="132">
        <f t="shared" ref="AWN30" si="1072">SUM(AWN10:AWN29)</f>
        <v>0</v>
      </c>
      <c r="AWO30" s="132">
        <f t="shared" ref="AWO30" si="1073">SUM(AWO10:AWO29)</f>
        <v>0</v>
      </c>
      <c r="AWP30" s="132"/>
      <c r="AWQ30" s="208" t="s">
        <v>12</v>
      </c>
      <c r="AWR30" s="208"/>
      <c r="AWS30" s="132"/>
      <c r="AWT30" s="132"/>
      <c r="AWU30" s="132"/>
      <c r="AWV30" s="132">
        <f>SUM(AWV10:AWV29)</f>
        <v>0</v>
      </c>
      <c r="AWW30" s="132">
        <f t="shared" ref="AWW30" si="1074">SUM(AWW10:AWW29)</f>
        <v>0</v>
      </c>
      <c r="AWX30" s="132">
        <f t="shared" ref="AWX30" si="1075">SUM(AWX10:AWX29)</f>
        <v>0</v>
      </c>
      <c r="AWY30" s="132">
        <f t="shared" ref="AWY30" si="1076">SUM(AWY10:AWY29)</f>
        <v>0</v>
      </c>
      <c r="AWZ30" s="132">
        <f t="shared" ref="AWZ30" si="1077">SUM(AWZ10:AWZ29)</f>
        <v>0</v>
      </c>
      <c r="AXA30" s="132">
        <f t="shared" ref="AXA30" si="1078">SUM(AXA10:AXA29)</f>
        <v>0</v>
      </c>
      <c r="AXB30" s="132">
        <f t="shared" ref="AXB30" si="1079">SUM(AXB10:AXB29)</f>
        <v>0</v>
      </c>
      <c r="AXC30" s="132">
        <f t="shared" ref="AXC30" si="1080">SUM(AXC10:AXC29)</f>
        <v>0</v>
      </c>
      <c r="AXD30" s="132">
        <f t="shared" ref="AXD30" si="1081">SUM(AXD10:AXD29)</f>
        <v>0</v>
      </c>
      <c r="AXE30" s="132"/>
      <c r="AXF30" s="208" t="s">
        <v>12</v>
      </c>
      <c r="AXG30" s="208"/>
      <c r="AXH30" s="132"/>
      <c r="AXI30" s="132"/>
      <c r="AXJ30" s="132"/>
      <c r="AXK30" s="132">
        <f>SUM(AXK10:AXK29)</f>
        <v>0</v>
      </c>
      <c r="AXL30" s="132">
        <f t="shared" ref="AXL30" si="1082">SUM(AXL10:AXL29)</f>
        <v>0</v>
      </c>
      <c r="AXM30" s="132">
        <f t="shared" ref="AXM30" si="1083">SUM(AXM10:AXM29)</f>
        <v>0</v>
      </c>
      <c r="AXN30" s="132">
        <f t="shared" ref="AXN30" si="1084">SUM(AXN10:AXN29)</f>
        <v>0</v>
      </c>
      <c r="AXO30" s="132">
        <f t="shared" ref="AXO30" si="1085">SUM(AXO10:AXO29)</f>
        <v>0</v>
      </c>
      <c r="AXP30" s="132">
        <f t="shared" ref="AXP30" si="1086">SUM(AXP10:AXP29)</f>
        <v>0</v>
      </c>
      <c r="AXQ30" s="132">
        <f t="shared" ref="AXQ30" si="1087">SUM(AXQ10:AXQ29)</f>
        <v>0</v>
      </c>
      <c r="AXR30" s="132">
        <f t="shared" ref="AXR30" si="1088">SUM(AXR10:AXR29)</f>
        <v>0</v>
      </c>
      <c r="AXS30" s="132">
        <f t="shared" ref="AXS30" si="1089">SUM(AXS10:AXS29)</f>
        <v>0</v>
      </c>
      <c r="AXT30" s="132"/>
      <c r="AXU30" s="208" t="s">
        <v>12</v>
      </c>
      <c r="AXV30" s="208"/>
      <c r="AXW30" s="132"/>
      <c r="AXX30" s="132"/>
      <c r="AXY30" s="132"/>
      <c r="AXZ30" s="132">
        <f>SUM(AXZ10:AXZ29)</f>
        <v>0</v>
      </c>
      <c r="AYA30" s="132">
        <f t="shared" ref="AYA30" si="1090">SUM(AYA10:AYA29)</f>
        <v>0</v>
      </c>
      <c r="AYB30" s="132">
        <f t="shared" ref="AYB30" si="1091">SUM(AYB10:AYB29)</f>
        <v>0</v>
      </c>
      <c r="AYC30" s="132">
        <f t="shared" ref="AYC30" si="1092">SUM(AYC10:AYC29)</f>
        <v>0</v>
      </c>
      <c r="AYD30" s="132">
        <f t="shared" ref="AYD30" si="1093">SUM(AYD10:AYD29)</f>
        <v>0</v>
      </c>
      <c r="AYE30" s="132">
        <f t="shared" ref="AYE30" si="1094">SUM(AYE10:AYE29)</f>
        <v>0</v>
      </c>
      <c r="AYF30" s="132">
        <f t="shared" ref="AYF30" si="1095">SUM(AYF10:AYF29)</f>
        <v>0</v>
      </c>
      <c r="AYG30" s="132">
        <f t="shared" ref="AYG30" si="1096">SUM(AYG10:AYG29)</f>
        <v>0</v>
      </c>
      <c r="AYH30" s="132">
        <f t="shared" ref="AYH30" si="1097">SUM(AYH10:AYH29)</f>
        <v>0</v>
      </c>
      <c r="AYI30" s="132"/>
      <c r="AYJ30" s="208" t="s">
        <v>12</v>
      </c>
      <c r="AYK30" s="208"/>
      <c r="AYL30" s="132"/>
      <c r="AYM30" s="132"/>
      <c r="AYN30" s="132"/>
      <c r="AYO30" s="132">
        <f>SUM(AYO10:AYO29)</f>
        <v>0</v>
      </c>
      <c r="AYP30" s="132">
        <f t="shared" ref="AYP30" si="1098">SUM(AYP10:AYP29)</f>
        <v>0</v>
      </c>
      <c r="AYQ30" s="132">
        <f t="shared" ref="AYQ30" si="1099">SUM(AYQ10:AYQ29)</f>
        <v>0</v>
      </c>
      <c r="AYR30" s="132">
        <f t="shared" ref="AYR30" si="1100">SUM(AYR10:AYR29)</f>
        <v>0</v>
      </c>
      <c r="AYS30" s="132">
        <f t="shared" ref="AYS30" si="1101">SUM(AYS10:AYS29)</f>
        <v>0</v>
      </c>
      <c r="AYT30" s="132">
        <f t="shared" ref="AYT30" si="1102">SUM(AYT10:AYT29)</f>
        <v>0</v>
      </c>
      <c r="AYU30" s="132">
        <f t="shared" ref="AYU30" si="1103">SUM(AYU10:AYU29)</f>
        <v>0</v>
      </c>
      <c r="AYV30" s="132">
        <f t="shared" ref="AYV30" si="1104">SUM(AYV10:AYV29)</f>
        <v>0</v>
      </c>
      <c r="AYW30" s="132">
        <f t="shared" ref="AYW30" si="1105">SUM(AYW10:AYW29)</f>
        <v>0</v>
      </c>
      <c r="AYX30" s="132"/>
      <c r="AYY30" s="208" t="s">
        <v>12</v>
      </c>
      <c r="AYZ30" s="208"/>
      <c r="AZA30" s="132"/>
      <c r="AZB30" s="132"/>
      <c r="AZC30" s="132"/>
      <c r="AZD30" s="132">
        <f>SUM(AZD10:AZD29)</f>
        <v>0</v>
      </c>
      <c r="AZE30" s="132">
        <f t="shared" ref="AZE30" si="1106">SUM(AZE10:AZE29)</f>
        <v>0</v>
      </c>
      <c r="AZF30" s="132">
        <f t="shared" ref="AZF30" si="1107">SUM(AZF10:AZF29)</f>
        <v>0</v>
      </c>
      <c r="AZG30" s="132">
        <f t="shared" ref="AZG30" si="1108">SUM(AZG10:AZG29)</f>
        <v>0</v>
      </c>
      <c r="AZH30" s="132">
        <f t="shared" ref="AZH30" si="1109">SUM(AZH10:AZH29)</f>
        <v>0</v>
      </c>
      <c r="AZI30" s="132">
        <f t="shared" ref="AZI30" si="1110">SUM(AZI10:AZI29)</f>
        <v>0</v>
      </c>
      <c r="AZJ30" s="132">
        <f t="shared" ref="AZJ30" si="1111">SUM(AZJ10:AZJ29)</f>
        <v>0</v>
      </c>
      <c r="AZK30" s="132">
        <f t="shared" ref="AZK30" si="1112">SUM(AZK10:AZK29)</f>
        <v>0</v>
      </c>
      <c r="AZL30" s="132">
        <f t="shared" ref="AZL30" si="1113">SUM(AZL10:AZL29)</f>
        <v>0</v>
      </c>
      <c r="AZM30" s="132"/>
      <c r="AZN30" s="208" t="s">
        <v>12</v>
      </c>
      <c r="AZO30" s="208"/>
      <c r="AZP30" s="132"/>
      <c r="AZQ30" s="132"/>
      <c r="AZR30" s="132"/>
      <c r="AZS30" s="132">
        <f>SUM(AZS10:AZS29)</f>
        <v>0</v>
      </c>
      <c r="AZT30" s="132">
        <f t="shared" ref="AZT30" si="1114">SUM(AZT10:AZT29)</f>
        <v>0</v>
      </c>
      <c r="AZU30" s="132">
        <f t="shared" ref="AZU30" si="1115">SUM(AZU10:AZU29)</f>
        <v>0</v>
      </c>
      <c r="AZV30" s="132">
        <f t="shared" ref="AZV30" si="1116">SUM(AZV10:AZV29)</f>
        <v>0</v>
      </c>
      <c r="AZW30" s="132">
        <f t="shared" ref="AZW30" si="1117">SUM(AZW10:AZW29)</f>
        <v>0</v>
      </c>
      <c r="AZX30" s="132">
        <f t="shared" ref="AZX30" si="1118">SUM(AZX10:AZX29)</f>
        <v>0</v>
      </c>
      <c r="AZY30" s="132">
        <f t="shared" ref="AZY30" si="1119">SUM(AZY10:AZY29)</f>
        <v>0</v>
      </c>
      <c r="AZZ30" s="132">
        <f t="shared" ref="AZZ30" si="1120">SUM(AZZ10:AZZ29)</f>
        <v>0</v>
      </c>
      <c r="BAA30" s="132">
        <f t="shared" ref="BAA30" si="1121">SUM(BAA10:BAA29)</f>
        <v>0</v>
      </c>
      <c r="BAB30" s="132"/>
      <c r="BAC30" s="208" t="s">
        <v>12</v>
      </c>
      <c r="BAD30" s="208"/>
      <c r="BAE30" s="132"/>
      <c r="BAF30" s="132"/>
      <c r="BAG30" s="132"/>
      <c r="BAH30" s="132">
        <f>SUM(BAH10:BAH29)</f>
        <v>0</v>
      </c>
      <c r="BAI30" s="132">
        <f t="shared" ref="BAI30" si="1122">SUM(BAI10:BAI29)</f>
        <v>0</v>
      </c>
      <c r="BAJ30" s="132">
        <f t="shared" ref="BAJ30" si="1123">SUM(BAJ10:BAJ29)</f>
        <v>0</v>
      </c>
      <c r="BAK30" s="132">
        <f t="shared" ref="BAK30" si="1124">SUM(BAK10:BAK29)</f>
        <v>0</v>
      </c>
      <c r="BAL30" s="132">
        <f t="shared" ref="BAL30" si="1125">SUM(BAL10:BAL29)</f>
        <v>0</v>
      </c>
      <c r="BAM30" s="132">
        <f t="shared" ref="BAM30" si="1126">SUM(BAM10:BAM29)</f>
        <v>0</v>
      </c>
      <c r="BAN30" s="132">
        <f t="shared" ref="BAN30" si="1127">SUM(BAN10:BAN29)</f>
        <v>0</v>
      </c>
      <c r="BAO30" s="132">
        <f t="shared" ref="BAO30" si="1128">SUM(BAO10:BAO29)</f>
        <v>0</v>
      </c>
      <c r="BAP30" s="132">
        <f t="shared" ref="BAP30" si="1129">SUM(BAP10:BAP29)</f>
        <v>0</v>
      </c>
      <c r="BAQ30" s="132"/>
      <c r="BAR30" s="208" t="s">
        <v>12</v>
      </c>
      <c r="BAS30" s="208"/>
      <c r="BAT30" s="132"/>
      <c r="BAU30" s="132"/>
      <c r="BAV30" s="132"/>
      <c r="BAW30" s="132">
        <f>SUM(BAW10:BAW29)</f>
        <v>0</v>
      </c>
      <c r="BAX30" s="132">
        <f t="shared" ref="BAX30" si="1130">SUM(BAX10:BAX29)</f>
        <v>0</v>
      </c>
      <c r="BAY30" s="132">
        <f t="shared" ref="BAY30" si="1131">SUM(BAY10:BAY29)</f>
        <v>0</v>
      </c>
      <c r="BAZ30" s="132">
        <f t="shared" ref="BAZ30" si="1132">SUM(BAZ10:BAZ29)</f>
        <v>0</v>
      </c>
      <c r="BBA30" s="132">
        <f t="shared" ref="BBA30" si="1133">SUM(BBA10:BBA29)</f>
        <v>0</v>
      </c>
      <c r="BBB30" s="132">
        <f t="shared" ref="BBB30" si="1134">SUM(BBB10:BBB29)</f>
        <v>0</v>
      </c>
      <c r="BBC30" s="132">
        <f t="shared" ref="BBC30" si="1135">SUM(BBC10:BBC29)</f>
        <v>0</v>
      </c>
      <c r="BBD30" s="132">
        <f t="shared" ref="BBD30" si="1136">SUM(BBD10:BBD29)</f>
        <v>0</v>
      </c>
      <c r="BBE30" s="132">
        <f t="shared" ref="BBE30" si="1137">SUM(BBE10:BBE29)</f>
        <v>0</v>
      </c>
      <c r="BBF30" s="132"/>
      <c r="BBG30" s="208" t="s">
        <v>12</v>
      </c>
      <c r="BBH30" s="208"/>
      <c r="BBI30" s="132"/>
      <c r="BBJ30" s="132"/>
      <c r="BBK30" s="132"/>
      <c r="BBL30" s="132">
        <f>SUM(BBL10:BBL29)</f>
        <v>0</v>
      </c>
      <c r="BBM30" s="132">
        <f t="shared" ref="BBM30" si="1138">SUM(BBM10:BBM29)</f>
        <v>0</v>
      </c>
      <c r="BBN30" s="132">
        <f t="shared" ref="BBN30" si="1139">SUM(BBN10:BBN29)</f>
        <v>0</v>
      </c>
      <c r="BBO30" s="132">
        <f t="shared" ref="BBO30" si="1140">SUM(BBO10:BBO29)</f>
        <v>0</v>
      </c>
      <c r="BBP30" s="132">
        <f t="shared" ref="BBP30" si="1141">SUM(BBP10:BBP29)</f>
        <v>0</v>
      </c>
      <c r="BBQ30" s="132">
        <f t="shared" ref="BBQ30" si="1142">SUM(BBQ10:BBQ29)</f>
        <v>0</v>
      </c>
      <c r="BBR30" s="132">
        <f t="shared" ref="BBR30" si="1143">SUM(BBR10:BBR29)</f>
        <v>0</v>
      </c>
      <c r="BBS30" s="132">
        <f t="shared" ref="BBS30" si="1144">SUM(BBS10:BBS29)</f>
        <v>0</v>
      </c>
      <c r="BBT30" s="132">
        <f t="shared" ref="BBT30" si="1145">SUM(BBT10:BBT29)</f>
        <v>0</v>
      </c>
      <c r="BBU30" s="132"/>
      <c r="BBV30" s="208" t="s">
        <v>12</v>
      </c>
      <c r="BBW30" s="208"/>
      <c r="BBX30" s="132"/>
      <c r="BBY30" s="132"/>
      <c r="BBZ30" s="132"/>
      <c r="BCA30" s="132">
        <f>SUM(BCA10:BCA29)</f>
        <v>0</v>
      </c>
      <c r="BCB30" s="132">
        <f t="shared" ref="BCB30" si="1146">SUM(BCB10:BCB29)</f>
        <v>0</v>
      </c>
      <c r="BCC30" s="132">
        <f t="shared" ref="BCC30" si="1147">SUM(BCC10:BCC29)</f>
        <v>0</v>
      </c>
      <c r="BCD30" s="132">
        <f t="shared" ref="BCD30" si="1148">SUM(BCD10:BCD29)</f>
        <v>0</v>
      </c>
      <c r="BCE30" s="132">
        <f t="shared" ref="BCE30" si="1149">SUM(BCE10:BCE29)</f>
        <v>0</v>
      </c>
      <c r="BCF30" s="132">
        <f t="shared" ref="BCF30" si="1150">SUM(BCF10:BCF29)</f>
        <v>0</v>
      </c>
      <c r="BCG30" s="132">
        <f t="shared" ref="BCG30" si="1151">SUM(BCG10:BCG29)</f>
        <v>0</v>
      </c>
      <c r="BCH30" s="132">
        <f t="shared" ref="BCH30" si="1152">SUM(BCH10:BCH29)</f>
        <v>0</v>
      </c>
      <c r="BCI30" s="132">
        <f t="shared" ref="BCI30" si="1153">SUM(BCI10:BCI29)</f>
        <v>0</v>
      </c>
      <c r="BCJ30" s="132"/>
      <c r="BCK30" s="208" t="s">
        <v>12</v>
      </c>
      <c r="BCL30" s="208"/>
      <c r="BCM30" s="132"/>
      <c r="BCN30" s="132"/>
      <c r="BCO30" s="132"/>
      <c r="BCP30" s="132">
        <f>SUM(BCP10:BCP29)</f>
        <v>0</v>
      </c>
      <c r="BCQ30" s="132">
        <f t="shared" ref="BCQ30" si="1154">SUM(BCQ10:BCQ29)</f>
        <v>0</v>
      </c>
      <c r="BCR30" s="132">
        <f t="shared" ref="BCR30" si="1155">SUM(BCR10:BCR29)</f>
        <v>0</v>
      </c>
      <c r="BCS30" s="132">
        <f t="shared" ref="BCS30" si="1156">SUM(BCS10:BCS29)</f>
        <v>0</v>
      </c>
      <c r="BCT30" s="132">
        <f t="shared" ref="BCT30" si="1157">SUM(BCT10:BCT29)</f>
        <v>0</v>
      </c>
      <c r="BCU30" s="132">
        <f t="shared" ref="BCU30" si="1158">SUM(BCU10:BCU29)</f>
        <v>0</v>
      </c>
      <c r="BCV30" s="132">
        <f t="shared" ref="BCV30" si="1159">SUM(BCV10:BCV29)</f>
        <v>0</v>
      </c>
      <c r="BCW30" s="132">
        <f t="shared" ref="BCW30" si="1160">SUM(BCW10:BCW29)</f>
        <v>0</v>
      </c>
      <c r="BCX30" s="132">
        <f t="shared" ref="BCX30" si="1161">SUM(BCX10:BCX29)</f>
        <v>0</v>
      </c>
      <c r="BCY30" s="132"/>
      <c r="BCZ30" s="208" t="s">
        <v>12</v>
      </c>
      <c r="BDA30" s="208"/>
      <c r="BDB30" s="132"/>
      <c r="BDC30" s="132"/>
      <c r="BDD30" s="132"/>
      <c r="BDE30" s="132">
        <f>SUM(BDE10:BDE29)</f>
        <v>0</v>
      </c>
      <c r="BDF30" s="132">
        <f t="shared" ref="BDF30" si="1162">SUM(BDF10:BDF29)</f>
        <v>0</v>
      </c>
      <c r="BDG30" s="132">
        <f t="shared" ref="BDG30" si="1163">SUM(BDG10:BDG29)</f>
        <v>0</v>
      </c>
      <c r="BDH30" s="132">
        <f t="shared" ref="BDH30" si="1164">SUM(BDH10:BDH29)</f>
        <v>0</v>
      </c>
      <c r="BDI30" s="132">
        <f t="shared" ref="BDI30" si="1165">SUM(BDI10:BDI29)</f>
        <v>0</v>
      </c>
      <c r="BDJ30" s="132">
        <f t="shared" ref="BDJ30" si="1166">SUM(BDJ10:BDJ29)</f>
        <v>0</v>
      </c>
      <c r="BDK30" s="132">
        <f t="shared" ref="BDK30" si="1167">SUM(BDK10:BDK29)</f>
        <v>0</v>
      </c>
      <c r="BDL30" s="132">
        <f t="shared" ref="BDL30" si="1168">SUM(BDL10:BDL29)</f>
        <v>0</v>
      </c>
      <c r="BDM30" s="132">
        <f t="shared" ref="BDM30" si="1169">SUM(BDM10:BDM29)</f>
        <v>0</v>
      </c>
      <c r="BDN30" s="132"/>
      <c r="BDO30" s="208" t="s">
        <v>12</v>
      </c>
      <c r="BDP30" s="208"/>
      <c r="BDQ30" s="132"/>
      <c r="BDR30" s="132"/>
      <c r="BDS30" s="132"/>
      <c r="BDT30" s="132">
        <f>SUM(BDT10:BDT29)</f>
        <v>0</v>
      </c>
      <c r="BDU30" s="132">
        <f t="shared" ref="BDU30" si="1170">SUM(BDU10:BDU29)</f>
        <v>0</v>
      </c>
      <c r="BDV30" s="132">
        <f t="shared" ref="BDV30" si="1171">SUM(BDV10:BDV29)</f>
        <v>0</v>
      </c>
      <c r="BDW30" s="132">
        <f t="shared" ref="BDW30" si="1172">SUM(BDW10:BDW29)</f>
        <v>0</v>
      </c>
      <c r="BDX30" s="132">
        <f t="shared" ref="BDX30" si="1173">SUM(BDX10:BDX29)</f>
        <v>0</v>
      </c>
      <c r="BDY30" s="132">
        <f t="shared" ref="BDY30" si="1174">SUM(BDY10:BDY29)</f>
        <v>0</v>
      </c>
      <c r="BDZ30" s="132">
        <f t="shared" ref="BDZ30" si="1175">SUM(BDZ10:BDZ29)</f>
        <v>0</v>
      </c>
      <c r="BEA30" s="132">
        <f t="shared" ref="BEA30" si="1176">SUM(BEA10:BEA29)</f>
        <v>0</v>
      </c>
      <c r="BEB30" s="132">
        <f t="shared" ref="BEB30" si="1177">SUM(BEB10:BEB29)</f>
        <v>0</v>
      </c>
      <c r="BEC30" s="132"/>
      <c r="BED30" s="208" t="s">
        <v>12</v>
      </c>
      <c r="BEE30" s="208"/>
      <c r="BEF30" s="132"/>
      <c r="BEG30" s="132"/>
      <c r="BEH30" s="132"/>
      <c r="BEI30" s="132">
        <f>SUM(BEI10:BEI29)</f>
        <v>0</v>
      </c>
      <c r="BEJ30" s="132">
        <f t="shared" ref="BEJ30" si="1178">SUM(BEJ10:BEJ29)</f>
        <v>0</v>
      </c>
      <c r="BEK30" s="132">
        <f t="shared" ref="BEK30" si="1179">SUM(BEK10:BEK29)</f>
        <v>0</v>
      </c>
      <c r="BEL30" s="132">
        <f t="shared" ref="BEL30" si="1180">SUM(BEL10:BEL29)</f>
        <v>0</v>
      </c>
      <c r="BEM30" s="132">
        <f t="shared" ref="BEM30" si="1181">SUM(BEM10:BEM29)</f>
        <v>0</v>
      </c>
      <c r="BEN30" s="132">
        <f t="shared" ref="BEN30" si="1182">SUM(BEN10:BEN29)</f>
        <v>0</v>
      </c>
      <c r="BEO30" s="132">
        <f t="shared" ref="BEO30" si="1183">SUM(BEO10:BEO29)</f>
        <v>0</v>
      </c>
      <c r="BEP30" s="132">
        <f t="shared" ref="BEP30" si="1184">SUM(BEP10:BEP29)</f>
        <v>0</v>
      </c>
      <c r="BEQ30" s="132">
        <f t="shared" ref="BEQ30" si="1185">SUM(BEQ10:BEQ29)</f>
        <v>0</v>
      </c>
      <c r="BER30" s="132"/>
      <c r="BES30" s="208" t="s">
        <v>12</v>
      </c>
      <c r="BET30" s="208"/>
      <c r="BEU30" s="132"/>
      <c r="BEV30" s="132"/>
      <c r="BEW30" s="132"/>
      <c r="BEX30" s="132">
        <f>SUM(BEX10:BEX29)</f>
        <v>0</v>
      </c>
      <c r="BEY30" s="132">
        <f t="shared" ref="BEY30" si="1186">SUM(BEY10:BEY29)</f>
        <v>0</v>
      </c>
      <c r="BEZ30" s="132">
        <f t="shared" ref="BEZ30" si="1187">SUM(BEZ10:BEZ29)</f>
        <v>0</v>
      </c>
      <c r="BFA30" s="132">
        <f t="shared" ref="BFA30" si="1188">SUM(BFA10:BFA29)</f>
        <v>0</v>
      </c>
      <c r="BFB30" s="132">
        <f t="shared" ref="BFB30" si="1189">SUM(BFB10:BFB29)</f>
        <v>0</v>
      </c>
      <c r="BFC30" s="132">
        <f t="shared" ref="BFC30" si="1190">SUM(BFC10:BFC29)</f>
        <v>0</v>
      </c>
      <c r="BFD30" s="132">
        <f t="shared" ref="BFD30" si="1191">SUM(BFD10:BFD29)</f>
        <v>0</v>
      </c>
      <c r="BFE30" s="132">
        <f t="shared" ref="BFE30" si="1192">SUM(BFE10:BFE29)</f>
        <v>0</v>
      </c>
      <c r="BFF30" s="132">
        <f t="shared" ref="BFF30" si="1193">SUM(BFF10:BFF29)</f>
        <v>0</v>
      </c>
      <c r="BFG30" s="132"/>
      <c r="BFH30" s="208" t="s">
        <v>12</v>
      </c>
      <c r="BFI30" s="208"/>
      <c r="BFJ30" s="132"/>
      <c r="BFK30" s="132"/>
      <c r="BFL30" s="132"/>
      <c r="BFM30" s="132">
        <f>SUM(BFM10:BFM29)</f>
        <v>0</v>
      </c>
      <c r="BFN30" s="132">
        <f t="shared" ref="BFN30" si="1194">SUM(BFN10:BFN29)</f>
        <v>0</v>
      </c>
      <c r="BFO30" s="132">
        <f t="shared" ref="BFO30" si="1195">SUM(BFO10:BFO29)</f>
        <v>0</v>
      </c>
      <c r="BFP30" s="132">
        <f t="shared" ref="BFP30" si="1196">SUM(BFP10:BFP29)</f>
        <v>0</v>
      </c>
      <c r="BFQ30" s="132">
        <f t="shared" ref="BFQ30" si="1197">SUM(BFQ10:BFQ29)</f>
        <v>0</v>
      </c>
      <c r="BFR30" s="132">
        <f t="shared" ref="BFR30" si="1198">SUM(BFR10:BFR29)</f>
        <v>0</v>
      </c>
      <c r="BFS30" s="132">
        <f t="shared" ref="BFS30" si="1199">SUM(BFS10:BFS29)</f>
        <v>0</v>
      </c>
      <c r="BFT30" s="132">
        <f t="shared" ref="BFT30" si="1200">SUM(BFT10:BFT29)</f>
        <v>0</v>
      </c>
      <c r="BFU30" s="132">
        <f t="shared" ref="BFU30" si="1201">SUM(BFU10:BFU29)</f>
        <v>0</v>
      </c>
      <c r="BFV30" s="132"/>
      <c r="BFW30" s="208" t="s">
        <v>12</v>
      </c>
      <c r="BFX30" s="208"/>
      <c r="BFY30" s="132"/>
      <c r="BFZ30" s="132"/>
      <c r="BGA30" s="132"/>
      <c r="BGB30" s="132">
        <f>SUM(BGB10:BGB29)</f>
        <v>0</v>
      </c>
      <c r="BGC30" s="132">
        <f t="shared" ref="BGC30" si="1202">SUM(BGC10:BGC29)</f>
        <v>0</v>
      </c>
      <c r="BGD30" s="132">
        <f t="shared" ref="BGD30" si="1203">SUM(BGD10:BGD29)</f>
        <v>0</v>
      </c>
      <c r="BGE30" s="132">
        <f t="shared" ref="BGE30" si="1204">SUM(BGE10:BGE29)</f>
        <v>0</v>
      </c>
      <c r="BGF30" s="132">
        <f t="shared" ref="BGF30" si="1205">SUM(BGF10:BGF29)</f>
        <v>0</v>
      </c>
      <c r="BGG30" s="132">
        <f t="shared" ref="BGG30" si="1206">SUM(BGG10:BGG29)</f>
        <v>0</v>
      </c>
      <c r="BGH30" s="132">
        <f t="shared" ref="BGH30" si="1207">SUM(BGH10:BGH29)</f>
        <v>0</v>
      </c>
      <c r="BGI30" s="132">
        <f t="shared" ref="BGI30" si="1208">SUM(BGI10:BGI29)</f>
        <v>0</v>
      </c>
      <c r="BGJ30" s="132">
        <f t="shared" ref="BGJ30" si="1209">SUM(BGJ10:BGJ29)</f>
        <v>0</v>
      </c>
      <c r="BGK30" s="132"/>
      <c r="BGL30" s="208" t="s">
        <v>12</v>
      </c>
      <c r="BGM30" s="208"/>
      <c r="BGN30" s="132"/>
      <c r="BGO30" s="132"/>
      <c r="BGP30" s="132"/>
      <c r="BGQ30" s="132">
        <f>SUM(BGQ10:BGQ29)</f>
        <v>0</v>
      </c>
      <c r="BGR30" s="132">
        <f t="shared" ref="BGR30" si="1210">SUM(BGR10:BGR29)</f>
        <v>0</v>
      </c>
      <c r="BGS30" s="132">
        <f t="shared" ref="BGS30" si="1211">SUM(BGS10:BGS29)</f>
        <v>0</v>
      </c>
      <c r="BGT30" s="132">
        <f t="shared" ref="BGT30" si="1212">SUM(BGT10:BGT29)</f>
        <v>0</v>
      </c>
      <c r="BGU30" s="132">
        <f t="shared" ref="BGU30" si="1213">SUM(BGU10:BGU29)</f>
        <v>0</v>
      </c>
      <c r="BGV30" s="132">
        <f t="shared" ref="BGV30" si="1214">SUM(BGV10:BGV29)</f>
        <v>0</v>
      </c>
      <c r="BGW30" s="132">
        <f t="shared" ref="BGW30" si="1215">SUM(BGW10:BGW29)</f>
        <v>0</v>
      </c>
      <c r="BGX30" s="132">
        <f t="shared" ref="BGX30" si="1216">SUM(BGX10:BGX29)</f>
        <v>0</v>
      </c>
      <c r="BGY30" s="132">
        <f t="shared" ref="BGY30" si="1217">SUM(BGY10:BGY29)</f>
        <v>0</v>
      </c>
      <c r="BGZ30" s="132"/>
      <c r="BHA30" s="208" t="s">
        <v>12</v>
      </c>
      <c r="BHB30" s="208"/>
      <c r="BHC30" s="132"/>
      <c r="BHD30" s="132"/>
      <c r="BHE30" s="132"/>
      <c r="BHF30" s="132">
        <f>SUM(BHF10:BHF29)</f>
        <v>0</v>
      </c>
      <c r="BHG30" s="132">
        <f t="shared" ref="BHG30" si="1218">SUM(BHG10:BHG29)</f>
        <v>0</v>
      </c>
      <c r="BHH30" s="132">
        <f t="shared" ref="BHH30" si="1219">SUM(BHH10:BHH29)</f>
        <v>0</v>
      </c>
      <c r="BHI30" s="132">
        <f t="shared" ref="BHI30" si="1220">SUM(BHI10:BHI29)</f>
        <v>0</v>
      </c>
      <c r="BHJ30" s="132">
        <f t="shared" ref="BHJ30" si="1221">SUM(BHJ10:BHJ29)</f>
        <v>0</v>
      </c>
      <c r="BHK30" s="132">
        <f t="shared" ref="BHK30" si="1222">SUM(BHK10:BHK29)</f>
        <v>0</v>
      </c>
      <c r="BHL30" s="132">
        <f t="shared" ref="BHL30" si="1223">SUM(BHL10:BHL29)</f>
        <v>0</v>
      </c>
      <c r="BHM30" s="132">
        <f t="shared" ref="BHM30" si="1224">SUM(BHM10:BHM29)</f>
        <v>0</v>
      </c>
      <c r="BHN30" s="132">
        <f t="shared" ref="BHN30" si="1225">SUM(BHN10:BHN29)</f>
        <v>0</v>
      </c>
      <c r="BHO30" s="132"/>
      <c r="BHP30" s="208" t="s">
        <v>12</v>
      </c>
      <c r="BHQ30" s="208"/>
      <c r="BHR30" s="132"/>
      <c r="BHS30" s="132"/>
      <c r="BHT30" s="132"/>
      <c r="BHU30" s="132">
        <f>SUM(BHU10:BHU29)</f>
        <v>0</v>
      </c>
      <c r="BHV30" s="132">
        <f t="shared" ref="BHV30" si="1226">SUM(BHV10:BHV29)</f>
        <v>0</v>
      </c>
      <c r="BHW30" s="132">
        <f t="shared" ref="BHW30" si="1227">SUM(BHW10:BHW29)</f>
        <v>0</v>
      </c>
      <c r="BHX30" s="132">
        <f t="shared" ref="BHX30" si="1228">SUM(BHX10:BHX29)</f>
        <v>0</v>
      </c>
      <c r="BHY30" s="132">
        <f t="shared" ref="BHY30" si="1229">SUM(BHY10:BHY29)</f>
        <v>0</v>
      </c>
      <c r="BHZ30" s="132">
        <f t="shared" ref="BHZ30" si="1230">SUM(BHZ10:BHZ29)</f>
        <v>0</v>
      </c>
      <c r="BIA30" s="132">
        <f t="shared" ref="BIA30" si="1231">SUM(BIA10:BIA29)</f>
        <v>0</v>
      </c>
      <c r="BIB30" s="132">
        <f t="shared" ref="BIB30" si="1232">SUM(BIB10:BIB29)</f>
        <v>0</v>
      </c>
      <c r="BIC30" s="132">
        <f t="shared" ref="BIC30" si="1233">SUM(BIC10:BIC29)</f>
        <v>0</v>
      </c>
      <c r="BID30" s="132"/>
      <c r="BIE30" s="208" t="s">
        <v>12</v>
      </c>
      <c r="BIF30" s="208"/>
      <c r="BIG30" s="132"/>
      <c r="BIH30" s="132"/>
      <c r="BII30" s="132"/>
      <c r="BIJ30" s="132">
        <f>SUM(BIJ10:BIJ29)</f>
        <v>0</v>
      </c>
      <c r="BIK30" s="132">
        <f t="shared" ref="BIK30" si="1234">SUM(BIK10:BIK29)</f>
        <v>0</v>
      </c>
      <c r="BIL30" s="132">
        <f t="shared" ref="BIL30" si="1235">SUM(BIL10:BIL29)</f>
        <v>0</v>
      </c>
      <c r="BIM30" s="132">
        <f t="shared" ref="BIM30" si="1236">SUM(BIM10:BIM29)</f>
        <v>0</v>
      </c>
      <c r="BIN30" s="132">
        <f t="shared" ref="BIN30" si="1237">SUM(BIN10:BIN29)</f>
        <v>0</v>
      </c>
      <c r="BIO30" s="132">
        <f t="shared" ref="BIO30" si="1238">SUM(BIO10:BIO29)</f>
        <v>0</v>
      </c>
      <c r="BIP30" s="132">
        <f t="shared" ref="BIP30" si="1239">SUM(BIP10:BIP29)</f>
        <v>0</v>
      </c>
      <c r="BIQ30" s="132">
        <f t="shared" ref="BIQ30" si="1240">SUM(BIQ10:BIQ29)</f>
        <v>0</v>
      </c>
      <c r="BIR30" s="132">
        <f t="shared" ref="BIR30" si="1241">SUM(BIR10:BIR29)</f>
        <v>0</v>
      </c>
      <c r="BIS30" s="132"/>
      <c r="BIT30" s="208" t="s">
        <v>12</v>
      </c>
      <c r="BIU30" s="208"/>
      <c r="BIV30" s="132"/>
      <c r="BIW30" s="132"/>
      <c r="BIX30" s="132"/>
      <c r="BIY30" s="132">
        <f>SUM(BIY10:BIY29)</f>
        <v>0</v>
      </c>
      <c r="BIZ30" s="132">
        <f t="shared" ref="BIZ30" si="1242">SUM(BIZ10:BIZ29)</f>
        <v>0</v>
      </c>
      <c r="BJA30" s="132">
        <f t="shared" ref="BJA30" si="1243">SUM(BJA10:BJA29)</f>
        <v>0</v>
      </c>
      <c r="BJB30" s="132">
        <f t="shared" ref="BJB30" si="1244">SUM(BJB10:BJB29)</f>
        <v>0</v>
      </c>
      <c r="BJC30" s="132">
        <f t="shared" ref="BJC30" si="1245">SUM(BJC10:BJC29)</f>
        <v>0</v>
      </c>
      <c r="BJD30" s="132">
        <f t="shared" ref="BJD30" si="1246">SUM(BJD10:BJD29)</f>
        <v>0</v>
      </c>
      <c r="BJE30" s="132">
        <f t="shared" ref="BJE30" si="1247">SUM(BJE10:BJE29)</f>
        <v>0</v>
      </c>
      <c r="BJF30" s="132">
        <f t="shared" ref="BJF30" si="1248">SUM(BJF10:BJF29)</f>
        <v>0</v>
      </c>
      <c r="BJG30" s="132">
        <f t="shared" ref="BJG30" si="1249">SUM(BJG10:BJG29)</f>
        <v>0</v>
      </c>
      <c r="BJH30" s="132"/>
      <c r="BJI30" s="208" t="s">
        <v>12</v>
      </c>
      <c r="BJJ30" s="208"/>
      <c r="BJK30" s="132"/>
      <c r="BJL30" s="132"/>
      <c r="BJM30" s="132"/>
      <c r="BJN30" s="132">
        <f>SUM(BJN10:BJN29)</f>
        <v>0</v>
      </c>
      <c r="BJO30" s="132">
        <f t="shared" ref="BJO30" si="1250">SUM(BJO10:BJO29)</f>
        <v>0</v>
      </c>
      <c r="BJP30" s="132">
        <f t="shared" ref="BJP30" si="1251">SUM(BJP10:BJP29)</f>
        <v>0</v>
      </c>
      <c r="BJQ30" s="132">
        <f t="shared" ref="BJQ30" si="1252">SUM(BJQ10:BJQ29)</f>
        <v>0</v>
      </c>
      <c r="BJR30" s="132">
        <f t="shared" ref="BJR30" si="1253">SUM(BJR10:BJR29)</f>
        <v>0</v>
      </c>
      <c r="BJS30" s="132">
        <f t="shared" ref="BJS30" si="1254">SUM(BJS10:BJS29)</f>
        <v>0</v>
      </c>
      <c r="BJT30" s="132">
        <f t="shared" ref="BJT30" si="1255">SUM(BJT10:BJT29)</f>
        <v>0</v>
      </c>
      <c r="BJU30" s="132">
        <f t="shared" ref="BJU30" si="1256">SUM(BJU10:BJU29)</f>
        <v>0</v>
      </c>
      <c r="BJV30" s="132">
        <f t="shared" ref="BJV30" si="1257">SUM(BJV10:BJV29)</f>
        <v>0</v>
      </c>
      <c r="BJW30" s="132"/>
      <c r="BJX30" s="208" t="s">
        <v>12</v>
      </c>
      <c r="BJY30" s="208"/>
      <c r="BJZ30" s="132"/>
      <c r="BKA30" s="132"/>
      <c r="BKB30" s="132"/>
      <c r="BKC30" s="132">
        <f>SUM(BKC10:BKC29)</f>
        <v>0</v>
      </c>
      <c r="BKD30" s="132">
        <f t="shared" ref="BKD30" si="1258">SUM(BKD10:BKD29)</f>
        <v>0</v>
      </c>
      <c r="BKE30" s="132">
        <f t="shared" ref="BKE30" si="1259">SUM(BKE10:BKE29)</f>
        <v>0</v>
      </c>
      <c r="BKF30" s="132">
        <f t="shared" ref="BKF30" si="1260">SUM(BKF10:BKF29)</f>
        <v>0</v>
      </c>
      <c r="BKG30" s="132">
        <f t="shared" ref="BKG30" si="1261">SUM(BKG10:BKG29)</f>
        <v>0</v>
      </c>
      <c r="BKH30" s="132">
        <f t="shared" ref="BKH30" si="1262">SUM(BKH10:BKH29)</f>
        <v>0</v>
      </c>
      <c r="BKI30" s="132">
        <f t="shared" ref="BKI30" si="1263">SUM(BKI10:BKI29)</f>
        <v>0</v>
      </c>
      <c r="BKJ30" s="132">
        <f t="shared" ref="BKJ30" si="1264">SUM(BKJ10:BKJ29)</f>
        <v>0</v>
      </c>
      <c r="BKK30" s="132">
        <f t="shared" ref="BKK30" si="1265">SUM(BKK10:BKK29)</f>
        <v>0</v>
      </c>
      <c r="BKL30" s="132"/>
      <c r="BKM30" s="208" t="s">
        <v>12</v>
      </c>
      <c r="BKN30" s="208"/>
      <c r="BKO30" s="132"/>
      <c r="BKP30" s="132"/>
      <c r="BKQ30" s="132"/>
      <c r="BKR30" s="132">
        <f>SUM(BKR10:BKR29)</f>
        <v>0</v>
      </c>
      <c r="BKS30" s="132">
        <f t="shared" ref="BKS30" si="1266">SUM(BKS10:BKS29)</f>
        <v>0</v>
      </c>
      <c r="BKT30" s="132">
        <f t="shared" ref="BKT30" si="1267">SUM(BKT10:BKT29)</f>
        <v>0</v>
      </c>
      <c r="BKU30" s="132">
        <f t="shared" ref="BKU30" si="1268">SUM(BKU10:BKU29)</f>
        <v>0</v>
      </c>
      <c r="BKV30" s="132">
        <f t="shared" ref="BKV30" si="1269">SUM(BKV10:BKV29)</f>
        <v>0</v>
      </c>
      <c r="BKW30" s="132">
        <f t="shared" ref="BKW30" si="1270">SUM(BKW10:BKW29)</f>
        <v>0</v>
      </c>
      <c r="BKX30" s="132">
        <f t="shared" ref="BKX30" si="1271">SUM(BKX10:BKX29)</f>
        <v>0</v>
      </c>
      <c r="BKY30" s="132">
        <f t="shared" ref="BKY30" si="1272">SUM(BKY10:BKY29)</f>
        <v>0</v>
      </c>
      <c r="BKZ30" s="132">
        <f t="shared" ref="BKZ30" si="1273">SUM(BKZ10:BKZ29)</f>
        <v>0</v>
      </c>
      <c r="BLA30" s="132"/>
      <c r="BLB30" s="208" t="s">
        <v>12</v>
      </c>
      <c r="BLC30" s="208"/>
      <c r="BLD30" s="132"/>
      <c r="BLE30" s="132"/>
      <c r="BLF30" s="132"/>
      <c r="BLG30" s="132">
        <f>SUM(BLG10:BLG29)</f>
        <v>0</v>
      </c>
      <c r="BLH30" s="132">
        <f t="shared" ref="BLH30" si="1274">SUM(BLH10:BLH29)</f>
        <v>0</v>
      </c>
      <c r="BLI30" s="132">
        <f t="shared" ref="BLI30" si="1275">SUM(BLI10:BLI29)</f>
        <v>0</v>
      </c>
      <c r="BLJ30" s="132">
        <f t="shared" ref="BLJ30" si="1276">SUM(BLJ10:BLJ29)</f>
        <v>0</v>
      </c>
      <c r="BLK30" s="132">
        <f t="shared" ref="BLK30" si="1277">SUM(BLK10:BLK29)</f>
        <v>0</v>
      </c>
      <c r="BLL30" s="132">
        <f t="shared" ref="BLL30" si="1278">SUM(BLL10:BLL29)</f>
        <v>0</v>
      </c>
      <c r="BLM30" s="132">
        <f t="shared" ref="BLM30" si="1279">SUM(BLM10:BLM29)</f>
        <v>0</v>
      </c>
      <c r="BLN30" s="132">
        <f t="shared" ref="BLN30" si="1280">SUM(BLN10:BLN29)</f>
        <v>0</v>
      </c>
      <c r="BLO30" s="132">
        <f t="shared" ref="BLO30" si="1281">SUM(BLO10:BLO29)</f>
        <v>0</v>
      </c>
      <c r="BLP30" s="132"/>
      <c r="BLQ30" s="208" t="s">
        <v>12</v>
      </c>
      <c r="BLR30" s="208"/>
      <c r="BLS30" s="132"/>
      <c r="BLT30" s="132"/>
      <c r="BLU30" s="132"/>
      <c r="BLV30" s="132">
        <f>SUM(BLV10:BLV29)</f>
        <v>0</v>
      </c>
      <c r="BLW30" s="132">
        <f t="shared" ref="BLW30" si="1282">SUM(BLW10:BLW29)</f>
        <v>0</v>
      </c>
      <c r="BLX30" s="132">
        <f t="shared" ref="BLX30" si="1283">SUM(BLX10:BLX29)</f>
        <v>0</v>
      </c>
      <c r="BLY30" s="132">
        <f t="shared" ref="BLY30" si="1284">SUM(BLY10:BLY29)</f>
        <v>0</v>
      </c>
      <c r="BLZ30" s="132">
        <f t="shared" ref="BLZ30" si="1285">SUM(BLZ10:BLZ29)</f>
        <v>0</v>
      </c>
      <c r="BMA30" s="132">
        <f t="shared" ref="BMA30" si="1286">SUM(BMA10:BMA29)</f>
        <v>0</v>
      </c>
      <c r="BMB30" s="132">
        <f t="shared" ref="BMB30" si="1287">SUM(BMB10:BMB29)</f>
        <v>0</v>
      </c>
      <c r="BMC30" s="132">
        <f t="shared" ref="BMC30" si="1288">SUM(BMC10:BMC29)</f>
        <v>0</v>
      </c>
      <c r="BMD30" s="132">
        <f t="shared" ref="BMD30" si="1289">SUM(BMD10:BMD29)</f>
        <v>0</v>
      </c>
      <c r="BME30" s="132"/>
      <c r="BMF30" s="208" t="s">
        <v>12</v>
      </c>
      <c r="BMG30" s="208"/>
      <c r="BMH30" s="132"/>
      <c r="BMI30" s="132"/>
      <c r="BMJ30" s="132"/>
      <c r="BMK30" s="132">
        <f>SUM(BMK10:BMK29)</f>
        <v>0</v>
      </c>
      <c r="BML30" s="132">
        <f t="shared" ref="BML30" si="1290">SUM(BML10:BML29)</f>
        <v>0</v>
      </c>
      <c r="BMM30" s="132">
        <f t="shared" ref="BMM30" si="1291">SUM(BMM10:BMM29)</f>
        <v>0</v>
      </c>
      <c r="BMN30" s="132">
        <f t="shared" ref="BMN30" si="1292">SUM(BMN10:BMN29)</f>
        <v>0</v>
      </c>
      <c r="BMO30" s="132">
        <f t="shared" ref="BMO30" si="1293">SUM(BMO10:BMO29)</f>
        <v>0</v>
      </c>
      <c r="BMP30" s="132">
        <f t="shared" ref="BMP30" si="1294">SUM(BMP10:BMP29)</f>
        <v>0</v>
      </c>
      <c r="BMQ30" s="132">
        <f t="shared" ref="BMQ30" si="1295">SUM(BMQ10:BMQ29)</f>
        <v>0</v>
      </c>
      <c r="BMR30" s="132">
        <f t="shared" ref="BMR30" si="1296">SUM(BMR10:BMR29)</f>
        <v>0</v>
      </c>
      <c r="BMS30" s="132">
        <f t="shared" ref="BMS30" si="1297">SUM(BMS10:BMS29)</f>
        <v>0</v>
      </c>
      <c r="BMT30" s="132"/>
      <c r="BMU30" s="208" t="s">
        <v>12</v>
      </c>
      <c r="BMV30" s="208"/>
      <c r="BMW30" s="132"/>
      <c r="BMX30" s="132"/>
      <c r="BMY30" s="132"/>
      <c r="BMZ30" s="132">
        <f>SUM(BMZ10:BMZ29)</f>
        <v>0</v>
      </c>
      <c r="BNA30" s="132">
        <f t="shared" ref="BNA30" si="1298">SUM(BNA10:BNA29)</f>
        <v>0</v>
      </c>
      <c r="BNB30" s="132">
        <f t="shared" ref="BNB30" si="1299">SUM(BNB10:BNB29)</f>
        <v>0</v>
      </c>
      <c r="BNC30" s="132">
        <f t="shared" ref="BNC30" si="1300">SUM(BNC10:BNC29)</f>
        <v>0</v>
      </c>
      <c r="BND30" s="132">
        <f t="shared" ref="BND30" si="1301">SUM(BND10:BND29)</f>
        <v>0</v>
      </c>
      <c r="BNE30" s="132">
        <f t="shared" ref="BNE30" si="1302">SUM(BNE10:BNE29)</f>
        <v>0</v>
      </c>
      <c r="BNF30" s="132">
        <f t="shared" ref="BNF30" si="1303">SUM(BNF10:BNF29)</f>
        <v>0</v>
      </c>
      <c r="BNG30" s="132">
        <f t="shared" ref="BNG30" si="1304">SUM(BNG10:BNG29)</f>
        <v>0</v>
      </c>
      <c r="BNH30" s="132">
        <f t="shared" ref="BNH30" si="1305">SUM(BNH10:BNH29)</f>
        <v>0</v>
      </c>
      <c r="BNI30" s="132"/>
      <c r="BNJ30" s="208" t="s">
        <v>12</v>
      </c>
      <c r="BNK30" s="208"/>
      <c r="BNL30" s="132"/>
      <c r="BNM30" s="132"/>
      <c r="BNN30" s="132"/>
      <c r="BNO30" s="132">
        <f>SUM(BNO10:BNO29)</f>
        <v>0</v>
      </c>
      <c r="BNP30" s="132">
        <f t="shared" ref="BNP30" si="1306">SUM(BNP10:BNP29)</f>
        <v>0</v>
      </c>
      <c r="BNQ30" s="132">
        <f t="shared" ref="BNQ30" si="1307">SUM(BNQ10:BNQ29)</f>
        <v>0</v>
      </c>
      <c r="BNR30" s="132">
        <f t="shared" ref="BNR30" si="1308">SUM(BNR10:BNR29)</f>
        <v>0</v>
      </c>
      <c r="BNS30" s="132">
        <f t="shared" ref="BNS30" si="1309">SUM(BNS10:BNS29)</f>
        <v>0</v>
      </c>
      <c r="BNT30" s="132">
        <f t="shared" ref="BNT30" si="1310">SUM(BNT10:BNT29)</f>
        <v>0</v>
      </c>
      <c r="BNU30" s="132">
        <f t="shared" ref="BNU30" si="1311">SUM(BNU10:BNU29)</f>
        <v>0</v>
      </c>
      <c r="BNV30" s="132">
        <f t="shared" ref="BNV30" si="1312">SUM(BNV10:BNV29)</f>
        <v>0</v>
      </c>
      <c r="BNW30" s="132">
        <f t="shared" ref="BNW30" si="1313">SUM(BNW10:BNW29)</f>
        <v>0</v>
      </c>
      <c r="BNX30" s="132"/>
      <c r="BNY30" s="208" t="s">
        <v>12</v>
      </c>
      <c r="BNZ30" s="208"/>
      <c r="BOA30" s="132"/>
      <c r="BOB30" s="132"/>
      <c r="BOC30" s="132"/>
      <c r="BOD30" s="132">
        <f>SUM(BOD10:BOD29)</f>
        <v>0</v>
      </c>
      <c r="BOE30" s="132">
        <f t="shared" ref="BOE30" si="1314">SUM(BOE10:BOE29)</f>
        <v>0</v>
      </c>
      <c r="BOF30" s="132">
        <f t="shared" ref="BOF30" si="1315">SUM(BOF10:BOF29)</f>
        <v>0</v>
      </c>
      <c r="BOG30" s="132">
        <f t="shared" ref="BOG30" si="1316">SUM(BOG10:BOG29)</f>
        <v>0</v>
      </c>
      <c r="BOH30" s="132">
        <f t="shared" ref="BOH30" si="1317">SUM(BOH10:BOH29)</f>
        <v>0</v>
      </c>
      <c r="BOI30" s="132">
        <f t="shared" ref="BOI30" si="1318">SUM(BOI10:BOI29)</f>
        <v>0</v>
      </c>
      <c r="BOJ30" s="132">
        <f t="shared" ref="BOJ30" si="1319">SUM(BOJ10:BOJ29)</f>
        <v>0</v>
      </c>
      <c r="BOK30" s="132">
        <f t="shared" ref="BOK30" si="1320">SUM(BOK10:BOK29)</f>
        <v>0</v>
      </c>
      <c r="BOL30" s="132">
        <f t="shared" ref="BOL30" si="1321">SUM(BOL10:BOL29)</f>
        <v>0</v>
      </c>
      <c r="BOM30" s="132"/>
      <c r="BON30" s="208" t="s">
        <v>12</v>
      </c>
      <c r="BOO30" s="208"/>
      <c r="BOP30" s="132"/>
      <c r="BOQ30" s="132"/>
      <c r="BOR30" s="132"/>
      <c r="BOS30" s="132">
        <f>SUM(BOS10:BOS29)</f>
        <v>0</v>
      </c>
      <c r="BOT30" s="132">
        <f t="shared" ref="BOT30" si="1322">SUM(BOT10:BOT29)</f>
        <v>0</v>
      </c>
      <c r="BOU30" s="132">
        <f t="shared" ref="BOU30" si="1323">SUM(BOU10:BOU29)</f>
        <v>0</v>
      </c>
      <c r="BOV30" s="132">
        <f t="shared" ref="BOV30" si="1324">SUM(BOV10:BOV29)</f>
        <v>0</v>
      </c>
      <c r="BOW30" s="132">
        <f t="shared" ref="BOW30" si="1325">SUM(BOW10:BOW29)</f>
        <v>0</v>
      </c>
      <c r="BOX30" s="132">
        <f t="shared" ref="BOX30" si="1326">SUM(BOX10:BOX29)</f>
        <v>0</v>
      </c>
      <c r="BOY30" s="132">
        <f t="shared" ref="BOY30" si="1327">SUM(BOY10:BOY29)</f>
        <v>0</v>
      </c>
      <c r="BOZ30" s="132">
        <f t="shared" ref="BOZ30" si="1328">SUM(BOZ10:BOZ29)</f>
        <v>0</v>
      </c>
      <c r="BPA30" s="132">
        <f t="shared" ref="BPA30" si="1329">SUM(BPA10:BPA29)</f>
        <v>0</v>
      </c>
      <c r="BPB30" s="132"/>
      <c r="BPC30" s="208" t="s">
        <v>12</v>
      </c>
      <c r="BPD30" s="208"/>
      <c r="BPE30" s="132"/>
      <c r="BPF30" s="132"/>
      <c r="BPG30" s="132"/>
      <c r="BPH30" s="132">
        <f>SUM(BPH10:BPH29)</f>
        <v>0</v>
      </c>
      <c r="BPI30" s="132">
        <f t="shared" ref="BPI30" si="1330">SUM(BPI10:BPI29)</f>
        <v>0</v>
      </c>
      <c r="BPJ30" s="132">
        <f t="shared" ref="BPJ30" si="1331">SUM(BPJ10:BPJ29)</f>
        <v>0</v>
      </c>
      <c r="BPK30" s="132">
        <f t="shared" ref="BPK30" si="1332">SUM(BPK10:BPK29)</f>
        <v>0</v>
      </c>
      <c r="BPL30" s="132">
        <f t="shared" ref="BPL30" si="1333">SUM(BPL10:BPL29)</f>
        <v>0</v>
      </c>
      <c r="BPM30" s="132">
        <f t="shared" ref="BPM30" si="1334">SUM(BPM10:BPM29)</f>
        <v>0</v>
      </c>
      <c r="BPN30" s="132">
        <f t="shared" ref="BPN30" si="1335">SUM(BPN10:BPN29)</f>
        <v>0</v>
      </c>
      <c r="BPO30" s="132">
        <f t="shared" ref="BPO30" si="1336">SUM(BPO10:BPO29)</f>
        <v>0</v>
      </c>
      <c r="BPP30" s="132">
        <f t="shared" ref="BPP30" si="1337">SUM(BPP10:BPP29)</f>
        <v>0</v>
      </c>
      <c r="BPQ30" s="132"/>
      <c r="BPR30" s="208" t="s">
        <v>12</v>
      </c>
      <c r="BPS30" s="208"/>
      <c r="BPT30" s="132"/>
      <c r="BPU30" s="132"/>
      <c r="BPV30" s="132"/>
      <c r="BPW30" s="132">
        <f>SUM(BPW10:BPW29)</f>
        <v>0</v>
      </c>
      <c r="BPX30" s="132">
        <f t="shared" ref="BPX30" si="1338">SUM(BPX10:BPX29)</f>
        <v>0</v>
      </c>
      <c r="BPY30" s="132">
        <f t="shared" ref="BPY30" si="1339">SUM(BPY10:BPY29)</f>
        <v>0</v>
      </c>
      <c r="BPZ30" s="132">
        <f t="shared" ref="BPZ30" si="1340">SUM(BPZ10:BPZ29)</f>
        <v>0</v>
      </c>
      <c r="BQA30" s="132">
        <f t="shared" ref="BQA30" si="1341">SUM(BQA10:BQA29)</f>
        <v>0</v>
      </c>
      <c r="BQB30" s="132">
        <f t="shared" ref="BQB30" si="1342">SUM(BQB10:BQB29)</f>
        <v>0</v>
      </c>
      <c r="BQC30" s="132">
        <f t="shared" ref="BQC30" si="1343">SUM(BQC10:BQC29)</f>
        <v>0</v>
      </c>
      <c r="BQD30" s="132">
        <f t="shared" ref="BQD30" si="1344">SUM(BQD10:BQD29)</f>
        <v>0</v>
      </c>
      <c r="BQE30" s="132">
        <f t="shared" ref="BQE30" si="1345">SUM(BQE10:BQE29)</f>
        <v>0</v>
      </c>
      <c r="BQF30" s="132"/>
      <c r="BQG30" s="208" t="s">
        <v>12</v>
      </c>
      <c r="BQH30" s="208"/>
      <c r="BQI30" s="132"/>
      <c r="BQJ30" s="132"/>
      <c r="BQK30" s="132"/>
      <c r="BQL30" s="132">
        <f>SUM(BQL10:BQL29)</f>
        <v>0</v>
      </c>
      <c r="BQM30" s="132">
        <f t="shared" ref="BQM30" si="1346">SUM(BQM10:BQM29)</f>
        <v>0</v>
      </c>
      <c r="BQN30" s="132">
        <f t="shared" ref="BQN30" si="1347">SUM(BQN10:BQN29)</f>
        <v>0</v>
      </c>
      <c r="BQO30" s="132">
        <f t="shared" ref="BQO30" si="1348">SUM(BQO10:BQO29)</f>
        <v>0</v>
      </c>
      <c r="BQP30" s="132">
        <f t="shared" ref="BQP30" si="1349">SUM(BQP10:BQP29)</f>
        <v>0</v>
      </c>
      <c r="BQQ30" s="132">
        <f t="shared" ref="BQQ30" si="1350">SUM(BQQ10:BQQ29)</f>
        <v>0</v>
      </c>
      <c r="BQR30" s="132">
        <f t="shared" ref="BQR30" si="1351">SUM(BQR10:BQR29)</f>
        <v>0</v>
      </c>
      <c r="BQS30" s="132">
        <f t="shared" ref="BQS30" si="1352">SUM(BQS10:BQS29)</f>
        <v>0</v>
      </c>
      <c r="BQT30" s="132">
        <f t="shared" ref="BQT30" si="1353">SUM(BQT10:BQT29)</f>
        <v>0</v>
      </c>
      <c r="BQU30" s="132"/>
      <c r="BQV30" s="208" t="s">
        <v>12</v>
      </c>
      <c r="BQW30" s="208"/>
      <c r="BQX30" s="132"/>
      <c r="BQY30" s="132"/>
      <c r="BQZ30" s="132"/>
      <c r="BRA30" s="132">
        <f>SUM(BRA10:BRA29)</f>
        <v>0</v>
      </c>
      <c r="BRB30" s="132">
        <f t="shared" ref="BRB30" si="1354">SUM(BRB10:BRB29)</f>
        <v>0</v>
      </c>
      <c r="BRC30" s="132">
        <f t="shared" ref="BRC30" si="1355">SUM(BRC10:BRC29)</f>
        <v>0</v>
      </c>
      <c r="BRD30" s="132">
        <f t="shared" ref="BRD30" si="1356">SUM(BRD10:BRD29)</f>
        <v>0</v>
      </c>
      <c r="BRE30" s="132">
        <f t="shared" ref="BRE30" si="1357">SUM(BRE10:BRE29)</f>
        <v>0</v>
      </c>
      <c r="BRF30" s="132">
        <f t="shared" ref="BRF30" si="1358">SUM(BRF10:BRF29)</f>
        <v>0</v>
      </c>
      <c r="BRG30" s="132">
        <f t="shared" ref="BRG30" si="1359">SUM(BRG10:BRG29)</f>
        <v>0</v>
      </c>
      <c r="BRH30" s="132">
        <f t="shared" ref="BRH30" si="1360">SUM(BRH10:BRH29)</f>
        <v>0</v>
      </c>
      <c r="BRI30" s="132">
        <f t="shared" ref="BRI30" si="1361">SUM(BRI10:BRI29)</f>
        <v>0</v>
      </c>
      <c r="BRJ30" s="132"/>
      <c r="BRK30" s="208" t="s">
        <v>12</v>
      </c>
      <c r="BRL30" s="208"/>
      <c r="BRM30" s="132"/>
      <c r="BRN30" s="132"/>
      <c r="BRO30" s="132"/>
      <c r="BRP30" s="132">
        <f>SUM(BRP10:BRP29)</f>
        <v>0</v>
      </c>
      <c r="BRQ30" s="132">
        <f t="shared" ref="BRQ30" si="1362">SUM(BRQ10:BRQ29)</f>
        <v>0</v>
      </c>
      <c r="BRR30" s="132">
        <f t="shared" ref="BRR30" si="1363">SUM(BRR10:BRR29)</f>
        <v>0</v>
      </c>
      <c r="BRS30" s="132">
        <f t="shared" ref="BRS30" si="1364">SUM(BRS10:BRS29)</f>
        <v>0</v>
      </c>
      <c r="BRT30" s="132">
        <f t="shared" ref="BRT30" si="1365">SUM(BRT10:BRT29)</f>
        <v>0</v>
      </c>
      <c r="BRU30" s="132">
        <f t="shared" ref="BRU30" si="1366">SUM(BRU10:BRU29)</f>
        <v>0</v>
      </c>
      <c r="BRV30" s="132">
        <f t="shared" ref="BRV30" si="1367">SUM(BRV10:BRV29)</f>
        <v>0</v>
      </c>
      <c r="BRW30" s="132">
        <f t="shared" ref="BRW30" si="1368">SUM(BRW10:BRW29)</f>
        <v>0</v>
      </c>
      <c r="BRX30" s="132">
        <f t="shared" ref="BRX30" si="1369">SUM(BRX10:BRX29)</f>
        <v>0</v>
      </c>
      <c r="BRY30" s="132"/>
      <c r="BRZ30" s="134">
        <f>I30+X30+AM30+BB30+BQ30+CF30+CU30+DJ30+DY30+EN30+FC30+FR30+GG30+GV30+HK30+HZ30+IO30+JS30+KH30+KW30+LL30+MA30+MP30+NE30+NT30+OI30+OX30+PM30+QB30+QQ30+RF30+RU30+SJ30+SY30+TN30+UC30+UR30+VG30+VV30+WK30+WZ30+XO30+YD30+YS30+ZH30+ZW30+AAL30+ABA30+ABP30+ACE30+ACT30+ADI30+ADX30+AEM30+AFB30+AFQ30+AGF30+AGU30+AHJ30+AHY30+AIN30+AJC30+AJR30+AKG30+AKV30+ALK30+ALZ30+AMO30+AND30+ANS30+AOH30+AOW30+APL30+AQA30+AQP30+ARE30+ART30+ASI30+ASX30+ATM30+AUB30+AUQ30+AVF30+AVU30+AWJ30+AWY30+AXN30+AYC30+AYR30+AZG30+AZV30+BAK30+BAZ30+BBO30+BCD30+BCS30+BDH30+BDW30+BEL30+BFA30+BFP30+BGE30+BGT30+BHI30+BHX30+BIM30+BJB30+BJQ30+BKF30+BKU30+BLJ30+BLY30+BMN30+BNC30+BNR30+BOG30+BOV30+BPK30+BPZ30+BQO30+BRD30+BRS30</f>
        <v>0</v>
      </c>
      <c r="BSA30" s="132">
        <f t="shared" ref="BSA30:BSE30" si="1370">SUM(BSA10:BSA29)</f>
        <v>0</v>
      </c>
      <c r="BSB30" s="132">
        <f t="shared" si="1370"/>
        <v>0</v>
      </c>
      <c r="BSC30" s="132">
        <f t="shared" si="1370"/>
        <v>0</v>
      </c>
      <c r="BSD30" s="132">
        <f t="shared" si="1370"/>
        <v>0</v>
      </c>
      <c r="BSE30" s="132">
        <f t="shared" si="1370"/>
        <v>0</v>
      </c>
    </row>
    <row r="31" spans="1:1851" s="127" customFormat="1" ht="12.75">
      <c r="A31" s="202" t="s">
        <v>591</v>
      </c>
      <c r="B31" s="202"/>
      <c r="C31" s="125"/>
      <c r="D31" s="125"/>
      <c r="E31" s="125"/>
      <c r="F31" s="126">
        <f>F32-F30</f>
        <v>0</v>
      </c>
      <c r="G31" s="126">
        <f t="shared" ref="G31:N31" si="1371">G32-G30</f>
        <v>0</v>
      </c>
      <c r="H31" s="126">
        <f t="shared" si="1371"/>
        <v>0</v>
      </c>
      <c r="I31" s="126">
        <f t="shared" si="1371"/>
        <v>0</v>
      </c>
      <c r="J31" s="126">
        <f t="shared" si="1371"/>
        <v>0</v>
      </c>
      <c r="K31" s="126">
        <f t="shared" si="1371"/>
        <v>0</v>
      </c>
      <c r="L31" s="126">
        <f t="shared" si="1371"/>
        <v>0</v>
      </c>
      <c r="M31" s="126">
        <f t="shared" si="1371"/>
        <v>0</v>
      </c>
      <c r="N31" s="126">
        <f t="shared" si="1371"/>
        <v>0</v>
      </c>
      <c r="O31" s="125"/>
      <c r="P31" s="202" t="s">
        <v>591</v>
      </c>
      <c r="Q31" s="202"/>
      <c r="R31" s="125"/>
      <c r="S31" s="125"/>
      <c r="T31" s="125"/>
      <c r="U31" s="126">
        <f>U32-U30</f>
        <v>1</v>
      </c>
      <c r="V31" s="126">
        <f t="shared" ref="V31" si="1372">V32-V30</f>
        <v>2387490</v>
      </c>
      <c r="W31" s="126">
        <f t="shared" ref="W31" si="1373">W32-W30</f>
        <v>0</v>
      </c>
      <c r="X31" s="126">
        <f t="shared" ref="X31" si="1374">X32-X30</f>
        <v>2387490</v>
      </c>
      <c r="Y31" s="126">
        <f t="shared" ref="Y31" si="1375">Y32-Y30</f>
        <v>0</v>
      </c>
      <c r="Z31" s="126">
        <f t="shared" ref="Z31" si="1376">Z32-Z30</f>
        <v>1193745</v>
      </c>
      <c r="AA31" s="126">
        <f t="shared" ref="AA31" si="1377">AA32-AA30</f>
        <v>1193745</v>
      </c>
      <c r="AB31" s="126">
        <f t="shared" ref="AB31" si="1378">AB32-AB30</f>
        <v>0</v>
      </c>
      <c r="AC31" s="126">
        <f t="shared" ref="AC31" si="1379">AC32-AC30</f>
        <v>0</v>
      </c>
      <c r="AD31" s="125"/>
      <c r="AE31" s="202" t="s">
        <v>591</v>
      </c>
      <c r="AF31" s="202"/>
      <c r="AG31" s="125"/>
      <c r="AH31" s="125"/>
      <c r="AI31" s="125"/>
      <c r="AJ31" s="126">
        <f>AJ32-AJ30</f>
        <v>1</v>
      </c>
      <c r="AK31" s="126">
        <f t="shared" ref="AK31" si="1380">AK32-AK30</f>
        <v>50000</v>
      </c>
      <c r="AL31" s="126">
        <f t="shared" ref="AL31" si="1381">AL32-AL30</f>
        <v>0</v>
      </c>
      <c r="AM31" s="126">
        <f t="shared" ref="AM31" si="1382">AM32-AM30</f>
        <v>50000</v>
      </c>
      <c r="AN31" s="126">
        <f t="shared" ref="AN31" si="1383">AN32-AN30</f>
        <v>12500</v>
      </c>
      <c r="AO31" s="126">
        <f t="shared" ref="AO31" si="1384">AO32-AO30</f>
        <v>12500</v>
      </c>
      <c r="AP31" s="126">
        <f t="shared" ref="AP31" si="1385">AP32-AP30</f>
        <v>12500</v>
      </c>
      <c r="AQ31" s="126">
        <f t="shared" ref="AQ31" si="1386">AQ32-AQ30</f>
        <v>12500</v>
      </c>
      <c r="AR31" s="126">
        <f t="shared" ref="AR31" si="1387">AR32-AR30</f>
        <v>0</v>
      </c>
      <c r="AS31" s="125"/>
      <c r="AT31" s="202" t="s">
        <v>591</v>
      </c>
      <c r="AU31" s="202"/>
      <c r="AV31" s="125"/>
      <c r="AW31" s="125"/>
      <c r="AX31" s="125"/>
      <c r="AY31" s="126">
        <f>AY32-AY30</f>
        <v>0</v>
      </c>
      <c r="AZ31" s="126">
        <f t="shared" ref="AZ31" si="1388">AZ32-AZ30</f>
        <v>0</v>
      </c>
      <c r="BA31" s="126">
        <f t="shared" ref="BA31" si="1389">BA32-BA30</f>
        <v>0</v>
      </c>
      <c r="BB31" s="126">
        <f t="shared" ref="BB31" si="1390">BB32-BB30</f>
        <v>0</v>
      </c>
      <c r="BC31" s="126">
        <f t="shared" ref="BC31" si="1391">BC32-BC30</f>
        <v>0</v>
      </c>
      <c r="BD31" s="126">
        <f t="shared" ref="BD31" si="1392">BD32-BD30</f>
        <v>0</v>
      </c>
      <c r="BE31" s="126">
        <f t="shared" ref="BE31" si="1393">BE32-BE30</f>
        <v>0</v>
      </c>
      <c r="BF31" s="126">
        <f t="shared" ref="BF31" si="1394">BF32-BF30</f>
        <v>0</v>
      </c>
      <c r="BG31" s="126">
        <f t="shared" ref="BG31" si="1395">BG32-BG30</f>
        <v>0</v>
      </c>
      <c r="BH31" s="125"/>
      <c r="BI31" s="202" t="s">
        <v>591</v>
      </c>
      <c r="BJ31" s="202"/>
      <c r="BK31" s="125"/>
      <c r="BL31" s="125"/>
      <c r="BM31" s="125"/>
      <c r="BN31" s="126">
        <f>BN32-BN30</f>
        <v>0</v>
      </c>
      <c r="BO31" s="126">
        <f t="shared" ref="BO31" si="1396">BO32-BO30</f>
        <v>0</v>
      </c>
      <c r="BP31" s="126">
        <f t="shared" ref="BP31" si="1397">BP32-BP30</f>
        <v>0</v>
      </c>
      <c r="BQ31" s="126">
        <f t="shared" ref="BQ31" si="1398">BQ32-BQ30</f>
        <v>0</v>
      </c>
      <c r="BR31" s="126">
        <f t="shared" ref="BR31" si="1399">BR32-BR30</f>
        <v>0</v>
      </c>
      <c r="BS31" s="126">
        <f t="shared" ref="BS31" si="1400">BS32-BS30</f>
        <v>0</v>
      </c>
      <c r="BT31" s="126">
        <f t="shared" ref="BT31" si="1401">BT32-BT30</f>
        <v>0</v>
      </c>
      <c r="BU31" s="126">
        <f t="shared" ref="BU31" si="1402">BU32-BU30</f>
        <v>0</v>
      </c>
      <c r="BV31" s="126">
        <f t="shared" ref="BV31" si="1403">BV32-BV30</f>
        <v>0</v>
      </c>
      <c r="BW31" s="125"/>
      <c r="BX31" s="202" t="s">
        <v>591</v>
      </c>
      <c r="BY31" s="202"/>
      <c r="BZ31" s="125"/>
      <c r="CA31" s="125"/>
      <c r="CB31" s="125"/>
      <c r="CC31" s="126">
        <f>CC32-CC30</f>
        <v>0</v>
      </c>
      <c r="CD31" s="126">
        <f t="shared" ref="CD31" si="1404">CD32-CD30</f>
        <v>0</v>
      </c>
      <c r="CE31" s="126">
        <f t="shared" ref="CE31" si="1405">CE32-CE30</f>
        <v>0</v>
      </c>
      <c r="CF31" s="126">
        <f t="shared" ref="CF31" si="1406">CF32-CF30</f>
        <v>0</v>
      </c>
      <c r="CG31" s="126">
        <f t="shared" ref="CG31" si="1407">CG32-CG30</f>
        <v>0</v>
      </c>
      <c r="CH31" s="126">
        <f t="shared" ref="CH31" si="1408">CH32-CH30</f>
        <v>0</v>
      </c>
      <c r="CI31" s="126">
        <f t="shared" ref="CI31" si="1409">CI32-CI30</f>
        <v>0</v>
      </c>
      <c r="CJ31" s="126">
        <f t="shared" ref="CJ31" si="1410">CJ32-CJ30</f>
        <v>0</v>
      </c>
      <c r="CK31" s="126">
        <f t="shared" ref="CK31" si="1411">CK32-CK30</f>
        <v>0</v>
      </c>
      <c r="CL31" s="125"/>
      <c r="CM31" s="202" t="s">
        <v>591</v>
      </c>
      <c r="CN31" s="202"/>
      <c r="CO31" s="125"/>
      <c r="CP31" s="125"/>
      <c r="CQ31" s="125"/>
      <c r="CR31" s="126">
        <f>CR32-CR30</f>
        <v>0</v>
      </c>
      <c r="CS31" s="126">
        <f t="shared" ref="CS31" si="1412">CS32-CS30</f>
        <v>0</v>
      </c>
      <c r="CT31" s="126">
        <f t="shared" ref="CT31" si="1413">CT32-CT30</f>
        <v>0</v>
      </c>
      <c r="CU31" s="126">
        <f t="shared" ref="CU31" si="1414">CU32-CU30</f>
        <v>0</v>
      </c>
      <c r="CV31" s="126">
        <f t="shared" ref="CV31" si="1415">CV32-CV30</f>
        <v>0</v>
      </c>
      <c r="CW31" s="126">
        <f t="shared" ref="CW31" si="1416">CW32-CW30</f>
        <v>0</v>
      </c>
      <c r="CX31" s="126">
        <f t="shared" ref="CX31" si="1417">CX32-CX30</f>
        <v>0</v>
      </c>
      <c r="CY31" s="126">
        <f t="shared" ref="CY31" si="1418">CY32-CY30</f>
        <v>0</v>
      </c>
      <c r="CZ31" s="126">
        <f t="shared" ref="CZ31" si="1419">CZ32-CZ30</f>
        <v>0</v>
      </c>
      <c r="DA31" s="125"/>
      <c r="DB31" s="202" t="s">
        <v>591</v>
      </c>
      <c r="DC31" s="202"/>
      <c r="DD31" s="125"/>
      <c r="DE31" s="125"/>
      <c r="DF31" s="125"/>
      <c r="DG31" s="126">
        <f>DG32-DG30</f>
        <v>0</v>
      </c>
      <c r="DH31" s="126">
        <f t="shared" ref="DH31" si="1420">DH32-DH30</f>
        <v>0</v>
      </c>
      <c r="DI31" s="126">
        <f t="shared" ref="DI31" si="1421">DI32-DI30</f>
        <v>0</v>
      </c>
      <c r="DJ31" s="126">
        <f t="shared" ref="DJ31" si="1422">DJ32-DJ30</f>
        <v>0</v>
      </c>
      <c r="DK31" s="126">
        <f t="shared" ref="DK31" si="1423">DK32-DK30</f>
        <v>0</v>
      </c>
      <c r="DL31" s="126">
        <f t="shared" ref="DL31" si="1424">DL32-DL30</f>
        <v>0</v>
      </c>
      <c r="DM31" s="126">
        <f t="shared" ref="DM31" si="1425">DM32-DM30</f>
        <v>0</v>
      </c>
      <c r="DN31" s="126">
        <f t="shared" ref="DN31" si="1426">DN32-DN30</f>
        <v>0</v>
      </c>
      <c r="DO31" s="126">
        <f t="shared" ref="DO31" si="1427">DO32-DO30</f>
        <v>0</v>
      </c>
      <c r="DP31" s="125"/>
      <c r="DQ31" s="202" t="s">
        <v>591</v>
      </c>
      <c r="DR31" s="202"/>
      <c r="DS31" s="125"/>
      <c r="DT31" s="125"/>
      <c r="DU31" s="125"/>
      <c r="DV31" s="126">
        <f>DV32-DV30</f>
        <v>0</v>
      </c>
      <c r="DW31" s="126">
        <f t="shared" ref="DW31" si="1428">DW32-DW30</f>
        <v>0</v>
      </c>
      <c r="DX31" s="126">
        <f t="shared" ref="DX31" si="1429">DX32-DX30</f>
        <v>0</v>
      </c>
      <c r="DY31" s="126">
        <f t="shared" ref="DY31" si="1430">DY32-DY30</f>
        <v>0</v>
      </c>
      <c r="DZ31" s="126">
        <f t="shared" ref="DZ31" si="1431">DZ32-DZ30</f>
        <v>0</v>
      </c>
      <c r="EA31" s="126">
        <f t="shared" ref="EA31" si="1432">EA32-EA30</f>
        <v>0</v>
      </c>
      <c r="EB31" s="126">
        <f t="shared" ref="EB31" si="1433">EB32-EB30</f>
        <v>0</v>
      </c>
      <c r="EC31" s="126">
        <f t="shared" ref="EC31" si="1434">EC32-EC30</f>
        <v>0</v>
      </c>
      <c r="ED31" s="126">
        <f t="shared" ref="ED31" si="1435">ED32-ED30</f>
        <v>0</v>
      </c>
      <c r="EE31" s="125"/>
      <c r="EF31" s="202" t="s">
        <v>591</v>
      </c>
      <c r="EG31" s="202"/>
      <c r="EH31" s="125"/>
      <c r="EI31" s="125"/>
      <c r="EJ31" s="125"/>
      <c r="EK31" s="126">
        <f>EK32-EK30</f>
        <v>0</v>
      </c>
      <c r="EL31" s="126">
        <f t="shared" ref="EL31" si="1436">EL32-EL30</f>
        <v>0</v>
      </c>
      <c r="EM31" s="126">
        <f t="shared" ref="EM31" si="1437">EM32-EM30</f>
        <v>0</v>
      </c>
      <c r="EN31" s="126">
        <f t="shared" ref="EN31" si="1438">EN32-EN30</f>
        <v>0</v>
      </c>
      <c r="EO31" s="126">
        <f t="shared" ref="EO31" si="1439">EO32-EO30</f>
        <v>0</v>
      </c>
      <c r="EP31" s="126">
        <f t="shared" ref="EP31" si="1440">EP32-EP30</f>
        <v>0</v>
      </c>
      <c r="EQ31" s="126">
        <f t="shared" ref="EQ31" si="1441">EQ32-EQ30</f>
        <v>0</v>
      </c>
      <c r="ER31" s="126">
        <f t="shared" ref="ER31" si="1442">ER32-ER30</f>
        <v>0</v>
      </c>
      <c r="ES31" s="126">
        <f t="shared" ref="ES31" si="1443">ES32-ES30</f>
        <v>0</v>
      </c>
      <c r="ET31" s="125"/>
      <c r="EU31" s="202" t="s">
        <v>591</v>
      </c>
      <c r="EV31" s="202"/>
      <c r="EW31" s="125"/>
      <c r="EX31" s="125"/>
      <c r="EY31" s="125"/>
      <c r="EZ31" s="126">
        <f>EZ32-EZ30</f>
        <v>0</v>
      </c>
      <c r="FA31" s="126">
        <f t="shared" ref="FA31" si="1444">FA32-FA30</f>
        <v>0</v>
      </c>
      <c r="FB31" s="126">
        <f t="shared" ref="FB31" si="1445">FB32-FB30</f>
        <v>0</v>
      </c>
      <c r="FC31" s="126">
        <f t="shared" ref="FC31" si="1446">FC32-FC30</f>
        <v>0</v>
      </c>
      <c r="FD31" s="126">
        <f t="shared" ref="FD31" si="1447">FD32-FD30</f>
        <v>0</v>
      </c>
      <c r="FE31" s="126">
        <f t="shared" ref="FE31" si="1448">FE32-FE30</f>
        <v>0</v>
      </c>
      <c r="FF31" s="126">
        <f t="shared" ref="FF31" si="1449">FF32-FF30</f>
        <v>0</v>
      </c>
      <c r="FG31" s="126">
        <f t="shared" ref="FG31" si="1450">FG32-FG30</f>
        <v>0</v>
      </c>
      <c r="FH31" s="126">
        <f t="shared" ref="FH31" si="1451">FH32-FH30</f>
        <v>0</v>
      </c>
      <c r="FI31" s="125"/>
      <c r="FJ31" s="202" t="s">
        <v>591</v>
      </c>
      <c r="FK31" s="202"/>
      <c r="FL31" s="125"/>
      <c r="FM31" s="125"/>
      <c r="FN31" s="125"/>
      <c r="FO31" s="126">
        <f>FO32-FO30</f>
        <v>0</v>
      </c>
      <c r="FP31" s="126">
        <f t="shared" ref="FP31" si="1452">FP32-FP30</f>
        <v>0</v>
      </c>
      <c r="FQ31" s="126">
        <f t="shared" ref="FQ31" si="1453">FQ32-FQ30</f>
        <v>0</v>
      </c>
      <c r="FR31" s="126">
        <f t="shared" ref="FR31" si="1454">FR32-FR30</f>
        <v>0</v>
      </c>
      <c r="FS31" s="126">
        <f t="shared" ref="FS31" si="1455">FS32-FS30</f>
        <v>0</v>
      </c>
      <c r="FT31" s="126">
        <f t="shared" ref="FT31" si="1456">FT32-FT30</f>
        <v>0</v>
      </c>
      <c r="FU31" s="126">
        <f t="shared" ref="FU31" si="1457">FU32-FU30</f>
        <v>0</v>
      </c>
      <c r="FV31" s="126">
        <f t="shared" ref="FV31" si="1458">FV32-FV30</f>
        <v>0</v>
      </c>
      <c r="FW31" s="126">
        <f t="shared" ref="FW31" si="1459">FW32-FW30</f>
        <v>0</v>
      </c>
      <c r="FX31" s="125"/>
      <c r="FY31" s="202" t="s">
        <v>591</v>
      </c>
      <c r="FZ31" s="202"/>
      <c r="GA31" s="125"/>
      <c r="GB31" s="125"/>
      <c r="GC31" s="125"/>
      <c r="GD31" s="126">
        <f>GD32-GD30</f>
        <v>1</v>
      </c>
      <c r="GE31" s="126">
        <f t="shared" ref="GE31" si="1460">GE32-GE30</f>
        <v>86400</v>
      </c>
      <c r="GF31" s="126">
        <f t="shared" ref="GF31" si="1461">GF32-GF30</f>
        <v>0</v>
      </c>
      <c r="GG31" s="126">
        <f t="shared" ref="GG31" si="1462">GG32-GG30</f>
        <v>86400</v>
      </c>
      <c r="GH31" s="126">
        <f t="shared" ref="GH31" si="1463">GH32-GH30</f>
        <v>0</v>
      </c>
      <c r="GI31" s="126">
        <f t="shared" ref="GI31" si="1464">GI32-GI30</f>
        <v>86400</v>
      </c>
      <c r="GJ31" s="126">
        <f t="shared" ref="GJ31" si="1465">GJ32-GJ30</f>
        <v>0</v>
      </c>
      <c r="GK31" s="126">
        <f t="shared" ref="GK31" si="1466">GK32-GK30</f>
        <v>0</v>
      </c>
      <c r="GL31" s="126">
        <f t="shared" ref="GL31" si="1467">GL32-GL30</f>
        <v>0</v>
      </c>
      <c r="GM31" s="125"/>
      <c r="GN31" s="202" t="s">
        <v>591</v>
      </c>
      <c r="GO31" s="202"/>
      <c r="GP31" s="125"/>
      <c r="GQ31" s="125"/>
      <c r="GR31" s="125"/>
      <c r="GS31" s="126">
        <f>GS32-GS30</f>
        <v>8</v>
      </c>
      <c r="GT31" s="126">
        <f t="shared" ref="GT31" si="1468">GT32-GT30</f>
        <v>691200</v>
      </c>
      <c r="GU31" s="126">
        <f t="shared" ref="GU31" si="1469">GU32-GU30</f>
        <v>0</v>
      </c>
      <c r="GV31" s="126">
        <f t="shared" ref="GV31" si="1470">GV32-GV30</f>
        <v>691200</v>
      </c>
      <c r="GW31" s="126">
        <f t="shared" ref="GW31" si="1471">GW32-GW30</f>
        <v>86400</v>
      </c>
      <c r="GX31" s="126">
        <f t="shared" ref="GX31" si="1472">GX32-GX30</f>
        <v>259200</v>
      </c>
      <c r="GY31" s="126">
        <f t="shared" ref="GY31" si="1473">GY32-GY30</f>
        <v>259200</v>
      </c>
      <c r="GZ31" s="126">
        <f t="shared" ref="GZ31" si="1474">GZ32-GZ30</f>
        <v>86400</v>
      </c>
      <c r="HA31" s="126">
        <f t="shared" ref="HA31" si="1475">HA32-HA30</f>
        <v>0</v>
      </c>
      <c r="HB31" s="125"/>
      <c r="HC31" s="202" t="s">
        <v>591</v>
      </c>
      <c r="HD31" s="202"/>
      <c r="HE31" s="125"/>
      <c r="HF31" s="125"/>
      <c r="HG31" s="125"/>
      <c r="HH31" s="126">
        <f>HH32-HH30</f>
        <v>0</v>
      </c>
      <c r="HI31" s="126">
        <f t="shared" ref="HI31" si="1476">HI32-HI30</f>
        <v>0</v>
      </c>
      <c r="HJ31" s="126">
        <f t="shared" ref="HJ31" si="1477">HJ32-HJ30</f>
        <v>0</v>
      </c>
      <c r="HK31" s="126">
        <f t="shared" ref="HK31" si="1478">HK32-HK30</f>
        <v>0</v>
      </c>
      <c r="HL31" s="126">
        <f t="shared" ref="HL31" si="1479">HL32-HL30</f>
        <v>0</v>
      </c>
      <c r="HM31" s="126">
        <f t="shared" ref="HM31" si="1480">HM32-HM30</f>
        <v>0</v>
      </c>
      <c r="HN31" s="126">
        <f t="shared" ref="HN31" si="1481">HN32-HN30</f>
        <v>0</v>
      </c>
      <c r="HO31" s="126">
        <f t="shared" ref="HO31" si="1482">HO32-HO30</f>
        <v>0</v>
      </c>
      <c r="HP31" s="126">
        <f t="shared" ref="HP31" si="1483">HP32-HP30</f>
        <v>0</v>
      </c>
      <c r="HQ31" s="125"/>
      <c r="HR31" s="202" t="s">
        <v>591</v>
      </c>
      <c r="HS31" s="202"/>
      <c r="HT31" s="125"/>
      <c r="HU31" s="125"/>
      <c r="HV31" s="125"/>
      <c r="HW31" s="126">
        <f>HW32-HW30</f>
        <v>0</v>
      </c>
      <c r="HX31" s="126">
        <f t="shared" ref="HX31" si="1484">HX32-HX30</f>
        <v>0</v>
      </c>
      <c r="HY31" s="126">
        <f t="shared" ref="HY31" si="1485">HY32-HY30</f>
        <v>0</v>
      </c>
      <c r="HZ31" s="126">
        <f t="shared" ref="HZ31" si="1486">HZ32-HZ30</f>
        <v>0</v>
      </c>
      <c r="IA31" s="126">
        <f t="shared" ref="IA31" si="1487">IA32-IA30</f>
        <v>0</v>
      </c>
      <c r="IB31" s="126">
        <f t="shared" ref="IB31" si="1488">IB32-IB30</f>
        <v>0</v>
      </c>
      <c r="IC31" s="126">
        <f t="shared" ref="IC31" si="1489">IC32-IC30</f>
        <v>0</v>
      </c>
      <c r="ID31" s="126">
        <f t="shared" ref="ID31" si="1490">ID32-ID30</f>
        <v>0</v>
      </c>
      <c r="IE31" s="126">
        <f t="shared" ref="IE31" si="1491">IE32-IE30</f>
        <v>0</v>
      </c>
      <c r="IF31" s="125"/>
      <c r="IG31" s="202" t="s">
        <v>591</v>
      </c>
      <c r="IH31" s="202"/>
      <c r="II31" s="125"/>
      <c r="IJ31" s="125"/>
      <c r="IK31" s="125"/>
      <c r="IL31" s="126">
        <f>IL32-IL30</f>
        <v>0</v>
      </c>
      <c r="IM31" s="126">
        <f t="shared" ref="IM31" si="1492">IM32-IM30</f>
        <v>0</v>
      </c>
      <c r="IN31" s="126">
        <f t="shared" ref="IN31" si="1493">IN32-IN30</f>
        <v>0</v>
      </c>
      <c r="IO31" s="126">
        <f t="shared" ref="IO31" si="1494">IO32-IO30</f>
        <v>0</v>
      </c>
      <c r="IP31" s="126">
        <f t="shared" ref="IP31" si="1495">IP32-IP30</f>
        <v>0</v>
      </c>
      <c r="IQ31" s="126">
        <f t="shared" ref="IQ31" si="1496">IQ32-IQ30</f>
        <v>0</v>
      </c>
      <c r="IR31" s="126">
        <f t="shared" ref="IR31" si="1497">IR32-IR30</f>
        <v>0</v>
      </c>
      <c r="IS31" s="126">
        <f t="shared" ref="IS31" si="1498">IS32-IS30</f>
        <v>0</v>
      </c>
      <c r="IT31" s="126">
        <f t="shared" ref="IT31" si="1499">IT32-IT30</f>
        <v>0</v>
      </c>
      <c r="IU31" s="125"/>
      <c r="IV31" s="202" t="s">
        <v>591</v>
      </c>
      <c r="IW31" s="202"/>
      <c r="IX31" s="125"/>
      <c r="IY31" s="125"/>
      <c r="IZ31" s="125"/>
      <c r="JA31" s="126">
        <f>JA32-JA30</f>
        <v>0</v>
      </c>
      <c r="JB31" s="126">
        <f t="shared" ref="JB31:JI31" si="1500">JB32-JB30</f>
        <v>0</v>
      </c>
      <c r="JC31" s="126">
        <f t="shared" si="1500"/>
        <v>0</v>
      </c>
      <c r="JD31" s="126">
        <f t="shared" si="1500"/>
        <v>0</v>
      </c>
      <c r="JE31" s="126">
        <f t="shared" si="1500"/>
        <v>0</v>
      </c>
      <c r="JF31" s="126">
        <f t="shared" si="1500"/>
        <v>0</v>
      </c>
      <c r="JG31" s="126">
        <f t="shared" si="1500"/>
        <v>0</v>
      </c>
      <c r="JH31" s="126">
        <f t="shared" si="1500"/>
        <v>0</v>
      </c>
      <c r="JI31" s="126">
        <f t="shared" si="1500"/>
        <v>0</v>
      </c>
      <c r="JJ31" s="125"/>
      <c r="JK31" s="202" t="s">
        <v>591</v>
      </c>
      <c r="JL31" s="202"/>
      <c r="JM31" s="125"/>
      <c r="JN31" s="125"/>
      <c r="JO31" s="125"/>
      <c r="JP31" s="126">
        <f>JP32-JP30</f>
        <v>0</v>
      </c>
      <c r="JQ31" s="126">
        <f t="shared" ref="JQ31" si="1501">JQ32-JQ30</f>
        <v>0</v>
      </c>
      <c r="JR31" s="126">
        <f t="shared" ref="JR31" si="1502">JR32-JR30</f>
        <v>0</v>
      </c>
      <c r="JS31" s="126">
        <f t="shared" ref="JS31" si="1503">JS32-JS30</f>
        <v>0</v>
      </c>
      <c r="JT31" s="126">
        <f t="shared" ref="JT31" si="1504">JT32-JT30</f>
        <v>0</v>
      </c>
      <c r="JU31" s="126">
        <f t="shared" ref="JU31" si="1505">JU32-JU30</f>
        <v>0</v>
      </c>
      <c r="JV31" s="126">
        <f t="shared" ref="JV31" si="1506">JV32-JV30</f>
        <v>0</v>
      </c>
      <c r="JW31" s="126">
        <f t="shared" ref="JW31" si="1507">JW32-JW30</f>
        <v>0</v>
      </c>
      <c r="JX31" s="126">
        <f t="shared" ref="JX31" si="1508">JX32-JX30</f>
        <v>0</v>
      </c>
      <c r="JY31" s="125"/>
      <c r="JZ31" s="202" t="s">
        <v>591</v>
      </c>
      <c r="KA31" s="202"/>
      <c r="KB31" s="125"/>
      <c r="KC31" s="125"/>
      <c r="KD31" s="125"/>
      <c r="KE31" s="126">
        <f>KE32-KE30</f>
        <v>0</v>
      </c>
      <c r="KF31" s="126">
        <f t="shared" ref="KF31" si="1509">KF32-KF30</f>
        <v>0</v>
      </c>
      <c r="KG31" s="126">
        <f t="shared" ref="KG31" si="1510">KG32-KG30</f>
        <v>0</v>
      </c>
      <c r="KH31" s="126">
        <f t="shared" ref="KH31" si="1511">KH32-KH30</f>
        <v>0</v>
      </c>
      <c r="KI31" s="126">
        <f t="shared" ref="KI31" si="1512">KI32-KI30</f>
        <v>0</v>
      </c>
      <c r="KJ31" s="126">
        <f t="shared" ref="KJ31" si="1513">KJ32-KJ30</f>
        <v>0</v>
      </c>
      <c r="KK31" s="126">
        <f t="shared" ref="KK31" si="1514">KK32-KK30</f>
        <v>0</v>
      </c>
      <c r="KL31" s="126">
        <f t="shared" ref="KL31" si="1515">KL32-KL30</f>
        <v>0</v>
      </c>
      <c r="KM31" s="126">
        <f t="shared" ref="KM31" si="1516">KM32-KM30</f>
        <v>0</v>
      </c>
      <c r="KN31" s="125"/>
      <c r="KO31" s="202" t="s">
        <v>591</v>
      </c>
      <c r="KP31" s="202"/>
      <c r="KQ31" s="125"/>
      <c r="KR31" s="125"/>
      <c r="KS31" s="125"/>
      <c r="KT31" s="126">
        <f>KT32-KT30</f>
        <v>0</v>
      </c>
      <c r="KU31" s="126">
        <f t="shared" ref="KU31" si="1517">KU32-KU30</f>
        <v>0</v>
      </c>
      <c r="KV31" s="126">
        <f t="shared" ref="KV31" si="1518">KV32-KV30</f>
        <v>0</v>
      </c>
      <c r="KW31" s="126">
        <f t="shared" ref="KW31" si="1519">KW32-KW30</f>
        <v>0</v>
      </c>
      <c r="KX31" s="126">
        <f t="shared" ref="KX31" si="1520">KX32-KX30</f>
        <v>0</v>
      </c>
      <c r="KY31" s="126">
        <f t="shared" ref="KY31" si="1521">KY32-KY30</f>
        <v>0</v>
      </c>
      <c r="KZ31" s="126">
        <f t="shared" ref="KZ31" si="1522">KZ32-KZ30</f>
        <v>0</v>
      </c>
      <c r="LA31" s="126">
        <f t="shared" ref="LA31" si="1523">LA32-LA30</f>
        <v>0</v>
      </c>
      <c r="LB31" s="126">
        <f t="shared" ref="LB31" si="1524">LB32-LB30</f>
        <v>0</v>
      </c>
      <c r="LC31" s="125"/>
      <c r="LD31" s="202" t="s">
        <v>591</v>
      </c>
      <c r="LE31" s="202"/>
      <c r="LF31" s="125"/>
      <c r="LG31" s="125"/>
      <c r="LH31" s="125"/>
      <c r="LI31" s="126">
        <f>LI32-LI30</f>
        <v>0</v>
      </c>
      <c r="LJ31" s="126">
        <f t="shared" ref="LJ31" si="1525">LJ32-LJ30</f>
        <v>0</v>
      </c>
      <c r="LK31" s="126">
        <f t="shared" ref="LK31" si="1526">LK32-LK30</f>
        <v>0</v>
      </c>
      <c r="LL31" s="126">
        <f t="shared" ref="LL31" si="1527">LL32-LL30</f>
        <v>0</v>
      </c>
      <c r="LM31" s="126">
        <f t="shared" ref="LM31" si="1528">LM32-LM30</f>
        <v>0</v>
      </c>
      <c r="LN31" s="126">
        <f t="shared" ref="LN31" si="1529">LN32-LN30</f>
        <v>0</v>
      </c>
      <c r="LO31" s="126">
        <f t="shared" ref="LO31" si="1530">LO32-LO30</f>
        <v>0</v>
      </c>
      <c r="LP31" s="126">
        <f t="shared" ref="LP31" si="1531">LP32-LP30</f>
        <v>0</v>
      </c>
      <c r="LQ31" s="126">
        <f t="shared" ref="LQ31" si="1532">LQ32-LQ30</f>
        <v>0</v>
      </c>
      <c r="LR31" s="125"/>
      <c r="LS31" s="202" t="s">
        <v>591</v>
      </c>
      <c r="LT31" s="202"/>
      <c r="LU31" s="125"/>
      <c r="LV31" s="125"/>
      <c r="LW31" s="125"/>
      <c r="LX31" s="126">
        <f>LX32-LX30</f>
        <v>6</v>
      </c>
      <c r="LY31" s="126">
        <f t="shared" ref="LY31" si="1533">LY32-LY30</f>
        <v>351600</v>
      </c>
      <c r="LZ31" s="126">
        <f t="shared" ref="LZ31" si="1534">LZ32-LZ30</f>
        <v>0</v>
      </c>
      <c r="MA31" s="126">
        <f t="shared" ref="MA31" si="1535">MA32-MA30</f>
        <v>351600</v>
      </c>
      <c r="MB31" s="126">
        <f t="shared" ref="MB31" si="1536">MB32-MB30</f>
        <v>175800</v>
      </c>
      <c r="MC31" s="126">
        <f t="shared" ref="MC31" si="1537">MC32-MC30</f>
        <v>0</v>
      </c>
      <c r="MD31" s="126">
        <f t="shared" ref="MD31" si="1538">MD32-MD30</f>
        <v>175800</v>
      </c>
      <c r="ME31" s="126">
        <f t="shared" ref="ME31" si="1539">ME32-ME30</f>
        <v>0</v>
      </c>
      <c r="MF31" s="126">
        <f t="shared" ref="MF31" si="1540">MF32-MF30</f>
        <v>0</v>
      </c>
      <c r="MG31" s="125"/>
      <c r="MH31" s="202" t="s">
        <v>591</v>
      </c>
      <c r="MI31" s="202"/>
      <c r="MJ31" s="125"/>
      <c r="MK31" s="125"/>
      <c r="ML31" s="125"/>
      <c r="MM31" s="126">
        <f>MM32-MM30</f>
        <v>0</v>
      </c>
      <c r="MN31" s="126">
        <f t="shared" ref="MN31" si="1541">MN32-MN30</f>
        <v>0</v>
      </c>
      <c r="MO31" s="126">
        <f t="shared" ref="MO31" si="1542">MO32-MO30</f>
        <v>0</v>
      </c>
      <c r="MP31" s="126">
        <f t="shared" ref="MP31" si="1543">MP32-MP30</f>
        <v>0</v>
      </c>
      <c r="MQ31" s="126">
        <f t="shared" ref="MQ31" si="1544">MQ32-MQ30</f>
        <v>0</v>
      </c>
      <c r="MR31" s="126">
        <f t="shared" ref="MR31" si="1545">MR32-MR30</f>
        <v>0</v>
      </c>
      <c r="MS31" s="126">
        <f t="shared" ref="MS31" si="1546">MS32-MS30</f>
        <v>0</v>
      </c>
      <c r="MT31" s="126">
        <f t="shared" ref="MT31" si="1547">MT32-MT30</f>
        <v>0</v>
      </c>
      <c r="MU31" s="126">
        <f t="shared" ref="MU31" si="1548">MU32-MU30</f>
        <v>0</v>
      </c>
      <c r="MV31" s="125"/>
      <c r="MW31" s="202" t="s">
        <v>591</v>
      </c>
      <c r="MX31" s="202"/>
      <c r="MY31" s="125"/>
      <c r="MZ31" s="125"/>
      <c r="NA31" s="125"/>
      <c r="NB31" s="126">
        <f>NB32-NB30</f>
        <v>0</v>
      </c>
      <c r="NC31" s="126">
        <f t="shared" ref="NC31" si="1549">NC32-NC30</f>
        <v>0</v>
      </c>
      <c r="ND31" s="126">
        <f t="shared" ref="ND31" si="1550">ND32-ND30</f>
        <v>0</v>
      </c>
      <c r="NE31" s="126">
        <f t="shared" ref="NE31" si="1551">NE32-NE30</f>
        <v>0</v>
      </c>
      <c r="NF31" s="126">
        <f t="shared" ref="NF31" si="1552">NF32-NF30</f>
        <v>0</v>
      </c>
      <c r="NG31" s="126">
        <f t="shared" ref="NG31" si="1553">NG32-NG30</f>
        <v>0</v>
      </c>
      <c r="NH31" s="126">
        <f t="shared" ref="NH31" si="1554">NH32-NH30</f>
        <v>0</v>
      </c>
      <c r="NI31" s="126">
        <f t="shared" ref="NI31" si="1555">NI32-NI30</f>
        <v>0</v>
      </c>
      <c r="NJ31" s="126">
        <f t="shared" ref="NJ31" si="1556">NJ32-NJ30</f>
        <v>0</v>
      </c>
      <c r="NK31" s="125"/>
      <c r="NL31" s="202" t="s">
        <v>591</v>
      </c>
      <c r="NM31" s="202"/>
      <c r="NN31" s="125"/>
      <c r="NO31" s="125"/>
      <c r="NP31" s="125"/>
      <c r="NQ31" s="126">
        <f>NQ32-NQ30</f>
        <v>0</v>
      </c>
      <c r="NR31" s="126">
        <f t="shared" ref="NR31" si="1557">NR32-NR30</f>
        <v>0</v>
      </c>
      <c r="NS31" s="126">
        <f t="shared" ref="NS31" si="1558">NS32-NS30</f>
        <v>0</v>
      </c>
      <c r="NT31" s="126">
        <f t="shared" ref="NT31" si="1559">NT32-NT30</f>
        <v>0</v>
      </c>
      <c r="NU31" s="126">
        <f t="shared" ref="NU31" si="1560">NU32-NU30</f>
        <v>0</v>
      </c>
      <c r="NV31" s="126">
        <f t="shared" ref="NV31" si="1561">NV32-NV30</f>
        <v>0</v>
      </c>
      <c r="NW31" s="126">
        <f t="shared" ref="NW31" si="1562">NW32-NW30</f>
        <v>0</v>
      </c>
      <c r="NX31" s="126">
        <f t="shared" ref="NX31" si="1563">NX32-NX30</f>
        <v>0</v>
      </c>
      <c r="NY31" s="126">
        <f t="shared" ref="NY31" si="1564">NY32-NY30</f>
        <v>0</v>
      </c>
      <c r="NZ31" s="125"/>
      <c r="OA31" s="202" t="s">
        <v>591</v>
      </c>
      <c r="OB31" s="202"/>
      <c r="OC31" s="125"/>
      <c r="OD31" s="125"/>
      <c r="OE31" s="125"/>
      <c r="OF31" s="126">
        <f>OF32-OF30</f>
        <v>0</v>
      </c>
      <c r="OG31" s="126">
        <f t="shared" ref="OG31" si="1565">OG32-OG30</f>
        <v>0</v>
      </c>
      <c r="OH31" s="126">
        <f t="shared" ref="OH31" si="1566">OH32-OH30</f>
        <v>0</v>
      </c>
      <c r="OI31" s="126">
        <f t="shared" ref="OI31" si="1567">OI32-OI30</f>
        <v>0</v>
      </c>
      <c r="OJ31" s="126">
        <f t="shared" ref="OJ31" si="1568">OJ32-OJ30</f>
        <v>0</v>
      </c>
      <c r="OK31" s="126">
        <f t="shared" ref="OK31" si="1569">OK32-OK30</f>
        <v>0</v>
      </c>
      <c r="OL31" s="126">
        <f t="shared" ref="OL31" si="1570">OL32-OL30</f>
        <v>0</v>
      </c>
      <c r="OM31" s="126">
        <f t="shared" ref="OM31" si="1571">OM32-OM30</f>
        <v>0</v>
      </c>
      <c r="ON31" s="126">
        <f t="shared" ref="ON31" si="1572">ON32-ON30</f>
        <v>0</v>
      </c>
      <c r="OO31" s="125"/>
      <c r="OP31" s="202" t="s">
        <v>591</v>
      </c>
      <c r="OQ31" s="202"/>
      <c r="OR31" s="125"/>
      <c r="OS31" s="125"/>
      <c r="OT31" s="125"/>
      <c r="OU31" s="126">
        <f>OU32-OU30</f>
        <v>2</v>
      </c>
      <c r="OV31" s="126">
        <f t="shared" ref="OV31" si="1573">OV32-OV30</f>
        <v>100000</v>
      </c>
      <c r="OW31" s="126">
        <f t="shared" ref="OW31" si="1574">OW32-OW30</f>
        <v>0</v>
      </c>
      <c r="OX31" s="126">
        <f t="shared" ref="OX31" si="1575">OX32-OX30</f>
        <v>100000</v>
      </c>
      <c r="OY31" s="126">
        <f t="shared" ref="OY31" si="1576">OY32-OY30</f>
        <v>0</v>
      </c>
      <c r="OZ31" s="126">
        <f t="shared" ref="OZ31" si="1577">OZ32-OZ30</f>
        <v>50000</v>
      </c>
      <c r="PA31" s="126">
        <f t="shared" ref="PA31" si="1578">PA32-PA30</f>
        <v>50000</v>
      </c>
      <c r="PB31" s="126">
        <f t="shared" ref="PB31" si="1579">PB32-PB30</f>
        <v>0</v>
      </c>
      <c r="PC31" s="126">
        <f t="shared" ref="PC31" si="1580">PC32-PC30</f>
        <v>0</v>
      </c>
      <c r="PD31" s="125"/>
      <c r="PE31" s="202" t="s">
        <v>591</v>
      </c>
      <c r="PF31" s="202"/>
      <c r="PG31" s="125"/>
      <c r="PH31" s="125"/>
      <c r="PI31" s="125"/>
      <c r="PJ31" s="126">
        <f>PJ32-PJ30</f>
        <v>2</v>
      </c>
      <c r="PK31" s="126">
        <f t="shared" ref="PK31" si="1581">PK32-PK30</f>
        <v>130000</v>
      </c>
      <c r="PL31" s="126">
        <f t="shared" ref="PL31" si="1582">PL32-PL30</f>
        <v>0</v>
      </c>
      <c r="PM31" s="126">
        <f t="shared" ref="PM31" si="1583">PM32-PM30</f>
        <v>130000</v>
      </c>
      <c r="PN31" s="126">
        <f t="shared" ref="PN31" si="1584">PN32-PN30</f>
        <v>65000</v>
      </c>
      <c r="PO31" s="126">
        <f t="shared" ref="PO31" si="1585">PO32-PO30</f>
        <v>0</v>
      </c>
      <c r="PP31" s="126">
        <f t="shared" ref="PP31" si="1586">PP32-PP30</f>
        <v>65000</v>
      </c>
      <c r="PQ31" s="126">
        <f t="shared" ref="PQ31" si="1587">PQ32-PQ30</f>
        <v>0</v>
      </c>
      <c r="PR31" s="126">
        <f t="shared" ref="PR31" si="1588">PR32-PR30</f>
        <v>0</v>
      </c>
      <c r="PS31" s="125"/>
      <c r="PT31" s="202" t="s">
        <v>591</v>
      </c>
      <c r="PU31" s="202"/>
      <c r="PV31" s="125"/>
      <c r="PW31" s="125"/>
      <c r="PX31" s="125"/>
      <c r="PY31" s="126">
        <f>PY32-PY30</f>
        <v>0</v>
      </c>
      <c r="PZ31" s="126">
        <f t="shared" ref="PZ31" si="1589">PZ32-PZ30</f>
        <v>0</v>
      </c>
      <c r="QA31" s="126">
        <f t="shared" ref="QA31" si="1590">QA32-QA30</f>
        <v>0</v>
      </c>
      <c r="QB31" s="126">
        <f t="shared" ref="QB31" si="1591">QB32-QB30</f>
        <v>0</v>
      </c>
      <c r="QC31" s="126">
        <f t="shared" ref="QC31" si="1592">QC32-QC30</f>
        <v>0</v>
      </c>
      <c r="QD31" s="126">
        <f t="shared" ref="QD31" si="1593">QD32-QD30</f>
        <v>0</v>
      </c>
      <c r="QE31" s="126">
        <f t="shared" ref="QE31" si="1594">QE32-QE30</f>
        <v>0</v>
      </c>
      <c r="QF31" s="126">
        <f t="shared" ref="QF31" si="1595">QF32-QF30</f>
        <v>0</v>
      </c>
      <c r="QG31" s="126">
        <f t="shared" ref="QG31" si="1596">QG32-QG30</f>
        <v>0</v>
      </c>
      <c r="QH31" s="125"/>
      <c r="QI31" s="202" t="s">
        <v>591</v>
      </c>
      <c r="QJ31" s="202"/>
      <c r="QK31" s="125"/>
      <c r="QL31" s="125"/>
      <c r="QM31" s="125"/>
      <c r="QN31" s="126">
        <f>QN32-QN30</f>
        <v>0</v>
      </c>
      <c r="QO31" s="126">
        <f t="shared" ref="QO31" si="1597">QO32-QO30</f>
        <v>0</v>
      </c>
      <c r="QP31" s="126">
        <f t="shared" ref="QP31" si="1598">QP32-QP30</f>
        <v>0</v>
      </c>
      <c r="QQ31" s="126">
        <f t="shared" ref="QQ31" si="1599">QQ32-QQ30</f>
        <v>0</v>
      </c>
      <c r="QR31" s="126">
        <f t="shared" ref="QR31" si="1600">QR32-QR30</f>
        <v>0</v>
      </c>
      <c r="QS31" s="126">
        <f t="shared" ref="QS31" si="1601">QS32-QS30</f>
        <v>0</v>
      </c>
      <c r="QT31" s="126">
        <f t="shared" ref="QT31" si="1602">QT32-QT30</f>
        <v>0</v>
      </c>
      <c r="QU31" s="126">
        <f t="shared" ref="QU31" si="1603">QU32-QU30</f>
        <v>0</v>
      </c>
      <c r="QV31" s="126">
        <f t="shared" ref="QV31" si="1604">QV32-QV30</f>
        <v>0</v>
      </c>
      <c r="QW31" s="125"/>
      <c r="QX31" s="202" t="s">
        <v>591</v>
      </c>
      <c r="QY31" s="202"/>
      <c r="QZ31" s="125"/>
      <c r="RA31" s="125"/>
      <c r="RB31" s="125"/>
      <c r="RC31" s="126">
        <f>RC32-RC30</f>
        <v>0</v>
      </c>
      <c r="RD31" s="126">
        <f t="shared" ref="RD31" si="1605">RD32-RD30</f>
        <v>0</v>
      </c>
      <c r="RE31" s="126">
        <f t="shared" ref="RE31" si="1606">RE32-RE30</f>
        <v>0</v>
      </c>
      <c r="RF31" s="126">
        <f t="shared" ref="RF31" si="1607">RF32-RF30</f>
        <v>0</v>
      </c>
      <c r="RG31" s="126">
        <f t="shared" ref="RG31" si="1608">RG32-RG30</f>
        <v>0</v>
      </c>
      <c r="RH31" s="126">
        <f t="shared" ref="RH31" si="1609">RH32-RH30</f>
        <v>0</v>
      </c>
      <c r="RI31" s="126">
        <f t="shared" ref="RI31" si="1610">RI32-RI30</f>
        <v>0</v>
      </c>
      <c r="RJ31" s="126">
        <f t="shared" ref="RJ31" si="1611">RJ32-RJ30</f>
        <v>0</v>
      </c>
      <c r="RK31" s="126">
        <f t="shared" ref="RK31" si="1612">RK32-RK30</f>
        <v>0</v>
      </c>
      <c r="RL31" s="125"/>
      <c r="RM31" s="202" t="s">
        <v>591</v>
      </c>
      <c r="RN31" s="202"/>
      <c r="RO31" s="125"/>
      <c r="RP31" s="125"/>
      <c r="RQ31" s="125"/>
      <c r="RR31" s="126">
        <f>RR32-RR30</f>
        <v>0</v>
      </c>
      <c r="RS31" s="126">
        <f t="shared" ref="RS31" si="1613">RS32-RS30</f>
        <v>0</v>
      </c>
      <c r="RT31" s="126">
        <f t="shared" ref="RT31" si="1614">RT32-RT30</f>
        <v>0</v>
      </c>
      <c r="RU31" s="126">
        <f t="shared" ref="RU31" si="1615">RU32-RU30</f>
        <v>0</v>
      </c>
      <c r="RV31" s="126">
        <f t="shared" ref="RV31" si="1616">RV32-RV30</f>
        <v>0</v>
      </c>
      <c r="RW31" s="126">
        <f t="shared" ref="RW31" si="1617">RW32-RW30</f>
        <v>0</v>
      </c>
      <c r="RX31" s="126">
        <f t="shared" ref="RX31" si="1618">RX32-RX30</f>
        <v>0</v>
      </c>
      <c r="RY31" s="126">
        <f t="shared" ref="RY31" si="1619">RY32-RY30</f>
        <v>0</v>
      </c>
      <c r="RZ31" s="126">
        <f t="shared" ref="RZ31" si="1620">RZ32-RZ30</f>
        <v>0</v>
      </c>
      <c r="SA31" s="125"/>
      <c r="SB31" s="202" t="s">
        <v>591</v>
      </c>
      <c r="SC31" s="202"/>
      <c r="SD31" s="125"/>
      <c r="SE31" s="125"/>
      <c r="SF31" s="125"/>
      <c r="SG31" s="126">
        <f>SG32-SG30</f>
        <v>0</v>
      </c>
      <c r="SH31" s="126">
        <f t="shared" ref="SH31" si="1621">SH32-SH30</f>
        <v>0</v>
      </c>
      <c r="SI31" s="126">
        <f t="shared" ref="SI31" si="1622">SI32-SI30</f>
        <v>0</v>
      </c>
      <c r="SJ31" s="126">
        <f t="shared" ref="SJ31" si="1623">SJ32-SJ30</f>
        <v>0</v>
      </c>
      <c r="SK31" s="126">
        <f t="shared" ref="SK31" si="1624">SK32-SK30</f>
        <v>0</v>
      </c>
      <c r="SL31" s="126">
        <f t="shared" ref="SL31" si="1625">SL32-SL30</f>
        <v>0</v>
      </c>
      <c r="SM31" s="126">
        <f t="shared" ref="SM31" si="1626">SM32-SM30</f>
        <v>0</v>
      </c>
      <c r="SN31" s="126">
        <f t="shared" ref="SN31" si="1627">SN32-SN30</f>
        <v>0</v>
      </c>
      <c r="SO31" s="126">
        <f t="shared" ref="SO31" si="1628">SO32-SO30</f>
        <v>0</v>
      </c>
      <c r="SP31" s="125"/>
      <c r="SQ31" s="202" t="s">
        <v>591</v>
      </c>
      <c r="SR31" s="202"/>
      <c r="SS31" s="125"/>
      <c r="ST31" s="125"/>
      <c r="SU31" s="125"/>
      <c r="SV31" s="126">
        <f>SV32-SV30</f>
        <v>0</v>
      </c>
      <c r="SW31" s="126">
        <f t="shared" ref="SW31" si="1629">SW32-SW30</f>
        <v>0</v>
      </c>
      <c r="SX31" s="126">
        <f t="shared" ref="SX31" si="1630">SX32-SX30</f>
        <v>0</v>
      </c>
      <c r="SY31" s="126">
        <f t="shared" ref="SY31" si="1631">SY32-SY30</f>
        <v>0</v>
      </c>
      <c r="SZ31" s="126">
        <f t="shared" ref="SZ31" si="1632">SZ32-SZ30</f>
        <v>0</v>
      </c>
      <c r="TA31" s="126">
        <f t="shared" ref="TA31" si="1633">TA32-TA30</f>
        <v>0</v>
      </c>
      <c r="TB31" s="126">
        <f t="shared" ref="TB31" si="1634">TB32-TB30</f>
        <v>0</v>
      </c>
      <c r="TC31" s="126">
        <f t="shared" ref="TC31" si="1635">TC32-TC30</f>
        <v>0</v>
      </c>
      <c r="TD31" s="126">
        <f t="shared" ref="TD31" si="1636">TD32-TD30</f>
        <v>0</v>
      </c>
      <c r="TE31" s="125"/>
      <c r="TF31" s="202" t="s">
        <v>591</v>
      </c>
      <c r="TG31" s="202"/>
      <c r="TH31" s="125"/>
      <c r="TI31" s="125"/>
      <c r="TJ31" s="125"/>
      <c r="TK31" s="126">
        <f>TK32-TK30</f>
        <v>0</v>
      </c>
      <c r="TL31" s="126">
        <f t="shared" ref="TL31" si="1637">TL32-TL30</f>
        <v>0</v>
      </c>
      <c r="TM31" s="126">
        <f t="shared" ref="TM31" si="1638">TM32-TM30</f>
        <v>0</v>
      </c>
      <c r="TN31" s="126">
        <f t="shared" ref="TN31" si="1639">TN32-TN30</f>
        <v>0</v>
      </c>
      <c r="TO31" s="126">
        <f t="shared" ref="TO31" si="1640">TO32-TO30</f>
        <v>0</v>
      </c>
      <c r="TP31" s="126">
        <f t="shared" ref="TP31" si="1641">TP32-TP30</f>
        <v>0</v>
      </c>
      <c r="TQ31" s="126">
        <f t="shared" ref="TQ31" si="1642">TQ32-TQ30</f>
        <v>0</v>
      </c>
      <c r="TR31" s="126">
        <f t="shared" ref="TR31" si="1643">TR32-TR30</f>
        <v>0</v>
      </c>
      <c r="TS31" s="126">
        <f t="shared" ref="TS31" si="1644">TS32-TS30</f>
        <v>0</v>
      </c>
      <c r="TT31" s="125"/>
      <c r="TU31" s="202" t="s">
        <v>591</v>
      </c>
      <c r="TV31" s="202"/>
      <c r="TW31" s="125"/>
      <c r="TX31" s="125"/>
      <c r="TY31" s="125"/>
      <c r="TZ31" s="126">
        <f>TZ32-TZ30</f>
        <v>0</v>
      </c>
      <c r="UA31" s="126">
        <f t="shared" ref="UA31" si="1645">UA32-UA30</f>
        <v>0</v>
      </c>
      <c r="UB31" s="126">
        <f t="shared" ref="UB31" si="1646">UB32-UB30</f>
        <v>0</v>
      </c>
      <c r="UC31" s="126">
        <f t="shared" ref="UC31" si="1647">UC32-UC30</f>
        <v>0</v>
      </c>
      <c r="UD31" s="126">
        <f t="shared" ref="UD31" si="1648">UD32-UD30</f>
        <v>0</v>
      </c>
      <c r="UE31" s="126">
        <f t="shared" ref="UE31" si="1649">UE32-UE30</f>
        <v>0</v>
      </c>
      <c r="UF31" s="126">
        <f t="shared" ref="UF31" si="1650">UF32-UF30</f>
        <v>0</v>
      </c>
      <c r="UG31" s="126">
        <f t="shared" ref="UG31" si="1651">UG32-UG30</f>
        <v>0</v>
      </c>
      <c r="UH31" s="126">
        <f t="shared" ref="UH31" si="1652">UH32-UH30</f>
        <v>0</v>
      </c>
      <c r="UI31" s="125"/>
      <c r="UJ31" s="202" t="s">
        <v>591</v>
      </c>
      <c r="UK31" s="202"/>
      <c r="UL31" s="125"/>
      <c r="UM31" s="125"/>
      <c r="UN31" s="125"/>
      <c r="UO31" s="126">
        <f>UO32-UO30</f>
        <v>0</v>
      </c>
      <c r="UP31" s="126">
        <f t="shared" ref="UP31" si="1653">UP32-UP30</f>
        <v>0</v>
      </c>
      <c r="UQ31" s="126">
        <f t="shared" ref="UQ31" si="1654">UQ32-UQ30</f>
        <v>0</v>
      </c>
      <c r="UR31" s="126">
        <f t="shared" ref="UR31" si="1655">UR32-UR30</f>
        <v>0</v>
      </c>
      <c r="US31" s="126">
        <f t="shared" ref="US31" si="1656">US32-US30</f>
        <v>0</v>
      </c>
      <c r="UT31" s="126">
        <f t="shared" ref="UT31" si="1657">UT32-UT30</f>
        <v>0</v>
      </c>
      <c r="UU31" s="126">
        <f t="shared" ref="UU31" si="1658">UU32-UU30</f>
        <v>0</v>
      </c>
      <c r="UV31" s="126">
        <f t="shared" ref="UV31" si="1659">UV32-UV30</f>
        <v>0</v>
      </c>
      <c r="UW31" s="126">
        <f t="shared" ref="UW31" si="1660">UW32-UW30</f>
        <v>0</v>
      </c>
      <c r="UX31" s="125"/>
      <c r="UY31" s="202" t="s">
        <v>591</v>
      </c>
      <c r="UZ31" s="202"/>
      <c r="VA31" s="125"/>
      <c r="VB31" s="125"/>
      <c r="VC31" s="125"/>
      <c r="VD31" s="126">
        <f>VD32-VD30</f>
        <v>0</v>
      </c>
      <c r="VE31" s="126">
        <f t="shared" ref="VE31" si="1661">VE32-VE30</f>
        <v>0</v>
      </c>
      <c r="VF31" s="126">
        <f t="shared" ref="VF31" si="1662">VF32-VF30</f>
        <v>0</v>
      </c>
      <c r="VG31" s="126">
        <f t="shared" ref="VG31" si="1663">VG32-VG30</f>
        <v>0</v>
      </c>
      <c r="VH31" s="126">
        <f t="shared" ref="VH31" si="1664">VH32-VH30</f>
        <v>0</v>
      </c>
      <c r="VI31" s="126">
        <f t="shared" ref="VI31" si="1665">VI32-VI30</f>
        <v>0</v>
      </c>
      <c r="VJ31" s="126">
        <f t="shared" ref="VJ31" si="1666">VJ32-VJ30</f>
        <v>0</v>
      </c>
      <c r="VK31" s="126">
        <f t="shared" ref="VK31" si="1667">VK32-VK30</f>
        <v>0</v>
      </c>
      <c r="VL31" s="126">
        <f t="shared" ref="VL31" si="1668">VL32-VL30</f>
        <v>0</v>
      </c>
      <c r="VM31" s="125"/>
      <c r="VN31" s="202" t="s">
        <v>591</v>
      </c>
      <c r="VO31" s="202"/>
      <c r="VP31" s="125"/>
      <c r="VQ31" s="125"/>
      <c r="VR31" s="125"/>
      <c r="VS31" s="126">
        <f>VS32-VS30</f>
        <v>0</v>
      </c>
      <c r="VT31" s="126">
        <f t="shared" ref="VT31" si="1669">VT32-VT30</f>
        <v>0</v>
      </c>
      <c r="VU31" s="126">
        <f t="shared" ref="VU31" si="1670">VU32-VU30</f>
        <v>0</v>
      </c>
      <c r="VV31" s="126">
        <f t="shared" ref="VV31" si="1671">VV32-VV30</f>
        <v>0</v>
      </c>
      <c r="VW31" s="126">
        <f t="shared" ref="VW31" si="1672">VW32-VW30</f>
        <v>0</v>
      </c>
      <c r="VX31" s="126">
        <f t="shared" ref="VX31" si="1673">VX32-VX30</f>
        <v>0</v>
      </c>
      <c r="VY31" s="126">
        <f t="shared" ref="VY31" si="1674">VY32-VY30</f>
        <v>0</v>
      </c>
      <c r="VZ31" s="126">
        <f t="shared" ref="VZ31" si="1675">VZ32-VZ30</f>
        <v>0</v>
      </c>
      <c r="WA31" s="126">
        <f t="shared" ref="WA31" si="1676">WA32-WA30</f>
        <v>0</v>
      </c>
      <c r="WB31" s="125"/>
      <c r="WC31" s="202" t="s">
        <v>591</v>
      </c>
      <c r="WD31" s="202"/>
      <c r="WE31" s="125"/>
      <c r="WF31" s="125"/>
      <c r="WG31" s="125"/>
      <c r="WH31" s="126">
        <f>WH32-WH30</f>
        <v>0</v>
      </c>
      <c r="WI31" s="126">
        <f t="shared" ref="WI31" si="1677">WI32-WI30</f>
        <v>0</v>
      </c>
      <c r="WJ31" s="126">
        <f t="shared" ref="WJ31" si="1678">WJ32-WJ30</f>
        <v>0</v>
      </c>
      <c r="WK31" s="126">
        <f t="shared" ref="WK31" si="1679">WK32-WK30</f>
        <v>0</v>
      </c>
      <c r="WL31" s="126">
        <f t="shared" ref="WL31" si="1680">WL32-WL30</f>
        <v>0</v>
      </c>
      <c r="WM31" s="126">
        <f t="shared" ref="WM31" si="1681">WM32-WM30</f>
        <v>0</v>
      </c>
      <c r="WN31" s="126">
        <f t="shared" ref="WN31" si="1682">WN32-WN30</f>
        <v>0</v>
      </c>
      <c r="WO31" s="126">
        <f t="shared" ref="WO31" si="1683">WO32-WO30</f>
        <v>0</v>
      </c>
      <c r="WP31" s="126">
        <f t="shared" ref="WP31" si="1684">WP32-WP30</f>
        <v>0</v>
      </c>
      <c r="WQ31" s="125"/>
      <c r="WR31" s="202" t="s">
        <v>591</v>
      </c>
      <c r="WS31" s="202"/>
      <c r="WT31" s="125"/>
      <c r="WU31" s="125"/>
      <c r="WV31" s="125"/>
      <c r="WW31" s="126">
        <f>WW32-WW30</f>
        <v>0</v>
      </c>
      <c r="WX31" s="126">
        <f t="shared" ref="WX31" si="1685">WX32-WX30</f>
        <v>0</v>
      </c>
      <c r="WY31" s="126">
        <f t="shared" ref="WY31" si="1686">WY32-WY30</f>
        <v>0</v>
      </c>
      <c r="WZ31" s="126">
        <f t="shared" ref="WZ31" si="1687">WZ32-WZ30</f>
        <v>0</v>
      </c>
      <c r="XA31" s="126">
        <f t="shared" ref="XA31" si="1688">XA32-XA30</f>
        <v>0</v>
      </c>
      <c r="XB31" s="126">
        <f t="shared" ref="XB31" si="1689">XB32-XB30</f>
        <v>0</v>
      </c>
      <c r="XC31" s="126">
        <f t="shared" ref="XC31" si="1690">XC32-XC30</f>
        <v>0</v>
      </c>
      <c r="XD31" s="126">
        <f t="shared" ref="XD31" si="1691">XD32-XD30</f>
        <v>0</v>
      </c>
      <c r="XE31" s="126">
        <f t="shared" ref="XE31" si="1692">XE32-XE30</f>
        <v>0</v>
      </c>
      <c r="XF31" s="125"/>
      <c r="XG31" s="202" t="s">
        <v>591</v>
      </c>
      <c r="XH31" s="202"/>
      <c r="XI31" s="125"/>
      <c r="XJ31" s="125"/>
      <c r="XK31" s="125"/>
      <c r="XL31" s="126">
        <f>XL32-XL30</f>
        <v>1</v>
      </c>
      <c r="XM31" s="126">
        <f t="shared" ref="XM31" si="1693">XM32-XM30</f>
        <v>146600</v>
      </c>
      <c r="XN31" s="126">
        <f t="shared" ref="XN31" si="1694">XN32-XN30</f>
        <v>0</v>
      </c>
      <c r="XO31" s="126">
        <f t="shared" ref="XO31" si="1695">XO32-XO30</f>
        <v>146600</v>
      </c>
      <c r="XP31" s="126">
        <f t="shared" ref="XP31" si="1696">XP32-XP30</f>
        <v>0</v>
      </c>
      <c r="XQ31" s="126">
        <f t="shared" ref="XQ31" si="1697">XQ32-XQ30</f>
        <v>146600</v>
      </c>
      <c r="XR31" s="126">
        <f t="shared" ref="XR31" si="1698">XR32-XR30</f>
        <v>0</v>
      </c>
      <c r="XS31" s="126">
        <f t="shared" ref="XS31" si="1699">XS32-XS30</f>
        <v>0</v>
      </c>
      <c r="XT31" s="126">
        <f t="shared" ref="XT31" si="1700">XT32-XT30</f>
        <v>0</v>
      </c>
      <c r="XU31" s="125"/>
      <c r="XV31" s="202" t="s">
        <v>591</v>
      </c>
      <c r="XW31" s="202"/>
      <c r="XX31" s="125"/>
      <c r="XY31" s="125"/>
      <c r="XZ31" s="125"/>
      <c r="YA31" s="126">
        <f>YA32-YA30</f>
        <v>20</v>
      </c>
      <c r="YB31" s="126">
        <f t="shared" ref="YB31" si="1701">YB32-YB30</f>
        <v>2857200</v>
      </c>
      <c r="YC31" s="126">
        <f t="shared" ref="YC31" si="1702">YC32-YC30</f>
        <v>1090800</v>
      </c>
      <c r="YD31" s="126">
        <f t="shared" ref="YD31" si="1703">YD32-YD30</f>
        <v>3948000</v>
      </c>
      <c r="YE31" s="126">
        <f t="shared" ref="YE31" si="1704">YE32-YE30</f>
        <v>1090800</v>
      </c>
      <c r="YF31" s="126">
        <f t="shared" ref="YF31" si="1705">YF32-YF30</f>
        <v>1142880</v>
      </c>
      <c r="YG31" s="126">
        <f t="shared" ref="YG31" si="1706">YG32-YG30</f>
        <v>1000020</v>
      </c>
      <c r="YH31" s="126">
        <f t="shared" ref="YH31" si="1707">YH32-YH30</f>
        <v>714300</v>
      </c>
      <c r="YI31" s="126">
        <f t="shared" ref="YI31" si="1708">YI32-YI30</f>
        <v>0</v>
      </c>
      <c r="YJ31" s="125"/>
      <c r="YK31" s="202" t="s">
        <v>591</v>
      </c>
      <c r="YL31" s="202"/>
      <c r="YM31" s="125"/>
      <c r="YN31" s="125"/>
      <c r="YO31" s="125"/>
      <c r="YP31" s="126">
        <f>YP32-YP30</f>
        <v>2</v>
      </c>
      <c r="YQ31" s="126">
        <f t="shared" ref="YQ31" si="1709">YQ32-YQ30</f>
        <v>76080</v>
      </c>
      <c r="YR31" s="126">
        <f t="shared" ref="YR31" si="1710">YR32-YR30</f>
        <v>0</v>
      </c>
      <c r="YS31" s="126">
        <f t="shared" ref="YS31" si="1711">YS32-YS30</f>
        <v>76080</v>
      </c>
      <c r="YT31" s="126">
        <f t="shared" ref="YT31" si="1712">YT32-YT30</f>
        <v>0</v>
      </c>
      <c r="YU31" s="126">
        <f t="shared" ref="YU31" si="1713">YU32-YU30</f>
        <v>38040</v>
      </c>
      <c r="YV31" s="126">
        <f t="shared" ref="YV31" si="1714">YV32-YV30</f>
        <v>38040</v>
      </c>
      <c r="YW31" s="126">
        <f t="shared" ref="YW31" si="1715">YW32-YW30</f>
        <v>0</v>
      </c>
      <c r="YX31" s="126">
        <f t="shared" ref="YX31" si="1716">YX32-YX30</f>
        <v>0</v>
      </c>
      <c r="YY31" s="125"/>
      <c r="YZ31" s="202" t="s">
        <v>591</v>
      </c>
      <c r="ZA31" s="202"/>
      <c r="ZB31" s="125"/>
      <c r="ZC31" s="125"/>
      <c r="ZD31" s="125"/>
      <c r="ZE31" s="126">
        <f>ZE32-ZE30</f>
        <v>0</v>
      </c>
      <c r="ZF31" s="126">
        <f t="shared" ref="ZF31" si="1717">ZF32-ZF30</f>
        <v>0</v>
      </c>
      <c r="ZG31" s="126">
        <f t="shared" ref="ZG31" si="1718">ZG32-ZG30</f>
        <v>0</v>
      </c>
      <c r="ZH31" s="126">
        <f t="shared" ref="ZH31" si="1719">ZH32-ZH30</f>
        <v>0</v>
      </c>
      <c r="ZI31" s="126">
        <f t="shared" ref="ZI31" si="1720">ZI32-ZI30</f>
        <v>0</v>
      </c>
      <c r="ZJ31" s="126">
        <f t="shared" ref="ZJ31" si="1721">ZJ32-ZJ30</f>
        <v>0</v>
      </c>
      <c r="ZK31" s="126">
        <f t="shared" ref="ZK31" si="1722">ZK32-ZK30</f>
        <v>0</v>
      </c>
      <c r="ZL31" s="126">
        <f t="shared" ref="ZL31" si="1723">ZL32-ZL30</f>
        <v>0</v>
      </c>
      <c r="ZM31" s="126">
        <f t="shared" ref="ZM31" si="1724">ZM32-ZM30</f>
        <v>0</v>
      </c>
      <c r="ZN31" s="125"/>
      <c r="ZO31" s="202" t="s">
        <v>591</v>
      </c>
      <c r="ZP31" s="202"/>
      <c r="ZQ31" s="125"/>
      <c r="ZR31" s="125"/>
      <c r="ZS31" s="125"/>
      <c r="ZT31" s="126">
        <f>ZT32-ZT30</f>
        <v>0</v>
      </c>
      <c r="ZU31" s="126">
        <f t="shared" ref="ZU31" si="1725">ZU32-ZU30</f>
        <v>0</v>
      </c>
      <c r="ZV31" s="126">
        <f t="shared" ref="ZV31" si="1726">ZV32-ZV30</f>
        <v>0</v>
      </c>
      <c r="ZW31" s="126">
        <f t="shared" ref="ZW31" si="1727">ZW32-ZW30</f>
        <v>0</v>
      </c>
      <c r="ZX31" s="126">
        <f t="shared" ref="ZX31" si="1728">ZX32-ZX30</f>
        <v>0</v>
      </c>
      <c r="ZY31" s="126">
        <f t="shared" ref="ZY31" si="1729">ZY32-ZY30</f>
        <v>0</v>
      </c>
      <c r="ZZ31" s="126">
        <f t="shared" ref="ZZ31" si="1730">ZZ32-ZZ30</f>
        <v>0</v>
      </c>
      <c r="AAA31" s="126">
        <f t="shared" ref="AAA31" si="1731">AAA32-AAA30</f>
        <v>0</v>
      </c>
      <c r="AAB31" s="126">
        <f t="shared" ref="AAB31" si="1732">AAB32-AAB30</f>
        <v>0</v>
      </c>
      <c r="AAC31" s="125"/>
      <c r="AAD31" s="202" t="s">
        <v>591</v>
      </c>
      <c r="AAE31" s="202"/>
      <c r="AAF31" s="125"/>
      <c r="AAG31" s="125"/>
      <c r="AAH31" s="125"/>
      <c r="AAI31" s="126">
        <f>AAI32-AAI30</f>
        <v>0</v>
      </c>
      <c r="AAJ31" s="126">
        <f t="shared" ref="AAJ31" si="1733">AAJ32-AAJ30</f>
        <v>0</v>
      </c>
      <c r="AAK31" s="126">
        <f t="shared" ref="AAK31" si="1734">AAK32-AAK30</f>
        <v>0</v>
      </c>
      <c r="AAL31" s="126">
        <f t="shared" ref="AAL31" si="1735">AAL32-AAL30</f>
        <v>0</v>
      </c>
      <c r="AAM31" s="126">
        <f t="shared" ref="AAM31" si="1736">AAM32-AAM30</f>
        <v>0</v>
      </c>
      <c r="AAN31" s="126">
        <f t="shared" ref="AAN31" si="1737">AAN32-AAN30</f>
        <v>0</v>
      </c>
      <c r="AAO31" s="126">
        <f t="shared" ref="AAO31" si="1738">AAO32-AAO30</f>
        <v>0</v>
      </c>
      <c r="AAP31" s="126">
        <f t="shared" ref="AAP31" si="1739">AAP32-AAP30</f>
        <v>0</v>
      </c>
      <c r="AAQ31" s="126">
        <f t="shared" ref="AAQ31" si="1740">AAQ32-AAQ30</f>
        <v>0</v>
      </c>
      <c r="AAR31" s="125"/>
      <c r="AAS31" s="202" t="s">
        <v>591</v>
      </c>
      <c r="AAT31" s="202"/>
      <c r="AAU31" s="125"/>
      <c r="AAV31" s="125"/>
      <c r="AAW31" s="125"/>
      <c r="AAX31" s="126">
        <f>AAX32-AAX30</f>
        <v>0</v>
      </c>
      <c r="AAY31" s="126">
        <f t="shared" ref="AAY31" si="1741">AAY32-AAY30</f>
        <v>0</v>
      </c>
      <c r="AAZ31" s="126">
        <f t="shared" ref="AAZ31" si="1742">AAZ32-AAZ30</f>
        <v>0</v>
      </c>
      <c r="ABA31" s="126">
        <f t="shared" ref="ABA31" si="1743">ABA32-ABA30</f>
        <v>0</v>
      </c>
      <c r="ABB31" s="126">
        <f t="shared" ref="ABB31" si="1744">ABB32-ABB30</f>
        <v>0</v>
      </c>
      <c r="ABC31" s="126">
        <f t="shared" ref="ABC31" si="1745">ABC32-ABC30</f>
        <v>0</v>
      </c>
      <c r="ABD31" s="126">
        <f t="shared" ref="ABD31" si="1746">ABD32-ABD30</f>
        <v>0</v>
      </c>
      <c r="ABE31" s="126">
        <f t="shared" ref="ABE31" si="1747">ABE32-ABE30</f>
        <v>0</v>
      </c>
      <c r="ABF31" s="126">
        <f t="shared" ref="ABF31" si="1748">ABF32-ABF30</f>
        <v>0</v>
      </c>
      <c r="ABG31" s="125"/>
      <c r="ABH31" s="202" t="s">
        <v>591</v>
      </c>
      <c r="ABI31" s="202"/>
      <c r="ABJ31" s="125"/>
      <c r="ABK31" s="125"/>
      <c r="ABL31" s="125"/>
      <c r="ABM31" s="126">
        <f>ABM32-ABM30</f>
        <v>0</v>
      </c>
      <c r="ABN31" s="126">
        <f t="shared" ref="ABN31" si="1749">ABN32-ABN30</f>
        <v>0</v>
      </c>
      <c r="ABO31" s="126">
        <f t="shared" ref="ABO31" si="1750">ABO32-ABO30</f>
        <v>0</v>
      </c>
      <c r="ABP31" s="126">
        <f t="shared" ref="ABP31" si="1751">ABP32-ABP30</f>
        <v>0</v>
      </c>
      <c r="ABQ31" s="126">
        <f t="shared" ref="ABQ31" si="1752">ABQ32-ABQ30</f>
        <v>0</v>
      </c>
      <c r="ABR31" s="126">
        <f t="shared" ref="ABR31" si="1753">ABR32-ABR30</f>
        <v>0</v>
      </c>
      <c r="ABS31" s="126">
        <f t="shared" ref="ABS31" si="1754">ABS32-ABS30</f>
        <v>0</v>
      </c>
      <c r="ABT31" s="126">
        <f t="shared" ref="ABT31" si="1755">ABT32-ABT30</f>
        <v>0</v>
      </c>
      <c r="ABU31" s="126">
        <f t="shared" ref="ABU31" si="1756">ABU32-ABU30</f>
        <v>0</v>
      </c>
      <c r="ABV31" s="125"/>
      <c r="ABW31" s="202" t="s">
        <v>591</v>
      </c>
      <c r="ABX31" s="202"/>
      <c r="ABY31" s="125"/>
      <c r="ABZ31" s="125"/>
      <c r="ACA31" s="125"/>
      <c r="ACB31" s="126">
        <f>ACB32-ACB30</f>
        <v>0</v>
      </c>
      <c r="ACC31" s="126">
        <f t="shared" ref="ACC31" si="1757">ACC32-ACC30</f>
        <v>0</v>
      </c>
      <c r="ACD31" s="126">
        <f t="shared" ref="ACD31" si="1758">ACD32-ACD30</f>
        <v>0</v>
      </c>
      <c r="ACE31" s="126">
        <f t="shared" ref="ACE31" si="1759">ACE32-ACE30</f>
        <v>0</v>
      </c>
      <c r="ACF31" s="126">
        <f t="shared" ref="ACF31" si="1760">ACF32-ACF30</f>
        <v>0</v>
      </c>
      <c r="ACG31" s="126">
        <f t="shared" ref="ACG31" si="1761">ACG32-ACG30</f>
        <v>0</v>
      </c>
      <c r="ACH31" s="126">
        <f t="shared" ref="ACH31" si="1762">ACH32-ACH30</f>
        <v>0</v>
      </c>
      <c r="ACI31" s="126">
        <f t="shared" ref="ACI31" si="1763">ACI32-ACI30</f>
        <v>0</v>
      </c>
      <c r="ACJ31" s="126">
        <f t="shared" ref="ACJ31" si="1764">ACJ32-ACJ30</f>
        <v>0</v>
      </c>
      <c r="ACK31" s="125"/>
      <c r="ACL31" s="202" t="s">
        <v>591</v>
      </c>
      <c r="ACM31" s="202"/>
      <c r="ACN31" s="125"/>
      <c r="ACO31" s="125"/>
      <c r="ACP31" s="125"/>
      <c r="ACQ31" s="126">
        <f>ACQ32-ACQ30</f>
        <v>0</v>
      </c>
      <c r="ACR31" s="126">
        <f t="shared" ref="ACR31" si="1765">ACR32-ACR30</f>
        <v>0</v>
      </c>
      <c r="ACS31" s="126">
        <f t="shared" ref="ACS31" si="1766">ACS32-ACS30</f>
        <v>0</v>
      </c>
      <c r="ACT31" s="126">
        <f t="shared" ref="ACT31" si="1767">ACT32-ACT30</f>
        <v>0</v>
      </c>
      <c r="ACU31" s="126">
        <f t="shared" ref="ACU31" si="1768">ACU32-ACU30</f>
        <v>0</v>
      </c>
      <c r="ACV31" s="126">
        <f t="shared" ref="ACV31" si="1769">ACV32-ACV30</f>
        <v>0</v>
      </c>
      <c r="ACW31" s="126">
        <f t="shared" ref="ACW31" si="1770">ACW32-ACW30</f>
        <v>0</v>
      </c>
      <c r="ACX31" s="126">
        <f t="shared" ref="ACX31" si="1771">ACX32-ACX30</f>
        <v>0</v>
      </c>
      <c r="ACY31" s="126">
        <f t="shared" ref="ACY31" si="1772">ACY32-ACY30</f>
        <v>0</v>
      </c>
      <c r="ACZ31" s="125"/>
      <c r="ADA31" s="202" t="s">
        <v>591</v>
      </c>
      <c r="ADB31" s="202"/>
      <c r="ADC31" s="125"/>
      <c r="ADD31" s="125"/>
      <c r="ADE31" s="125"/>
      <c r="ADF31" s="126">
        <f>ADF32-ADF30</f>
        <v>0</v>
      </c>
      <c r="ADG31" s="126">
        <f t="shared" ref="ADG31" si="1773">ADG32-ADG30</f>
        <v>0</v>
      </c>
      <c r="ADH31" s="126">
        <f t="shared" ref="ADH31" si="1774">ADH32-ADH30</f>
        <v>0</v>
      </c>
      <c r="ADI31" s="126">
        <f t="shared" ref="ADI31" si="1775">ADI32-ADI30</f>
        <v>0</v>
      </c>
      <c r="ADJ31" s="126">
        <f t="shared" ref="ADJ31" si="1776">ADJ32-ADJ30</f>
        <v>0</v>
      </c>
      <c r="ADK31" s="126">
        <f t="shared" ref="ADK31" si="1777">ADK32-ADK30</f>
        <v>0</v>
      </c>
      <c r="ADL31" s="126">
        <f t="shared" ref="ADL31" si="1778">ADL32-ADL30</f>
        <v>0</v>
      </c>
      <c r="ADM31" s="126">
        <f t="shared" ref="ADM31" si="1779">ADM32-ADM30</f>
        <v>0</v>
      </c>
      <c r="ADN31" s="126">
        <f t="shared" ref="ADN31" si="1780">ADN32-ADN30</f>
        <v>0</v>
      </c>
      <c r="ADO31" s="125"/>
      <c r="ADP31" s="202" t="s">
        <v>591</v>
      </c>
      <c r="ADQ31" s="202"/>
      <c r="ADR31" s="125"/>
      <c r="ADS31" s="125"/>
      <c r="ADT31" s="125"/>
      <c r="ADU31" s="126">
        <f>ADU32-ADU30</f>
        <v>0</v>
      </c>
      <c r="ADV31" s="126">
        <f t="shared" ref="ADV31" si="1781">ADV32-ADV30</f>
        <v>0</v>
      </c>
      <c r="ADW31" s="126">
        <f t="shared" ref="ADW31" si="1782">ADW32-ADW30</f>
        <v>0</v>
      </c>
      <c r="ADX31" s="126">
        <f t="shared" ref="ADX31" si="1783">ADX32-ADX30</f>
        <v>0</v>
      </c>
      <c r="ADY31" s="126">
        <f t="shared" ref="ADY31" si="1784">ADY32-ADY30</f>
        <v>0</v>
      </c>
      <c r="ADZ31" s="126">
        <f t="shared" ref="ADZ31" si="1785">ADZ32-ADZ30</f>
        <v>0</v>
      </c>
      <c r="AEA31" s="126">
        <f t="shared" ref="AEA31" si="1786">AEA32-AEA30</f>
        <v>0</v>
      </c>
      <c r="AEB31" s="126">
        <f t="shared" ref="AEB31" si="1787">AEB32-AEB30</f>
        <v>0</v>
      </c>
      <c r="AEC31" s="126">
        <f t="shared" ref="AEC31" si="1788">AEC32-AEC30</f>
        <v>0</v>
      </c>
      <c r="AED31" s="125"/>
      <c r="AEE31" s="202" t="s">
        <v>591</v>
      </c>
      <c r="AEF31" s="202"/>
      <c r="AEG31" s="125"/>
      <c r="AEH31" s="125"/>
      <c r="AEI31" s="125"/>
      <c r="AEJ31" s="126">
        <f>AEJ32-AEJ30</f>
        <v>0</v>
      </c>
      <c r="AEK31" s="126">
        <f t="shared" ref="AEK31" si="1789">AEK32-AEK30</f>
        <v>0</v>
      </c>
      <c r="AEL31" s="126">
        <f t="shared" ref="AEL31" si="1790">AEL32-AEL30</f>
        <v>0</v>
      </c>
      <c r="AEM31" s="126">
        <f t="shared" ref="AEM31" si="1791">AEM32-AEM30</f>
        <v>0</v>
      </c>
      <c r="AEN31" s="126">
        <f t="shared" ref="AEN31" si="1792">AEN32-AEN30</f>
        <v>0</v>
      </c>
      <c r="AEO31" s="126">
        <f t="shared" ref="AEO31" si="1793">AEO32-AEO30</f>
        <v>0</v>
      </c>
      <c r="AEP31" s="126">
        <f t="shared" ref="AEP31" si="1794">AEP32-AEP30</f>
        <v>0</v>
      </c>
      <c r="AEQ31" s="126">
        <f t="shared" ref="AEQ31" si="1795">AEQ32-AEQ30</f>
        <v>0</v>
      </c>
      <c r="AER31" s="126">
        <f t="shared" ref="AER31" si="1796">AER32-AER30</f>
        <v>0</v>
      </c>
      <c r="AES31" s="125"/>
      <c r="AET31" s="202" t="s">
        <v>591</v>
      </c>
      <c r="AEU31" s="202"/>
      <c r="AEV31" s="125"/>
      <c r="AEW31" s="125"/>
      <c r="AEX31" s="125"/>
      <c r="AEY31" s="126">
        <f>AEY32-AEY30</f>
        <v>0</v>
      </c>
      <c r="AEZ31" s="126">
        <f t="shared" ref="AEZ31" si="1797">AEZ32-AEZ30</f>
        <v>0</v>
      </c>
      <c r="AFA31" s="126">
        <f t="shared" ref="AFA31" si="1798">AFA32-AFA30</f>
        <v>0</v>
      </c>
      <c r="AFB31" s="126">
        <f t="shared" ref="AFB31" si="1799">AFB32-AFB30</f>
        <v>0</v>
      </c>
      <c r="AFC31" s="126">
        <f t="shared" ref="AFC31" si="1800">AFC32-AFC30</f>
        <v>0</v>
      </c>
      <c r="AFD31" s="126">
        <f t="shared" ref="AFD31" si="1801">AFD32-AFD30</f>
        <v>0</v>
      </c>
      <c r="AFE31" s="126">
        <f t="shared" ref="AFE31" si="1802">AFE32-AFE30</f>
        <v>0</v>
      </c>
      <c r="AFF31" s="126">
        <f t="shared" ref="AFF31" si="1803">AFF32-AFF30</f>
        <v>0</v>
      </c>
      <c r="AFG31" s="126">
        <f t="shared" ref="AFG31" si="1804">AFG32-AFG30</f>
        <v>0</v>
      </c>
      <c r="AFH31" s="125"/>
      <c r="AFI31" s="202" t="s">
        <v>591</v>
      </c>
      <c r="AFJ31" s="202"/>
      <c r="AFK31" s="125"/>
      <c r="AFL31" s="125"/>
      <c r="AFM31" s="125"/>
      <c r="AFN31" s="126">
        <f>AFN32-AFN30</f>
        <v>0</v>
      </c>
      <c r="AFO31" s="126">
        <f t="shared" ref="AFO31" si="1805">AFO32-AFO30</f>
        <v>0</v>
      </c>
      <c r="AFP31" s="126">
        <f t="shared" ref="AFP31" si="1806">AFP32-AFP30</f>
        <v>0</v>
      </c>
      <c r="AFQ31" s="126">
        <f t="shared" ref="AFQ31" si="1807">AFQ32-AFQ30</f>
        <v>0</v>
      </c>
      <c r="AFR31" s="126">
        <f t="shared" ref="AFR31" si="1808">AFR32-AFR30</f>
        <v>0</v>
      </c>
      <c r="AFS31" s="126">
        <f t="shared" ref="AFS31" si="1809">AFS32-AFS30</f>
        <v>0</v>
      </c>
      <c r="AFT31" s="126">
        <f t="shared" ref="AFT31" si="1810">AFT32-AFT30</f>
        <v>0</v>
      </c>
      <c r="AFU31" s="126">
        <f t="shared" ref="AFU31" si="1811">AFU32-AFU30</f>
        <v>0</v>
      </c>
      <c r="AFV31" s="126">
        <f t="shared" ref="AFV31" si="1812">AFV32-AFV30</f>
        <v>0</v>
      </c>
      <c r="AFW31" s="125"/>
      <c r="AFX31" s="202" t="s">
        <v>591</v>
      </c>
      <c r="AFY31" s="202"/>
      <c r="AFZ31" s="125"/>
      <c r="AGA31" s="125"/>
      <c r="AGB31" s="125"/>
      <c r="AGC31" s="126">
        <f>AGC32-AGC30</f>
        <v>0</v>
      </c>
      <c r="AGD31" s="126">
        <f t="shared" ref="AGD31" si="1813">AGD32-AGD30</f>
        <v>0</v>
      </c>
      <c r="AGE31" s="126">
        <f t="shared" ref="AGE31" si="1814">AGE32-AGE30</f>
        <v>0</v>
      </c>
      <c r="AGF31" s="126">
        <f t="shared" ref="AGF31" si="1815">AGF32-AGF30</f>
        <v>0</v>
      </c>
      <c r="AGG31" s="126">
        <f t="shared" ref="AGG31" si="1816">AGG32-AGG30</f>
        <v>0</v>
      </c>
      <c r="AGH31" s="126">
        <f t="shared" ref="AGH31" si="1817">AGH32-AGH30</f>
        <v>0</v>
      </c>
      <c r="AGI31" s="126">
        <f t="shared" ref="AGI31" si="1818">AGI32-AGI30</f>
        <v>0</v>
      </c>
      <c r="AGJ31" s="126">
        <f t="shared" ref="AGJ31" si="1819">AGJ32-AGJ30</f>
        <v>0</v>
      </c>
      <c r="AGK31" s="126">
        <f t="shared" ref="AGK31" si="1820">AGK32-AGK30</f>
        <v>0</v>
      </c>
      <c r="AGL31" s="125"/>
      <c r="AGM31" s="202" t="s">
        <v>591</v>
      </c>
      <c r="AGN31" s="202"/>
      <c r="AGO31" s="125"/>
      <c r="AGP31" s="125"/>
      <c r="AGQ31" s="125"/>
      <c r="AGR31" s="126">
        <f>AGR32-AGR30</f>
        <v>2</v>
      </c>
      <c r="AGS31" s="126">
        <f t="shared" ref="AGS31" si="1821">AGS32-AGS30</f>
        <v>164200</v>
      </c>
      <c r="AGT31" s="126">
        <f t="shared" ref="AGT31" si="1822">AGT32-AGT30</f>
        <v>0</v>
      </c>
      <c r="AGU31" s="126">
        <f t="shared" ref="AGU31" si="1823">AGU32-AGU30</f>
        <v>164200</v>
      </c>
      <c r="AGV31" s="126">
        <f t="shared" ref="AGV31" si="1824">AGV32-AGV30</f>
        <v>0</v>
      </c>
      <c r="AGW31" s="126">
        <f t="shared" ref="AGW31" si="1825">AGW32-AGW30</f>
        <v>54733.333333333336</v>
      </c>
      <c r="AGX31" s="126">
        <f t="shared" ref="AGX31" si="1826">AGX32-AGX30</f>
        <v>54733.333333333336</v>
      </c>
      <c r="AGY31" s="126">
        <f t="shared" ref="AGY31" si="1827">AGY32-AGY30</f>
        <v>54733.333333333336</v>
      </c>
      <c r="AGZ31" s="126">
        <f t="shared" ref="AGZ31" si="1828">AGZ32-AGZ30</f>
        <v>0</v>
      </c>
      <c r="AHA31" s="125"/>
      <c r="AHB31" s="202" t="s">
        <v>591</v>
      </c>
      <c r="AHC31" s="202"/>
      <c r="AHD31" s="125"/>
      <c r="AHE31" s="125"/>
      <c r="AHF31" s="125"/>
      <c r="AHG31" s="126">
        <f>AHG32-AHG30</f>
        <v>0</v>
      </c>
      <c r="AHH31" s="126">
        <f t="shared" ref="AHH31" si="1829">AHH32-AHH30</f>
        <v>0</v>
      </c>
      <c r="AHI31" s="126">
        <f t="shared" ref="AHI31" si="1830">AHI32-AHI30</f>
        <v>0</v>
      </c>
      <c r="AHJ31" s="126">
        <f t="shared" ref="AHJ31" si="1831">AHJ32-AHJ30</f>
        <v>0</v>
      </c>
      <c r="AHK31" s="126">
        <f t="shared" ref="AHK31" si="1832">AHK32-AHK30</f>
        <v>0</v>
      </c>
      <c r="AHL31" s="126">
        <f t="shared" ref="AHL31" si="1833">AHL32-AHL30</f>
        <v>0</v>
      </c>
      <c r="AHM31" s="126">
        <f t="shared" ref="AHM31" si="1834">AHM32-AHM30</f>
        <v>0</v>
      </c>
      <c r="AHN31" s="126">
        <f t="shared" ref="AHN31" si="1835">AHN32-AHN30</f>
        <v>0</v>
      </c>
      <c r="AHO31" s="126">
        <f t="shared" ref="AHO31" si="1836">AHO32-AHO30</f>
        <v>0</v>
      </c>
      <c r="AHP31" s="125"/>
      <c r="AHQ31" s="202" t="s">
        <v>591</v>
      </c>
      <c r="AHR31" s="202"/>
      <c r="AHS31" s="125"/>
      <c r="AHT31" s="125"/>
      <c r="AHU31" s="125"/>
      <c r="AHV31" s="126">
        <f>AHV32-AHV30</f>
        <v>0</v>
      </c>
      <c r="AHW31" s="126">
        <f t="shared" ref="AHW31" si="1837">AHW32-AHW30</f>
        <v>0</v>
      </c>
      <c r="AHX31" s="126">
        <f t="shared" ref="AHX31" si="1838">AHX32-AHX30</f>
        <v>0</v>
      </c>
      <c r="AHY31" s="126">
        <f t="shared" ref="AHY31" si="1839">AHY32-AHY30</f>
        <v>0</v>
      </c>
      <c r="AHZ31" s="126">
        <f t="shared" ref="AHZ31" si="1840">AHZ32-AHZ30</f>
        <v>0</v>
      </c>
      <c r="AIA31" s="126">
        <f t="shared" ref="AIA31" si="1841">AIA32-AIA30</f>
        <v>0</v>
      </c>
      <c r="AIB31" s="126">
        <f t="shared" ref="AIB31" si="1842">AIB32-AIB30</f>
        <v>0</v>
      </c>
      <c r="AIC31" s="126">
        <f t="shared" ref="AIC31" si="1843">AIC32-AIC30</f>
        <v>0</v>
      </c>
      <c r="AID31" s="126">
        <f t="shared" ref="AID31" si="1844">AID32-AID30</f>
        <v>0</v>
      </c>
      <c r="AIE31" s="125"/>
      <c r="AIF31" s="202" t="s">
        <v>591</v>
      </c>
      <c r="AIG31" s="202"/>
      <c r="AIH31" s="125"/>
      <c r="AII31" s="125"/>
      <c r="AIJ31" s="125"/>
      <c r="AIK31" s="126">
        <f>AIK32-AIK30</f>
        <v>0</v>
      </c>
      <c r="AIL31" s="126">
        <f t="shared" ref="AIL31" si="1845">AIL32-AIL30</f>
        <v>0</v>
      </c>
      <c r="AIM31" s="126">
        <f t="shared" ref="AIM31" si="1846">AIM32-AIM30</f>
        <v>0</v>
      </c>
      <c r="AIN31" s="126">
        <f t="shared" ref="AIN31" si="1847">AIN32-AIN30</f>
        <v>0</v>
      </c>
      <c r="AIO31" s="126">
        <f t="shared" ref="AIO31" si="1848">AIO32-AIO30</f>
        <v>0</v>
      </c>
      <c r="AIP31" s="126">
        <f t="shared" ref="AIP31" si="1849">AIP32-AIP30</f>
        <v>0</v>
      </c>
      <c r="AIQ31" s="126">
        <f t="shared" ref="AIQ31" si="1850">AIQ32-AIQ30</f>
        <v>0</v>
      </c>
      <c r="AIR31" s="126">
        <f t="shared" ref="AIR31" si="1851">AIR32-AIR30</f>
        <v>0</v>
      </c>
      <c r="AIS31" s="126">
        <f t="shared" ref="AIS31" si="1852">AIS32-AIS30</f>
        <v>0</v>
      </c>
      <c r="AIT31" s="125"/>
      <c r="AIU31" s="202" t="s">
        <v>591</v>
      </c>
      <c r="AIV31" s="202"/>
      <c r="AIW31" s="125"/>
      <c r="AIX31" s="125"/>
      <c r="AIY31" s="125"/>
      <c r="AIZ31" s="126">
        <f>AIZ32-AIZ30</f>
        <v>0</v>
      </c>
      <c r="AJA31" s="126">
        <f t="shared" ref="AJA31" si="1853">AJA32-AJA30</f>
        <v>0</v>
      </c>
      <c r="AJB31" s="126">
        <f t="shared" ref="AJB31" si="1854">AJB32-AJB30</f>
        <v>0</v>
      </c>
      <c r="AJC31" s="126">
        <f t="shared" ref="AJC31" si="1855">AJC32-AJC30</f>
        <v>0</v>
      </c>
      <c r="AJD31" s="126">
        <f t="shared" ref="AJD31" si="1856">AJD32-AJD30</f>
        <v>0</v>
      </c>
      <c r="AJE31" s="126">
        <f t="shared" ref="AJE31" si="1857">AJE32-AJE30</f>
        <v>0</v>
      </c>
      <c r="AJF31" s="126">
        <f t="shared" ref="AJF31" si="1858">AJF32-AJF30</f>
        <v>0</v>
      </c>
      <c r="AJG31" s="126">
        <f t="shared" ref="AJG31" si="1859">AJG32-AJG30</f>
        <v>0</v>
      </c>
      <c r="AJH31" s="126">
        <f t="shared" ref="AJH31" si="1860">AJH32-AJH30</f>
        <v>0</v>
      </c>
      <c r="AJI31" s="125"/>
      <c r="AJJ31" s="202" t="s">
        <v>591</v>
      </c>
      <c r="AJK31" s="202"/>
      <c r="AJL31" s="125"/>
      <c r="AJM31" s="125"/>
      <c r="AJN31" s="125"/>
      <c r="AJO31" s="126">
        <f>AJO32-AJO30</f>
        <v>0</v>
      </c>
      <c r="AJP31" s="126">
        <f t="shared" ref="AJP31" si="1861">AJP32-AJP30</f>
        <v>0</v>
      </c>
      <c r="AJQ31" s="126">
        <f t="shared" ref="AJQ31" si="1862">AJQ32-AJQ30</f>
        <v>0</v>
      </c>
      <c r="AJR31" s="126">
        <f t="shared" ref="AJR31" si="1863">AJR32-AJR30</f>
        <v>0</v>
      </c>
      <c r="AJS31" s="126">
        <f t="shared" ref="AJS31" si="1864">AJS32-AJS30</f>
        <v>0</v>
      </c>
      <c r="AJT31" s="126">
        <f t="shared" ref="AJT31" si="1865">AJT32-AJT30</f>
        <v>0</v>
      </c>
      <c r="AJU31" s="126">
        <f t="shared" ref="AJU31" si="1866">AJU32-AJU30</f>
        <v>0</v>
      </c>
      <c r="AJV31" s="126">
        <f t="shared" ref="AJV31" si="1867">AJV32-AJV30</f>
        <v>0</v>
      </c>
      <c r="AJW31" s="126">
        <f t="shared" ref="AJW31" si="1868">AJW32-AJW30</f>
        <v>0</v>
      </c>
      <c r="AJX31" s="125"/>
      <c r="AJY31" s="202" t="s">
        <v>591</v>
      </c>
      <c r="AJZ31" s="202"/>
      <c r="AKA31" s="125"/>
      <c r="AKB31" s="125"/>
      <c r="AKC31" s="125"/>
      <c r="AKD31" s="126">
        <f>AKD32-AKD30</f>
        <v>0</v>
      </c>
      <c r="AKE31" s="126">
        <f t="shared" ref="AKE31" si="1869">AKE32-AKE30</f>
        <v>0</v>
      </c>
      <c r="AKF31" s="126">
        <f t="shared" ref="AKF31" si="1870">AKF32-AKF30</f>
        <v>0</v>
      </c>
      <c r="AKG31" s="126">
        <f t="shared" ref="AKG31" si="1871">AKG32-AKG30</f>
        <v>0</v>
      </c>
      <c r="AKH31" s="126">
        <f t="shared" ref="AKH31" si="1872">AKH32-AKH30</f>
        <v>0</v>
      </c>
      <c r="AKI31" s="126">
        <f t="shared" ref="AKI31" si="1873">AKI32-AKI30</f>
        <v>0</v>
      </c>
      <c r="AKJ31" s="126">
        <f t="shared" ref="AKJ31" si="1874">AKJ32-AKJ30</f>
        <v>0</v>
      </c>
      <c r="AKK31" s="126">
        <f t="shared" ref="AKK31" si="1875">AKK32-AKK30</f>
        <v>0</v>
      </c>
      <c r="AKL31" s="126">
        <f t="shared" ref="AKL31" si="1876">AKL32-AKL30</f>
        <v>0</v>
      </c>
      <c r="AKM31" s="125"/>
      <c r="AKN31" s="202" t="s">
        <v>591</v>
      </c>
      <c r="AKO31" s="202"/>
      <c r="AKP31" s="125"/>
      <c r="AKQ31" s="125"/>
      <c r="AKR31" s="125"/>
      <c r="AKS31" s="126">
        <f>AKS32-AKS30</f>
        <v>0</v>
      </c>
      <c r="AKT31" s="126">
        <f t="shared" ref="AKT31" si="1877">AKT32-AKT30</f>
        <v>0</v>
      </c>
      <c r="AKU31" s="126">
        <f t="shared" ref="AKU31" si="1878">AKU32-AKU30</f>
        <v>0</v>
      </c>
      <c r="AKV31" s="126">
        <f t="shared" ref="AKV31" si="1879">AKV32-AKV30</f>
        <v>0</v>
      </c>
      <c r="AKW31" s="126">
        <f t="shared" ref="AKW31" si="1880">AKW32-AKW30</f>
        <v>0</v>
      </c>
      <c r="AKX31" s="126">
        <f t="shared" ref="AKX31" si="1881">AKX32-AKX30</f>
        <v>0</v>
      </c>
      <c r="AKY31" s="126">
        <f t="shared" ref="AKY31" si="1882">AKY32-AKY30</f>
        <v>0</v>
      </c>
      <c r="AKZ31" s="126">
        <f t="shared" ref="AKZ31" si="1883">AKZ32-AKZ30</f>
        <v>0</v>
      </c>
      <c r="ALA31" s="126">
        <f t="shared" ref="ALA31" si="1884">ALA32-ALA30</f>
        <v>0</v>
      </c>
      <c r="ALB31" s="125"/>
      <c r="ALC31" s="202" t="s">
        <v>591</v>
      </c>
      <c r="ALD31" s="202"/>
      <c r="ALE31" s="125"/>
      <c r="ALF31" s="125"/>
      <c r="ALG31" s="125"/>
      <c r="ALH31" s="126">
        <f>ALH32-ALH30</f>
        <v>0</v>
      </c>
      <c r="ALI31" s="126">
        <f t="shared" ref="ALI31" si="1885">ALI32-ALI30</f>
        <v>0</v>
      </c>
      <c r="ALJ31" s="126">
        <f t="shared" ref="ALJ31" si="1886">ALJ32-ALJ30</f>
        <v>0</v>
      </c>
      <c r="ALK31" s="126">
        <f t="shared" ref="ALK31" si="1887">ALK32-ALK30</f>
        <v>0</v>
      </c>
      <c r="ALL31" s="126">
        <f t="shared" ref="ALL31" si="1888">ALL32-ALL30</f>
        <v>0</v>
      </c>
      <c r="ALM31" s="126">
        <f t="shared" ref="ALM31" si="1889">ALM32-ALM30</f>
        <v>0</v>
      </c>
      <c r="ALN31" s="126">
        <f t="shared" ref="ALN31" si="1890">ALN32-ALN30</f>
        <v>0</v>
      </c>
      <c r="ALO31" s="126">
        <f t="shared" ref="ALO31" si="1891">ALO32-ALO30</f>
        <v>0</v>
      </c>
      <c r="ALP31" s="126">
        <f t="shared" ref="ALP31" si="1892">ALP32-ALP30</f>
        <v>0</v>
      </c>
      <c r="ALQ31" s="125"/>
      <c r="ALR31" s="202" t="s">
        <v>591</v>
      </c>
      <c r="ALS31" s="202"/>
      <c r="ALT31" s="125"/>
      <c r="ALU31" s="125"/>
      <c r="ALV31" s="125"/>
      <c r="ALW31" s="126">
        <f>ALW32-ALW30</f>
        <v>0</v>
      </c>
      <c r="ALX31" s="126">
        <f t="shared" ref="ALX31" si="1893">ALX32-ALX30</f>
        <v>0</v>
      </c>
      <c r="ALY31" s="126">
        <f t="shared" ref="ALY31" si="1894">ALY32-ALY30</f>
        <v>0</v>
      </c>
      <c r="ALZ31" s="126">
        <f t="shared" ref="ALZ31" si="1895">ALZ32-ALZ30</f>
        <v>0</v>
      </c>
      <c r="AMA31" s="126">
        <f t="shared" ref="AMA31" si="1896">AMA32-AMA30</f>
        <v>0</v>
      </c>
      <c r="AMB31" s="126">
        <f t="shared" ref="AMB31" si="1897">AMB32-AMB30</f>
        <v>0</v>
      </c>
      <c r="AMC31" s="126">
        <f t="shared" ref="AMC31" si="1898">AMC32-AMC30</f>
        <v>0</v>
      </c>
      <c r="AMD31" s="126">
        <f t="shared" ref="AMD31" si="1899">AMD32-AMD30</f>
        <v>0</v>
      </c>
      <c r="AME31" s="126">
        <f t="shared" ref="AME31" si="1900">AME32-AME30</f>
        <v>0</v>
      </c>
      <c r="AMF31" s="125"/>
      <c r="AMG31" s="202" t="s">
        <v>591</v>
      </c>
      <c r="AMH31" s="202"/>
      <c r="AMI31" s="125"/>
      <c r="AMJ31" s="125"/>
      <c r="AMK31" s="125"/>
      <c r="AML31" s="126">
        <f>AML32-AML30</f>
        <v>1</v>
      </c>
      <c r="AMM31" s="126">
        <f t="shared" ref="AMM31" si="1901">AMM32-AMM30</f>
        <v>78240</v>
      </c>
      <c r="AMN31" s="126">
        <f t="shared" ref="AMN31" si="1902">AMN32-AMN30</f>
        <v>0</v>
      </c>
      <c r="AMO31" s="126">
        <f t="shared" ref="AMO31" si="1903">AMO32-AMO30</f>
        <v>78240</v>
      </c>
      <c r="AMP31" s="126">
        <f t="shared" ref="AMP31" si="1904">AMP32-AMP30</f>
        <v>0</v>
      </c>
      <c r="AMQ31" s="126">
        <f t="shared" ref="AMQ31" si="1905">AMQ32-AMQ30</f>
        <v>78240</v>
      </c>
      <c r="AMR31" s="126">
        <f t="shared" ref="AMR31" si="1906">AMR32-AMR30</f>
        <v>0</v>
      </c>
      <c r="AMS31" s="126">
        <f t="shared" ref="AMS31" si="1907">AMS32-AMS30</f>
        <v>0</v>
      </c>
      <c r="AMT31" s="126">
        <f t="shared" ref="AMT31" si="1908">AMT32-AMT30</f>
        <v>0</v>
      </c>
      <c r="AMU31" s="125"/>
      <c r="AMV31" s="202" t="s">
        <v>591</v>
      </c>
      <c r="AMW31" s="202"/>
      <c r="AMX31" s="125"/>
      <c r="AMY31" s="125"/>
      <c r="AMZ31" s="125"/>
      <c r="ANA31" s="126">
        <f>ANA32-ANA30</f>
        <v>0</v>
      </c>
      <c r="ANB31" s="126">
        <f t="shared" ref="ANB31" si="1909">ANB32-ANB30</f>
        <v>0</v>
      </c>
      <c r="ANC31" s="126">
        <f t="shared" ref="ANC31" si="1910">ANC32-ANC30</f>
        <v>0</v>
      </c>
      <c r="AND31" s="126">
        <f t="shared" ref="AND31" si="1911">AND32-AND30</f>
        <v>0</v>
      </c>
      <c r="ANE31" s="126">
        <f t="shared" ref="ANE31" si="1912">ANE32-ANE30</f>
        <v>0</v>
      </c>
      <c r="ANF31" s="126">
        <f t="shared" ref="ANF31" si="1913">ANF32-ANF30</f>
        <v>0</v>
      </c>
      <c r="ANG31" s="126">
        <f t="shared" ref="ANG31" si="1914">ANG32-ANG30</f>
        <v>0</v>
      </c>
      <c r="ANH31" s="126">
        <f t="shared" ref="ANH31" si="1915">ANH32-ANH30</f>
        <v>0</v>
      </c>
      <c r="ANI31" s="126">
        <f t="shared" ref="ANI31" si="1916">ANI32-ANI30</f>
        <v>0</v>
      </c>
      <c r="ANJ31" s="125"/>
      <c r="ANK31" s="202" t="s">
        <v>591</v>
      </c>
      <c r="ANL31" s="202"/>
      <c r="ANM31" s="125"/>
      <c r="ANN31" s="125"/>
      <c r="ANO31" s="125"/>
      <c r="ANP31" s="126">
        <f>ANP32-ANP30</f>
        <v>0</v>
      </c>
      <c r="ANQ31" s="126">
        <f t="shared" ref="ANQ31" si="1917">ANQ32-ANQ30</f>
        <v>0</v>
      </c>
      <c r="ANR31" s="126">
        <f t="shared" ref="ANR31" si="1918">ANR32-ANR30</f>
        <v>0</v>
      </c>
      <c r="ANS31" s="126">
        <f t="shared" ref="ANS31" si="1919">ANS32-ANS30</f>
        <v>0</v>
      </c>
      <c r="ANT31" s="126">
        <f t="shared" ref="ANT31" si="1920">ANT32-ANT30</f>
        <v>0</v>
      </c>
      <c r="ANU31" s="126">
        <f t="shared" ref="ANU31" si="1921">ANU32-ANU30</f>
        <v>0</v>
      </c>
      <c r="ANV31" s="126">
        <f t="shared" ref="ANV31" si="1922">ANV32-ANV30</f>
        <v>0</v>
      </c>
      <c r="ANW31" s="126">
        <f t="shared" ref="ANW31" si="1923">ANW32-ANW30</f>
        <v>0</v>
      </c>
      <c r="ANX31" s="126">
        <f t="shared" ref="ANX31" si="1924">ANX32-ANX30</f>
        <v>0</v>
      </c>
      <c r="ANY31" s="125"/>
      <c r="ANZ31" s="202" t="s">
        <v>591</v>
      </c>
      <c r="AOA31" s="202"/>
      <c r="AOB31" s="125"/>
      <c r="AOC31" s="125"/>
      <c r="AOD31" s="125"/>
      <c r="AOE31" s="126">
        <f>AOE32-AOE30</f>
        <v>0</v>
      </c>
      <c r="AOF31" s="126">
        <f t="shared" ref="AOF31" si="1925">AOF32-AOF30</f>
        <v>0</v>
      </c>
      <c r="AOG31" s="126">
        <f t="shared" ref="AOG31" si="1926">AOG32-AOG30</f>
        <v>0</v>
      </c>
      <c r="AOH31" s="126">
        <f t="shared" ref="AOH31" si="1927">AOH32-AOH30</f>
        <v>0</v>
      </c>
      <c r="AOI31" s="126">
        <f t="shared" ref="AOI31" si="1928">AOI32-AOI30</f>
        <v>0</v>
      </c>
      <c r="AOJ31" s="126">
        <f t="shared" ref="AOJ31" si="1929">AOJ32-AOJ30</f>
        <v>0</v>
      </c>
      <c r="AOK31" s="126">
        <f t="shared" ref="AOK31" si="1930">AOK32-AOK30</f>
        <v>0</v>
      </c>
      <c r="AOL31" s="126">
        <f t="shared" ref="AOL31" si="1931">AOL32-AOL30</f>
        <v>0</v>
      </c>
      <c r="AOM31" s="126">
        <f t="shared" ref="AOM31" si="1932">AOM32-AOM30</f>
        <v>0</v>
      </c>
      <c r="AON31" s="125"/>
      <c r="AOO31" s="202" t="s">
        <v>591</v>
      </c>
      <c r="AOP31" s="202"/>
      <c r="AOQ31" s="125"/>
      <c r="AOR31" s="125"/>
      <c r="AOS31" s="125"/>
      <c r="AOT31" s="126">
        <f>AOT32-AOT30</f>
        <v>0</v>
      </c>
      <c r="AOU31" s="126">
        <f t="shared" ref="AOU31" si="1933">AOU32-AOU30</f>
        <v>0</v>
      </c>
      <c r="AOV31" s="126">
        <f t="shared" ref="AOV31" si="1934">AOV32-AOV30</f>
        <v>0</v>
      </c>
      <c r="AOW31" s="126">
        <f t="shared" ref="AOW31" si="1935">AOW32-AOW30</f>
        <v>0</v>
      </c>
      <c r="AOX31" s="126">
        <f t="shared" ref="AOX31" si="1936">AOX32-AOX30</f>
        <v>0</v>
      </c>
      <c r="AOY31" s="126">
        <f t="shared" ref="AOY31" si="1937">AOY32-AOY30</f>
        <v>0</v>
      </c>
      <c r="AOZ31" s="126">
        <f t="shared" ref="AOZ31" si="1938">AOZ32-AOZ30</f>
        <v>0</v>
      </c>
      <c r="APA31" s="126">
        <f t="shared" ref="APA31" si="1939">APA32-APA30</f>
        <v>0</v>
      </c>
      <c r="APB31" s="126">
        <f t="shared" ref="APB31" si="1940">APB32-APB30</f>
        <v>0</v>
      </c>
      <c r="APC31" s="125"/>
      <c r="APD31" s="202" t="s">
        <v>591</v>
      </c>
      <c r="APE31" s="202"/>
      <c r="APF31" s="125"/>
      <c r="APG31" s="125"/>
      <c r="APH31" s="125"/>
      <c r="API31" s="126">
        <f>API32-API30</f>
        <v>0</v>
      </c>
      <c r="APJ31" s="126">
        <f t="shared" ref="APJ31" si="1941">APJ32-APJ30</f>
        <v>0</v>
      </c>
      <c r="APK31" s="126">
        <f t="shared" ref="APK31" si="1942">APK32-APK30</f>
        <v>0</v>
      </c>
      <c r="APL31" s="126">
        <f t="shared" ref="APL31" si="1943">APL32-APL30</f>
        <v>0</v>
      </c>
      <c r="APM31" s="126">
        <f t="shared" ref="APM31" si="1944">APM32-APM30</f>
        <v>0</v>
      </c>
      <c r="APN31" s="126">
        <f t="shared" ref="APN31" si="1945">APN32-APN30</f>
        <v>0</v>
      </c>
      <c r="APO31" s="126">
        <f t="shared" ref="APO31" si="1946">APO32-APO30</f>
        <v>0</v>
      </c>
      <c r="APP31" s="126">
        <f t="shared" ref="APP31" si="1947">APP32-APP30</f>
        <v>0</v>
      </c>
      <c r="APQ31" s="126">
        <f t="shared" ref="APQ31" si="1948">APQ32-APQ30</f>
        <v>0</v>
      </c>
      <c r="APR31" s="125"/>
      <c r="APS31" s="202" t="s">
        <v>591</v>
      </c>
      <c r="APT31" s="202"/>
      <c r="APU31" s="125"/>
      <c r="APV31" s="125"/>
      <c r="APW31" s="125"/>
      <c r="APX31" s="126">
        <f>APX32-APX30</f>
        <v>2</v>
      </c>
      <c r="APY31" s="126">
        <f t="shared" ref="APY31" si="1949">APY32-APY30</f>
        <v>127000</v>
      </c>
      <c r="APZ31" s="126">
        <f t="shared" ref="APZ31" si="1950">APZ32-APZ30</f>
        <v>0</v>
      </c>
      <c r="AQA31" s="126">
        <f t="shared" ref="AQA31" si="1951">AQA32-AQA30</f>
        <v>127000</v>
      </c>
      <c r="AQB31" s="126">
        <f t="shared" ref="AQB31" si="1952">AQB32-AQB30</f>
        <v>0</v>
      </c>
      <c r="AQC31" s="126">
        <f t="shared" ref="AQC31" si="1953">AQC32-AQC30</f>
        <v>127000</v>
      </c>
      <c r="AQD31" s="126">
        <f t="shared" ref="AQD31" si="1954">AQD32-AQD30</f>
        <v>0</v>
      </c>
      <c r="AQE31" s="126">
        <f t="shared" ref="AQE31" si="1955">AQE32-AQE30</f>
        <v>0</v>
      </c>
      <c r="AQF31" s="126">
        <f t="shared" ref="AQF31" si="1956">AQF32-AQF30</f>
        <v>0</v>
      </c>
      <c r="AQG31" s="125"/>
      <c r="AQH31" s="202" t="s">
        <v>591</v>
      </c>
      <c r="AQI31" s="202"/>
      <c r="AQJ31" s="125"/>
      <c r="AQK31" s="125"/>
      <c r="AQL31" s="125"/>
      <c r="AQM31" s="126">
        <f>AQM32-AQM30</f>
        <v>1</v>
      </c>
      <c r="AQN31" s="126">
        <f t="shared" ref="AQN31" si="1957">AQN32-AQN30</f>
        <v>50000</v>
      </c>
      <c r="AQO31" s="126">
        <f t="shared" ref="AQO31" si="1958">AQO32-AQO30</f>
        <v>0</v>
      </c>
      <c r="AQP31" s="126">
        <f t="shared" ref="AQP31" si="1959">AQP32-AQP30</f>
        <v>50000</v>
      </c>
      <c r="AQQ31" s="126">
        <f t="shared" ref="AQQ31" si="1960">AQQ32-AQQ30</f>
        <v>0</v>
      </c>
      <c r="AQR31" s="126">
        <f t="shared" ref="AQR31" si="1961">AQR32-AQR30</f>
        <v>50000</v>
      </c>
      <c r="AQS31" s="126">
        <f t="shared" ref="AQS31" si="1962">AQS32-AQS30</f>
        <v>0</v>
      </c>
      <c r="AQT31" s="126">
        <f t="shared" ref="AQT31" si="1963">AQT32-AQT30</f>
        <v>0</v>
      </c>
      <c r="AQU31" s="126">
        <f t="shared" ref="AQU31" si="1964">AQU32-AQU30</f>
        <v>0</v>
      </c>
      <c r="AQV31" s="125"/>
      <c r="AQW31" s="202" t="s">
        <v>591</v>
      </c>
      <c r="AQX31" s="202"/>
      <c r="AQY31" s="125"/>
      <c r="AQZ31" s="125"/>
      <c r="ARA31" s="125"/>
      <c r="ARB31" s="126">
        <f>ARB32-ARB30</f>
        <v>0</v>
      </c>
      <c r="ARC31" s="126">
        <f t="shared" ref="ARC31" si="1965">ARC32-ARC30</f>
        <v>0</v>
      </c>
      <c r="ARD31" s="126">
        <f t="shared" ref="ARD31" si="1966">ARD32-ARD30</f>
        <v>0</v>
      </c>
      <c r="ARE31" s="126">
        <f t="shared" ref="ARE31" si="1967">ARE32-ARE30</f>
        <v>0</v>
      </c>
      <c r="ARF31" s="126">
        <f t="shared" ref="ARF31" si="1968">ARF32-ARF30</f>
        <v>0</v>
      </c>
      <c r="ARG31" s="126">
        <f t="shared" ref="ARG31" si="1969">ARG32-ARG30</f>
        <v>0</v>
      </c>
      <c r="ARH31" s="126">
        <f t="shared" ref="ARH31" si="1970">ARH32-ARH30</f>
        <v>0</v>
      </c>
      <c r="ARI31" s="126">
        <f t="shared" ref="ARI31" si="1971">ARI32-ARI30</f>
        <v>0</v>
      </c>
      <c r="ARJ31" s="126">
        <f t="shared" ref="ARJ31" si="1972">ARJ32-ARJ30</f>
        <v>0</v>
      </c>
      <c r="ARK31" s="125"/>
      <c r="ARL31" s="202" t="s">
        <v>591</v>
      </c>
      <c r="ARM31" s="202"/>
      <c r="ARN31" s="125"/>
      <c r="ARO31" s="125"/>
      <c r="ARP31" s="125"/>
      <c r="ARQ31" s="126">
        <f>ARQ32-ARQ30</f>
        <v>0</v>
      </c>
      <c r="ARR31" s="126">
        <f t="shared" ref="ARR31" si="1973">ARR32-ARR30</f>
        <v>0</v>
      </c>
      <c r="ARS31" s="126">
        <f t="shared" ref="ARS31" si="1974">ARS32-ARS30</f>
        <v>0</v>
      </c>
      <c r="ART31" s="126">
        <f t="shared" ref="ART31" si="1975">ART32-ART30</f>
        <v>0</v>
      </c>
      <c r="ARU31" s="126">
        <f t="shared" ref="ARU31" si="1976">ARU32-ARU30</f>
        <v>0</v>
      </c>
      <c r="ARV31" s="126">
        <f t="shared" ref="ARV31" si="1977">ARV32-ARV30</f>
        <v>0</v>
      </c>
      <c r="ARW31" s="126">
        <f t="shared" ref="ARW31" si="1978">ARW32-ARW30</f>
        <v>0</v>
      </c>
      <c r="ARX31" s="126">
        <f t="shared" ref="ARX31" si="1979">ARX32-ARX30</f>
        <v>0</v>
      </c>
      <c r="ARY31" s="126">
        <f t="shared" ref="ARY31" si="1980">ARY32-ARY30</f>
        <v>0</v>
      </c>
      <c r="ARZ31" s="125"/>
      <c r="ASA31" s="202" t="s">
        <v>591</v>
      </c>
      <c r="ASB31" s="202"/>
      <c r="ASC31" s="125"/>
      <c r="ASD31" s="125"/>
      <c r="ASE31" s="125"/>
      <c r="ASF31" s="126">
        <f>ASF32-ASF30</f>
        <v>0</v>
      </c>
      <c r="ASG31" s="126">
        <f t="shared" ref="ASG31" si="1981">ASG32-ASG30</f>
        <v>0</v>
      </c>
      <c r="ASH31" s="126">
        <f t="shared" ref="ASH31" si="1982">ASH32-ASH30</f>
        <v>0</v>
      </c>
      <c r="ASI31" s="126">
        <f t="shared" ref="ASI31" si="1983">ASI32-ASI30</f>
        <v>0</v>
      </c>
      <c r="ASJ31" s="126">
        <f t="shared" ref="ASJ31" si="1984">ASJ32-ASJ30</f>
        <v>0</v>
      </c>
      <c r="ASK31" s="126">
        <f t="shared" ref="ASK31" si="1985">ASK32-ASK30</f>
        <v>0</v>
      </c>
      <c r="ASL31" s="126">
        <f t="shared" ref="ASL31" si="1986">ASL32-ASL30</f>
        <v>0</v>
      </c>
      <c r="ASM31" s="126">
        <f t="shared" ref="ASM31" si="1987">ASM32-ASM30</f>
        <v>0</v>
      </c>
      <c r="ASN31" s="126">
        <f t="shared" ref="ASN31" si="1988">ASN32-ASN30</f>
        <v>0</v>
      </c>
      <c r="ASO31" s="125"/>
      <c r="ASP31" s="202" t="s">
        <v>591</v>
      </c>
      <c r="ASQ31" s="202"/>
      <c r="ASR31" s="125"/>
      <c r="ASS31" s="125"/>
      <c r="AST31" s="125"/>
      <c r="ASU31" s="126">
        <f>ASU32-ASU30</f>
        <v>0</v>
      </c>
      <c r="ASV31" s="126">
        <f t="shared" ref="ASV31" si="1989">ASV32-ASV30</f>
        <v>0</v>
      </c>
      <c r="ASW31" s="126">
        <f t="shared" ref="ASW31" si="1990">ASW32-ASW30</f>
        <v>0</v>
      </c>
      <c r="ASX31" s="126">
        <f t="shared" ref="ASX31" si="1991">ASX32-ASX30</f>
        <v>0</v>
      </c>
      <c r="ASY31" s="126">
        <f t="shared" ref="ASY31" si="1992">ASY32-ASY30</f>
        <v>0</v>
      </c>
      <c r="ASZ31" s="126">
        <f t="shared" ref="ASZ31" si="1993">ASZ32-ASZ30</f>
        <v>0</v>
      </c>
      <c r="ATA31" s="126">
        <f t="shared" ref="ATA31" si="1994">ATA32-ATA30</f>
        <v>0</v>
      </c>
      <c r="ATB31" s="126">
        <f t="shared" ref="ATB31" si="1995">ATB32-ATB30</f>
        <v>0</v>
      </c>
      <c r="ATC31" s="126">
        <f t="shared" ref="ATC31" si="1996">ATC32-ATC30</f>
        <v>0</v>
      </c>
      <c r="ATD31" s="125"/>
      <c r="ATE31" s="202" t="s">
        <v>591</v>
      </c>
      <c r="ATF31" s="202"/>
      <c r="ATG31" s="125"/>
      <c r="ATH31" s="125"/>
      <c r="ATI31" s="125"/>
      <c r="ATJ31" s="126">
        <f>ATJ32-ATJ30</f>
        <v>0</v>
      </c>
      <c r="ATK31" s="126">
        <f t="shared" ref="ATK31" si="1997">ATK32-ATK30</f>
        <v>0</v>
      </c>
      <c r="ATL31" s="126">
        <f t="shared" ref="ATL31" si="1998">ATL32-ATL30</f>
        <v>0</v>
      </c>
      <c r="ATM31" s="126">
        <f t="shared" ref="ATM31" si="1999">ATM32-ATM30</f>
        <v>0</v>
      </c>
      <c r="ATN31" s="126">
        <f t="shared" ref="ATN31" si="2000">ATN32-ATN30</f>
        <v>0</v>
      </c>
      <c r="ATO31" s="126">
        <f t="shared" ref="ATO31" si="2001">ATO32-ATO30</f>
        <v>0</v>
      </c>
      <c r="ATP31" s="126">
        <f t="shared" ref="ATP31" si="2002">ATP32-ATP30</f>
        <v>0</v>
      </c>
      <c r="ATQ31" s="126">
        <f t="shared" ref="ATQ31" si="2003">ATQ32-ATQ30</f>
        <v>0</v>
      </c>
      <c r="ATR31" s="126">
        <f t="shared" ref="ATR31" si="2004">ATR32-ATR30</f>
        <v>0</v>
      </c>
      <c r="ATS31" s="125"/>
      <c r="ATT31" s="202" t="s">
        <v>591</v>
      </c>
      <c r="ATU31" s="202"/>
      <c r="ATV31" s="125"/>
      <c r="ATW31" s="125"/>
      <c r="ATX31" s="125"/>
      <c r="ATY31" s="126">
        <f>ATY32-ATY30</f>
        <v>0</v>
      </c>
      <c r="ATZ31" s="126">
        <f t="shared" ref="ATZ31" si="2005">ATZ32-ATZ30</f>
        <v>0</v>
      </c>
      <c r="AUA31" s="126">
        <f t="shared" ref="AUA31" si="2006">AUA32-AUA30</f>
        <v>0</v>
      </c>
      <c r="AUB31" s="126">
        <f t="shared" ref="AUB31" si="2007">AUB32-AUB30</f>
        <v>0</v>
      </c>
      <c r="AUC31" s="126">
        <f t="shared" ref="AUC31" si="2008">AUC32-AUC30</f>
        <v>0</v>
      </c>
      <c r="AUD31" s="126">
        <f t="shared" ref="AUD31" si="2009">AUD32-AUD30</f>
        <v>0</v>
      </c>
      <c r="AUE31" s="126">
        <f t="shared" ref="AUE31" si="2010">AUE32-AUE30</f>
        <v>0</v>
      </c>
      <c r="AUF31" s="126">
        <f t="shared" ref="AUF31" si="2011">AUF32-AUF30</f>
        <v>0</v>
      </c>
      <c r="AUG31" s="126">
        <f t="shared" ref="AUG31" si="2012">AUG32-AUG30</f>
        <v>0</v>
      </c>
      <c r="AUH31" s="125"/>
      <c r="AUI31" s="202" t="s">
        <v>591</v>
      </c>
      <c r="AUJ31" s="202"/>
      <c r="AUK31" s="125"/>
      <c r="AUL31" s="125"/>
      <c r="AUM31" s="125"/>
      <c r="AUN31" s="126">
        <f>AUN32-AUN30</f>
        <v>0</v>
      </c>
      <c r="AUO31" s="126">
        <f t="shared" ref="AUO31" si="2013">AUO32-AUO30</f>
        <v>0</v>
      </c>
      <c r="AUP31" s="126">
        <f t="shared" ref="AUP31" si="2014">AUP32-AUP30</f>
        <v>0</v>
      </c>
      <c r="AUQ31" s="126">
        <f t="shared" ref="AUQ31" si="2015">AUQ32-AUQ30</f>
        <v>0</v>
      </c>
      <c r="AUR31" s="126">
        <f t="shared" ref="AUR31" si="2016">AUR32-AUR30</f>
        <v>0</v>
      </c>
      <c r="AUS31" s="126">
        <f t="shared" ref="AUS31" si="2017">AUS32-AUS30</f>
        <v>0</v>
      </c>
      <c r="AUT31" s="126">
        <f t="shared" ref="AUT31" si="2018">AUT32-AUT30</f>
        <v>0</v>
      </c>
      <c r="AUU31" s="126">
        <f t="shared" ref="AUU31" si="2019">AUU32-AUU30</f>
        <v>0</v>
      </c>
      <c r="AUV31" s="126">
        <f t="shared" ref="AUV31" si="2020">AUV32-AUV30</f>
        <v>0</v>
      </c>
      <c r="AUW31" s="125"/>
      <c r="AUX31" s="202" t="s">
        <v>591</v>
      </c>
      <c r="AUY31" s="202"/>
      <c r="AUZ31" s="125"/>
      <c r="AVA31" s="125"/>
      <c r="AVB31" s="125"/>
      <c r="AVC31" s="126">
        <f>AVC32-AVC30</f>
        <v>0</v>
      </c>
      <c r="AVD31" s="126">
        <f t="shared" ref="AVD31" si="2021">AVD32-AVD30</f>
        <v>0</v>
      </c>
      <c r="AVE31" s="126">
        <f t="shared" ref="AVE31" si="2022">AVE32-AVE30</f>
        <v>0</v>
      </c>
      <c r="AVF31" s="126">
        <f t="shared" ref="AVF31" si="2023">AVF32-AVF30</f>
        <v>0</v>
      </c>
      <c r="AVG31" s="126">
        <f t="shared" ref="AVG31" si="2024">AVG32-AVG30</f>
        <v>0</v>
      </c>
      <c r="AVH31" s="126">
        <f t="shared" ref="AVH31" si="2025">AVH32-AVH30</f>
        <v>0</v>
      </c>
      <c r="AVI31" s="126">
        <f t="shared" ref="AVI31" si="2026">AVI32-AVI30</f>
        <v>0</v>
      </c>
      <c r="AVJ31" s="126">
        <f t="shared" ref="AVJ31" si="2027">AVJ32-AVJ30</f>
        <v>0</v>
      </c>
      <c r="AVK31" s="126">
        <f t="shared" ref="AVK31" si="2028">AVK32-AVK30</f>
        <v>0</v>
      </c>
      <c r="AVL31" s="125"/>
      <c r="AVM31" s="202" t="s">
        <v>591</v>
      </c>
      <c r="AVN31" s="202"/>
      <c r="AVO31" s="125"/>
      <c r="AVP31" s="125"/>
      <c r="AVQ31" s="125"/>
      <c r="AVR31" s="126">
        <f>AVR32-AVR30</f>
        <v>0</v>
      </c>
      <c r="AVS31" s="126">
        <f t="shared" ref="AVS31" si="2029">AVS32-AVS30</f>
        <v>0</v>
      </c>
      <c r="AVT31" s="126">
        <f t="shared" ref="AVT31" si="2030">AVT32-AVT30</f>
        <v>0</v>
      </c>
      <c r="AVU31" s="126">
        <f t="shared" ref="AVU31" si="2031">AVU32-AVU30</f>
        <v>0</v>
      </c>
      <c r="AVV31" s="126">
        <f t="shared" ref="AVV31" si="2032">AVV32-AVV30</f>
        <v>0</v>
      </c>
      <c r="AVW31" s="126">
        <f t="shared" ref="AVW31" si="2033">AVW32-AVW30</f>
        <v>0</v>
      </c>
      <c r="AVX31" s="126">
        <f t="shared" ref="AVX31" si="2034">AVX32-AVX30</f>
        <v>0</v>
      </c>
      <c r="AVY31" s="126">
        <f t="shared" ref="AVY31" si="2035">AVY32-AVY30</f>
        <v>0</v>
      </c>
      <c r="AVZ31" s="126">
        <f t="shared" ref="AVZ31" si="2036">AVZ32-AVZ30</f>
        <v>0</v>
      </c>
      <c r="AWA31" s="125"/>
      <c r="AWB31" s="202" t="s">
        <v>591</v>
      </c>
      <c r="AWC31" s="202"/>
      <c r="AWD31" s="125"/>
      <c r="AWE31" s="125"/>
      <c r="AWF31" s="125"/>
      <c r="AWG31" s="126">
        <f>AWG32-AWG30</f>
        <v>0</v>
      </c>
      <c r="AWH31" s="126">
        <f t="shared" ref="AWH31" si="2037">AWH32-AWH30</f>
        <v>0</v>
      </c>
      <c r="AWI31" s="126">
        <f t="shared" ref="AWI31" si="2038">AWI32-AWI30</f>
        <v>0</v>
      </c>
      <c r="AWJ31" s="126">
        <f t="shared" ref="AWJ31" si="2039">AWJ32-AWJ30</f>
        <v>0</v>
      </c>
      <c r="AWK31" s="126">
        <f t="shared" ref="AWK31" si="2040">AWK32-AWK30</f>
        <v>0</v>
      </c>
      <c r="AWL31" s="126">
        <f t="shared" ref="AWL31" si="2041">AWL32-AWL30</f>
        <v>0</v>
      </c>
      <c r="AWM31" s="126">
        <f t="shared" ref="AWM31" si="2042">AWM32-AWM30</f>
        <v>0</v>
      </c>
      <c r="AWN31" s="126">
        <f t="shared" ref="AWN31" si="2043">AWN32-AWN30</f>
        <v>0</v>
      </c>
      <c r="AWO31" s="126">
        <f t="shared" ref="AWO31" si="2044">AWO32-AWO30</f>
        <v>0</v>
      </c>
      <c r="AWP31" s="125"/>
      <c r="AWQ31" s="202" t="s">
        <v>591</v>
      </c>
      <c r="AWR31" s="202"/>
      <c r="AWS31" s="125"/>
      <c r="AWT31" s="125"/>
      <c r="AWU31" s="125"/>
      <c r="AWV31" s="126">
        <f>AWV32-AWV30</f>
        <v>0</v>
      </c>
      <c r="AWW31" s="126">
        <f t="shared" ref="AWW31" si="2045">AWW32-AWW30</f>
        <v>0</v>
      </c>
      <c r="AWX31" s="126">
        <f t="shared" ref="AWX31" si="2046">AWX32-AWX30</f>
        <v>0</v>
      </c>
      <c r="AWY31" s="126">
        <f t="shared" ref="AWY31" si="2047">AWY32-AWY30</f>
        <v>0</v>
      </c>
      <c r="AWZ31" s="126">
        <f t="shared" ref="AWZ31" si="2048">AWZ32-AWZ30</f>
        <v>0</v>
      </c>
      <c r="AXA31" s="126">
        <f t="shared" ref="AXA31" si="2049">AXA32-AXA30</f>
        <v>0</v>
      </c>
      <c r="AXB31" s="126">
        <f t="shared" ref="AXB31" si="2050">AXB32-AXB30</f>
        <v>0</v>
      </c>
      <c r="AXC31" s="126">
        <f t="shared" ref="AXC31" si="2051">AXC32-AXC30</f>
        <v>0</v>
      </c>
      <c r="AXD31" s="126">
        <f t="shared" ref="AXD31" si="2052">AXD32-AXD30</f>
        <v>0</v>
      </c>
      <c r="AXE31" s="125"/>
      <c r="AXF31" s="202" t="s">
        <v>591</v>
      </c>
      <c r="AXG31" s="202"/>
      <c r="AXH31" s="125"/>
      <c r="AXI31" s="125"/>
      <c r="AXJ31" s="125"/>
      <c r="AXK31" s="126">
        <f>AXK32-AXK30</f>
        <v>0</v>
      </c>
      <c r="AXL31" s="126">
        <f t="shared" ref="AXL31" si="2053">AXL32-AXL30</f>
        <v>0</v>
      </c>
      <c r="AXM31" s="126">
        <f t="shared" ref="AXM31" si="2054">AXM32-AXM30</f>
        <v>0</v>
      </c>
      <c r="AXN31" s="126">
        <f t="shared" ref="AXN31" si="2055">AXN32-AXN30</f>
        <v>0</v>
      </c>
      <c r="AXO31" s="126">
        <f t="shared" ref="AXO31" si="2056">AXO32-AXO30</f>
        <v>0</v>
      </c>
      <c r="AXP31" s="126">
        <f t="shared" ref="AXP31" si="2057">AXP32-AXP30</f>
        <v>0</v>
      </c>
      <c r="AXQ31" s="126">
        <f t="shared" ref="AXQ31" si="2058">AXQ32-AXQ30</f>
        <v>0</v>
      </c>
      <c r="AXR31" s="126">
        <f t="shared" ref="AXR31" si="2059">AXR32-AXR30</f>
        <v>0</v>
      </c>
      <c r="AXS31" s="126">
        <f t="shared" ref="AXS31" si="2060">AXS32-AXS30</f>
        <v>0</v>
      </c>
      <c r="AXT31" s="125"/>
      <c r="AXU31" s="202" t="s">
        <v>591</v>
      </c>
      <c r="AXV31" s="202"/>
      <c r="AXW31" s="125"/>
      <c r="AXX31" s="125"/>
      <c r="AXY31" s="125"/>
      <c r="AXZ31" s="126">
        <f>AXZ32-AXZ30</f>
        <v>0</v>
      </c>
      <c r="AYA31" s="126">
        <f t="shared" ref="AYA31" si="2061">AYA32-AYA30</f>
        <v>0</v>
      </c>
      <c r="AYB31" s="126">
        <f t="shared" ref="AYB31" si="2062">AYB32-AYB30</f>
        <v>0</v>
      </c>
      <c r="AYC31" s="126">
        <f t="shared" ref="AYC31" si="2063">AYC32-AYC30</f>
        <v>0</v>
      </c>
      <c r="AYD31" s="126">
        <f t="shared" ref="AYD31" si="2064">AYD32-AYD30</f>
        <v>0</v>
      </c>
      <c r="AYE31" s="126">
        <f t="shared" ref="AYE31" si="2065">AYE32-AYE30</f>
        <v>0</v>
      </c>
      <c r="AYF31" s="126">
        <f t="shared" ref="AYF31" si="2066">AYF32-AYF30</f>
        <v>0</v>
      </c>
      <c r="AYG31" s="126">
        <f t="shared" ref="AYG31" si="2067">AYG32-AYG30</f>
        <v>0</v>
      </c>
      <c r="AYH31" s="126">
        <f t="shared" ref="AYH31" si="2068">AYH32-AYH30</f>
        <v>0</v>
      </c>
      <c r="AYI31" s="125"/>
      <c r="AYJ31" s="202" t="s">
        <v>591</v>
      </c>
      <c r="AYK31" s="202"/>
      <c r="AYL31" s="125"/>
      <c r="AYM31" s="125"/>
      <c r="AYN31" s="125"/>
      <c r="AYO31" s="126">
        <f>AYO32-AYO30</f>
        <v>0</v>
      </c>
      <c r="AYP31" s="126">
        <f t="shared" ref="AYP31" si="2069">AYP32-AYP30</f>
        <v>0</v>
      </c>
      <c r="AYQ31" s="126">
        <f t="shared" ref="AYQ31" si="2070">AYQ32-AYQ30</f>
        <v>0</v>
      </c>
      <c r="AYR31" s="126">
        <f t="shared" ref="AYR31" si="2071">AYR32-AYR30</f>
        <v>0</v>
      </c>
      <c r="AYS31" s="126">
        <f t="shared" ref="AYS31" si="2072">AYS32-AYS30</f>
        <v>0</v>
      </c>
      <c r="AYT31" s="126">
        <f t="shared" ref="AYT31" si="2073">AYT32-AYT30</f>
        <v>0</v>
      </c>
      <c r="AYU31" s="126">
        <f t="shared" ref="AYU31" si="2074">AYU32-AYU30</f>
        <v>0</v>
      </c>
      <c r="AYV31" s="126">
        <f t="shared" ref="AYV31" si="2075">AYV32-AYV30</f>
        <v>0</v>
      </c>
      <c r="AYW31" s="126">
        <f t="shared" ref="AYW31" si="2076">AYW32-AYW30</f>
        <v>0</v>
      </c>
      <c r="AYX31" s="125"/>
      <c r="AYY31" s="202" t="s">
        <v>591</v>
      </c>
      <c r="AYZ31" s="202"/>
      <c r="AZA31" s="125"/>
      <c r="AZB31" s="125"/>
      <c r="AZC31" s="125"/>
      <c r="AZD31" s="126">
        <f>AZD32-AZD30</f>
        <v>0</v>
      </c>
      <c r="AZE31" s="126">
        <f t="shared" ref="AZE31" si="2077">AZE32-AZE30</f>
        <v>0</v>
      </c>
      <c r="AZF31" s="126">
        <f t="shared" ref="AZF31" si="2078">AZF32-AZF30</f>
        <v>0</v>
      </c>
      <c r="AZG31" s="126">
        <f t="shared" ref="AZG31" si="2079">AZG32-AZG30</f>
        <v>0</v>
      </c>
      <c r="AZH31" s="126">
        <f t="shared" ref="AZH31" si="2080">AZH32-AZH30</f>
        <v>0</v>
      </c>
      <c r="AZI31" s="126">
        <f t="shared" ref="AZI31" si="2081">AZI32-AZI30</f>
        <v>0</v>
      </c>
      <c r="AZJ31" s="126">
        <f t="shared" ref="AZJ31" si="2082">AZJ32-AZJ30</f>
        <v>0</v>
      </c>
      <c r="AZK31" s="126">
        <f t="shared" ref="AZK31" si="2083">AZK32-AZK30</f>
        <v>0</v>
      </c>
      <c r="AZL31" s="126">
        <f t="shared" ref="AZL31" si="2084">AZL32-AZL30</f>
        <v>0</v>
      </c>
      <c r="AZM31" s="125"/>
      <c r="AZN31" s="202" t="s">
        <v>591</v>
      </c>
      <c r="AZO31" s="202"/>
      <c r="AZP31" s="125"/>
      <c r="AZQ31" s="125"/>
      <c r="AZR31" s="125"/>
      <c r="AZS31" s="126">
        <f>AZS32-AZS30</f>
        <v>0</v>
      </c>
      <c r="AZT31" s="126">
        <f t="shared" ref="AZT31" si="2085">AZT32-AZT30</f>
        <v>0</v>
      </c>
      <c r="AZU31" s="126">
        <f t="shared" ref="AZU31" si="2086">AZU32-AZU30</f>
        <v>0</v>
      </c>
      <c r="AZV31" s="126">
        <f t="shared" ref="AZV31" si="2087">AZV32-AZV30</f>
        <v>0</v>
      </c>
      <c r="AZW31" s="126">
        <f t="shared" ref="AZW31" si="2088">AZW32-AZW30</f>
        <v>0</v>
      </c>
      <c r="AZX31" s="126">
        <f t="shared" ref="AZX31" si="2089">AZX32-AZX30</f>
        <v>0</v>
      </c>
      <c r="AZY31" s="126">
        <f t="shared" ref="AZY31" si="2090">AZY32-AZY30</f>
        <v>0</v>
      </c>
      <c r="AZZ31" s="126">
        <f t="shared" ref="AZZ31" si="2091">AZZ32-AZZ30</f>
        <v>0</v>
      </c>
      <c r="BAA31" s="126">
        <f t="shared" ref="BAA31" si="2092">BAA32-BAA30</f>
        <v>0</v>
      </c>
      <c r="BAB31" s="125"/>
      <c r="BAC31" s="202" t="s">
        <v>591</v>
      </c>
      <c r="BAD31" s="202"/>
      <c r="BAE31" s="125"/>
      <c r="BAF31" s="125"/>
      <c r="BAG31" s="125"/>
      <c r="BAH31" s="126">
        <f>BAH32-BAH30</f>
        <v>0</v>
      </c>
      <c r="BAI31" s="126">
        <f t="shared" ref="BAI31" si="2093">BAI32-BAI30</f>
        <v>25000</v>
      </c>
      <c r="BAJ31" s="126">
        <f t="shared" ref="BAJ31" si="2094">BAJ32-BAJ30</f>
        <v>0</v>
      </c>
      <c r="BAK31" s="126">
        <f t="shared" ref="BAK31" si="2095">BAK32-BAK30</f>
        <v>25000</v>
      </c>
      <c r="BAL31" s="126">
        <f t="shared" ref="BAL31" si="2096">BAL32-BAL30</f>
        <v>0</v>
      </c>
      <c r="BAM31" s="126">
        <f t="shared" ref="BAM31" si="2097">BAM32-BAM30</f>
        <v>25000</v>
      </c>
      <c r="BAN31" s="126">
        <f t="shared" ref="BAN31" si="2098">BAN32-BAN30</f>
        <v>0</v>
      </c>
      <c r="BAO31" s="126">
        <f t="shared" ref="BAO31" si="2099">BAO32-BAO30</f>
        <v>0</v>
      </c>
      <c r="BAP31" s="126">
        <f t="shared" ref="BAP31" si="2100">BAP32-BAP30</f>
        <v>0</v>
      </c>
      <c r="BAQ31" s="125"/>
      <c r="BAR31" s="202" t="s">
        <v>591</v>
      </c>
      <c r="BAS31" s="202"/>
      <c r="BAT31" s="125"/>
      <c r="BAU31" s="125"/>
      <c r="BAV31" s="125"/>
      <c r="BAW31" s="126">
        <f>BAW32-BAW30</f>
        <v>0</v>
      </c>
      <c r="BAX31" s="126">
        <f t="shared" ref="BAX31" si="2101">BAX32-BAX30</f>
        <v>0</v>
      </c>
      <c r="BAY31" s="126">
        <f t="shared" ref="BAY31" si="2102">BAY32-BAY30</f>
        <v>0</v>
      </c>
      <c r="BAZ31" s="126">
        <f t="shared" ref="BAZ31" si="2103">BAZ32-BAZ30</f>
        <v>0</v>
      </c>
      <c r="BBA31" s="126">
        <f t="shared" ref="BBA31" si="2104">BBA32-BBA30</f>
        <v>0</v>
      </c>
      <c r="BBB31" s="126">
        <f t="shared" ref="BBB31" si="2105">BBB32-BBB30</f>
        <v>0</v>
      </c>
      <c r="BBC31" s="126">
        <f t="shared" ref="BBC31" si="2106">BBC32-BBC30</f>
        <v>0</v>
      </c>
      <c r="BBD31" s="126">
        <f t="shared" ref="BBD31" si="2107">BBD32-BBD30</f>
        <v>0</v>
      </c>
      <c r="BBE31" s="126">
        <f t="shared" ref="BBE31" si="2108">BBE32-BBE30</f>
        <v>0</v>
      </c>
      <c r="BBF31" s="125"/>
      <c r="BBG31" s="202" t="s">
        <v>591</v>
      </c>
      <c r="BBH31" s="202"/>
      <c r="BBI31" s="125"/>
      <c r="BBJ31" s="125"/>
      <c r="BBK31" s="125"/>
      <c r="BBL31" s="126">
        <f>BBL32-BBL30</f>
        <v>0</v>
      </c>
      <c r="BBM31" s="126">
        <f t="shared" ref="BBM31" si="2109">BBM32-BBM30</f>
        <v>0</v>
      </c>
      <c r="BBN31" s="126">
        <f t="shared" ref="BBN31" si="2110">BBN32-BBN30</f>
        <v>0</v>
      </c>
      <c r="BBO31" s="126">
        <f t="shared" ref="BBO31" si="2111">BBO32-BBO30</f>
        <v>0</v>
      </c>
      <c r="BBP31" s="126">
        <f t="shared" ref="BBP31" si="2112">BBP32-BBP30</f>
        <v>0</v>
      </c>
      <c r="BBQ31" s="126">
        <f t="shared" ref="BBQ31" si="2113">BBQ32-BBQ30</f>
        <v>0</v>
      </c>
      <c r="BBR31" s="126">
        <f t="shared" ref="BBR31" si="2114">BBR32-BBR30</f>
        <v>0</v>
      </c>
      <c r="BBS31" s="126">
        <f t="shared" ref="BBS31" si="2115">BBS32-BBS30</f>
        <v>0</v>
      </c>
      <c r="BBT31" s="126">
        <f t="shared" ref="BBT31" si="2116">BBT32-BBT30</f>
        <v>0</v>
      </c>
      <c r="BBU31" s="125"/>
      <c r="BBV31" s="202" t="s">
        <v>591</v>
      </c>
      <c r="BBW31" s="202"/>
      <c r="BBX31" s="125"/>
      <c r="BBY31" s="125"/>
      <c r="BBZ31" s="125"/>
      <c r="BCA31" s="126">
        <f>BCA32-BCA30</f>
        <v>0</v>
      </c>
      <c r="BCB31" s="126">
        <f t="shared" ref="BCB31" si="2117">BCB32-BCB30</f>
        <v>0</v>
      </c>
      <c r="BCC31" s="126">
        <f t="shared" ref="BCC31" si="2118">BCC32-BCC30</f>
        <v>0</v>
      </c>
      <c r="BCD31" s="126">
        <f t="shared" ref="BCD31" si="2119">BCD32-BCD30</f>
        <v>0</v>
      </c>
      <c r="BCE31" s="126">
        <f t="shared" ref="BCE31" si="2120">BCE32-BCE30</f>
        <v>0</v>
      </c>
      <c r="BCF31" s="126">
        <f t="shared" ref="BCF31" si="2121">BCF32-BCF30</f>
        <v>0</v>
      </c>
      <c r="BCG31" s="126">
        <f t="shared" ref="BCG31" si="2122">BCG32-BCG30</f>
        <v>0</v>
      </c>
      <c r="BCH31" s="126">
        <f t="shared" ref="BCH31" si="2123">BCH32-BCH30</f>
        <v>0</v>
      </c>
      <c r="BCI31" s="126">
        <f t="shared" ref="BCI31" si="2124">BCI32-BCI30</f>
        <v>0</v>
      </c>
      <c r="BCJ31" s="125"/>
      <c r="BCK31" s="202" t="s">
        <v>591</v>
      </c>
      <c r="BCL31" s="202"/>
      <c r="BCM31" s="125"/>
      <c r="BCN31" s="125"/>
      <c r="BCO31" s="125"/>
      <c r="BCP31" s="126">
        <f>BCP32-BCP30</f>
        <v>0</v>
      </c>
      <c r="BCQ31" s="126">
        <f t="shared" ref="BCQ31" si="2125">BCQ32-BCQ30</f>
        <v>0</v>
      </c>
      <c r="BCR31" s="126">
        <f t="shared" ref="BCR31" si="2126">BCR32-BCR30</f>
        <v>0</v>
      </c>
      <c r="BCS31" s="126">
        <f t="shared" ref="BCS31" si="2127">BCS32-BCS30</f>
        <v>0</v>
      </c>
      <c r="BCT31" s="126">
        <f t="shared" ref="BCT31" si="2128">BCT32-BCT30</f>
        <v>0</v>
      </c>
      <c r="BCU31" s="126">
        <f t="shared" ref="BCU31" si="2129">BCU32-BCU30</f>
        <v>0</v>
      </c>
      <c r="BCV31" s="126">
        <f t="shared" ref="BCV31" si="2130">BCV32-BCV30</f>
        <v>0</v>
      </c>
      <c r="BCW31" s="126">
        <f t="shared" ref="BCW31" si="2131">BCW32-BCW30</f>
        <v>0</v>
      </c>
      <c r="BCX31" s="126">
        <f t="shared" ref="BCX31" si="2132">BCX32-BCX30</f>
        <v>0</v>
      </c>
      <c r="BCY31" s="125"/>
      <c r="BCZ31" s="202" t="s">
        <v>591</v>
      </c>
      <c r="BDA31" s="202"/>
      <c r="BDB31" s="125"/>
      <c r="BDC31" s="125"/>
      <c r="BDD31" s="125"/>
      <c r="BDE31" s="126">
        <f>BDE32-BDE30</f>
        <v>0</v>
      </c>
      <c r="BDF31" s="126">
        <f t="shared" ref="BDF31" si="2133">BDF32-BDF30</f>
        <v>0</v>
      </c>
      <c r="BDG31" s="126">
        <f t="shared" ref="BDG31" si="2134">BDG32-BDG30</f>
        <v>0</v>
      </c>
      <c r="BDH31" s="126">
        <f t="shared" ref="BDH31" si="2135">BDH32-BDH30</f>
        <v>0</v>
      </c>
      <c r="BDI31" s="126">
        <f t="shared" ref="BDI31" si="2136">BDI32-BDI30</f>
        <v>0</v>
      </c>
      <c r="BDJ31" s="126">
        <f t="shared" ref="BDJ31" si="2137">BDJ32-BDJ30</f>
        <v>0</v>
      </c>
      <c r="BDK31" s="126">
        <f t="shared" ref="BDK31" si="2138">BDK32-BDK30</f>
        <v>0</v>
      </c>
      <c r="BDL31" s="126">
        <f t="shared" ref="BDL31" si="2139">BDL32-BDL30</f>
        <v>0</v>
      </c>
      <c r="BDM31" s="126">
        <f t="shared" ref="BDM31" si="2140">BDM32-BDM30</f>
        <v>0</v>
      </c>
      <c r="BDN31" s="125"/>
      <c r="BDO31" s="202" t="s">
        <v>591</v>
      </c>
      <c r="BDP31" s="202"/>
      <c r="BDQ31" s="125"/>
      <c r="BDR31" s="125"/>
      <c r="BDS31" s="125"/>
      <c r="BDT31" s="126">
        <f>BDT32-BDT30</f>
        <v>0</v>
      </c>
      <c r="BDU31" s="126">
        <f t="shared" ref="BDU31" si="2141">BDU32-BDU30</f>
        <v>0</v>
      </c>
      <c r="BDV31" s="126">
        <f t="shared" ref="BDV31" si="2142">BDV32-BDV30</f>
        <v>0</v>
      </c>
      <c r="BDW31" s="126">
        <f t="shared" ref="BDW31" si="2143">BDW32-BDW30</f>
        <v>0</v>
      </c>
      <c r="BDX31" s="126">
        <f t="shared" ref="BDX31" si="2144">BDX32-BDX30</f>
        <v>0</v>
      </c>
      <c r="BDY31" s="126">
        <f t="shared" ref="BDY31" si="2145">BDY32-BDY30</f>
        <v>0</v>
      </c>
      <c r="BDZ31" s="126">
        <f t="shared" ref="BDZ31" si="2146">BDZ32-BDZ30</f>
        <v>0</v>
      </c>
      <c r="BEA31" s="126">
        <f t="shared" ref="BEA31" si="2147">BEA32-BEA30</f>
        <v>0</v>
      </c>
      <c r="BEB31" s="126">
        <f t="shared" ref="BEB31" si="2148">BEB32-BEB30</f>
        <v>0</v>
      </c>
      <c r="BEC31" s="125"/>
      <c r="BED31" s="202" t="s">
        <v>591</v>
      </c>
      <c r="BEE31" s="202"/>
      <c r="BEF31" s="125"/>
      <c r="BEG31" s="125"/>
      <c r="BEH31" s="125"/>
      <c r="BEI31" s="126">
        <f>BEI32-BEI30</f>
        <v>0</v>
      </c>
      <c r="BEJ31" s="126">
        <f t="shared" ref="BEJ31" si="2149">BEJ32-BEJ30</f>
        <v>0</v>
      </c>
      <c r="BEK31" s="126">
        <f t="shared" ref="BEK31" si="2150">BEK32-BEK30</f>
        <v>0</v>
      </c>
      <c r="BEL31" s="126">
        <f t="shared" ref="BEL31" si="2151">BEL32-BEL30</f>
        <v>0</v>
      </c>
      <c r="BEM31" s="126">
        <f t="shared" ref="BEM31" si="2152">BEM32-BEM30</f>
        <v>0</v>
      </c>
      <c r="BEN31" s="126">
        <f t="shared" ref="BEN31" si="2153">BEN32-BEN30</f>
        <v>0</v>
      </c>
      <c r="BEO31" s="126">
        <f t="shared" ref="BEO31" si="2154">BEO32-BEO30</f>
        <v>0</v>
      </c>
      <c r="BEP31" s="126">
        <f t="shared" ref="BEP31" si="2155">BEP32-BEP30</f>
        <v>0</v>
      </c>
      <c r="BEQ31" s="126">
        <f t="shared" ref="BEQ31" si="2156">BEQ32-BEQ30</f>
        <v>0</v>
      </c>
      <c r="BER31" s="125"/>
      <c r="BES31" s="202" t="s">
        <v>591</v>
      </c>
      <c r="BET31" s="202"/>
      <c r="BEU31" s="125"/>
      <c r="BEV31" s="125"/>
      <c r="BEW31" s="125"/>
      <c r="BEX31" s="126">
        <f>BEX32-BEX30</f>
        <v>0</v>
      </c>
      <c r="BEY31" s="126">
        <f t="shared" ref="BEY31" si="2157">BEY32-BEY30</f>
        <v>0</v>
      </c>
      <c r="BEZ31" s="126">
        <f t="shared" ref="BEZ31" si="2158">BEZ32-BEZ30</f>
        <v>0</v>
      </c>
      <c r="BFA31" s="126">
        <f t="shared" ref="BFA31" si="2159">BFA32-BFA30</f>
        <v>0</v>
      </c>
      <c r="BFB31" s="126">
        <f t="shared" ref="BFB31" si="2160">BFB32-BFB30</f>
        <v>0</v>
      </c>
      <c r="BFC31" s="126">
        <f t="shared" ref="BFC31" si="2161">BFC32-BFC30</f>
        <v>0</v>
      </c>
      <c r="BFD31" s="126">
        <f t="shared" ref="BFD31" si="2162">BFD32-BFD30</f>
        <v>0</v>
      </c>
      <c r="BFE31" s="126">
        <f t="shared" ref="BFE31" si="2163">BFE32-BFE30</f>
        <v>0</v>
      </c>
      <c r="BFF31" s="126">
        <f t="shared" ref="BFF31" si="2164">BFF32-BFF30</f>
        <v>0</v>
      </c>
      <c r="BFG31" s="125"/>
      <c r="BFH31" s="202" t="s">
        <v>591</v>
      </c>
      <c r="BFI31" s="202"/>
      <c r="BFJ31" s="125"/>
      <c r="BFK31" s="125"/>
      <c r="BFL31" s="125"/>
      <c r="BFM31" s="126">
        <f>BFM32-BFM30</f>
        <v>1</v>
      </c>
      <c r="BFN31" s="126">
        <f t="shared" ref="BFN31" si="2165">BFN32-BFN30</f>
        <v>57500</v>
      </c>
      <c r="BFO31" s="126">
        <f t="shared" ref="BFO31" si="2166">BFO32-BFO30</f>
        <v>0</v>
      </c>
      <c r="BFP31" s="126">
        <f t="shared" ref="BFP31" si="2167">BFP32-BFP30</f>
        <v>57500</v>
      </c>
      <c r="BFQ31" s="126">
        <f t="shared" ref="BFQ31" si="2168">BFQ32-BFQ30</f>
        <v>0</v>
      </c>
      <c r="BFR31" s="126">
        <f t="shared" ref="BFR31" si="2169">BFR32-BFR30</f>
        <v>57500</v>
      </c>
      <c r="BFS31" s="126">
        <f t="shared" ref="BFS31" si="2170">BFS32-BFS30</f>
        <v>0</v>
      </c>
      <c r="BFT31" s="126">
        <f t="shared" ref="BFT31" si="2171">BFT32-BFT30</f>
        <v>0</v>
      </c>
      <c r="BFU31" s="126">
        <f t="shared" ref="BFU31" si="2172">BFU32-BFU30</f>
        <v>0</v>
      </c>
      <c r="BFV31" s="125"/>
      <c r="BFW31" s="202" t="s">
        <v>591</v>
      </c>
      <c r="BFX31" s="202"/>
      <c r="BFY31" s="125"/>
      <c r="BFZ31" s="125"/>
      <c r="BGA31" s="125"/>
      <c r="BGB31" s="126">
        <f>BGB32-BGB30</f>
        <v>2</v>
      </c>
      <c r="BGC31" s="126">
        <f t="shared" ref="BGC31" si="2173">BGC32-BGC30</f>
        <v>26900</v>
      </c>
      <c r="BGD31" s="126">
        <f t="shared" ref="BGD31" si="2174">BGD32-BGD30</f>
        <v>0</v>
      </c>
      <c r="BGE31" s="126">
        <f t="shared" ref="BGE31" si="2175">BGE32-BGE30</f>
        <v>26900</v>
      </c>
      <c r="BGF31" s="126">
        <f t="shared" ref="BGF31" si="2176">BGF32-BGF30</f>
        <v>0</v>
      </c>
      <c r="BGG31" s="126">
        <f t="shared" ref="BGG31" si="2177">BGG32-BGG30</f>
        <v>13450</v>
      </c>
      <c r="BGH31" s="126">
        <f t="shared" ref="BGH31" si="2178">BGH32-BGH30</f>
        <v>13450</v>
      </c>
      <c r="BGI31" s="126">
        <f t="shared" ref="BGI31" si="2179">BGI32-BGI30</f>
        <v>0</v>
      </c>
      <c r="BGJ31" s="126">
        <f t="shared" ref="BGJ31" si="2180">BGJ32-BGJ30</f>
        <v>0</v>
      </c>
      <c r="BGK31" s="125"/>
      <c r="BGL31" s="202" t="s">
        <v>591</v>
      </c>
      <c r="BGM31" s="202"/>
      <c r="BGN31" s="125"/>
      <c r="BGO31" s="125"/>
      <c r="BGP31" s="125"/>
      <c r="BGQ31" s="126">
        <f>BGQ32-BGQ30</f>
        <v>0</v>
      </c>
      <c r="BGR31" s="126">
        <f t="shared" ref="BGR31" si="2181">BGR32-BGR30</f>
        <v>0</v>
      </c>
      <c r="BGS31" s="126">
        <f t="shared" ref="BGS31" si="2182">BGS32-BGS30</f>
        <v>0</v>
      </c>
      <c r="BGT31" s="126">
        <f t="shared" ref="BGT31" si="2183">BGT32-BGT30</f>
        <v>0</v>
      </c>
      <c r="BGU31" s="126">
        <f t="shared" ref="BGU31" si="2184">BGU32-BGU30</f>
        <v>0</v>
      </c>
      <c r="BGV31" s="126">
        <f t="shared" ref="BGV31" si="2185">BGV32-BGV30</f>
        <v>0</v>
      </c>
      <c r="BGW31" s="126">
        <f t="shared" ref="BGW31" si="2186">BGW32-BGW30</f>
        <v>0</v>
      </c>
      <c r="BGX31" s="126">
        <f t="shared" ref="BGX31" si="2187">BGX32-BGX30</f>
        <v>0</v>
      </c>
      <c r="BGY31" s="126">
        <f t="shared" ref="BGY31" si="2188">BGY32-BGY30</f>
        <v>0</v>
      </c>
      <c r="BGZ31" s="125"/>
      <c r="BHA31" s="202" t="s">
        <v>591</v>
      </c>
      <c r="BHB31" s="202"/>
      <c r="BHC31" s="125"/>
      <c r="BHD31" s="125"/>
      <c r="BHE31" s="125"/>
      <c r="BHF31" s="126">
        <f>BHF32-BHF30</f>
        <v>0</v>
      </c>
      <c r="BHG31" s="126">
        <f t="shared" ref="BHG31" si="2189">BHG32-BHG30</f>
        <v>0</v>
      </c>
      <c r="BHH31" s="126">
        <f t="shared" ref="BHH31" si="2190">BHH32-BHH30</f>
        <v>0</v>
      </c>
      <c r="BHI31" s="126">
        <f t="shared" ref="BHI31" si="2191">BHI32-BHI30</f>
        <v>0</v>
      </c>
      <c r="BHJ31" s="126">
        <f t="shared" ref="BHJ31" si="2192">BHJ32-BHJ30</f>
        <v>0</v>
      </c>
      <c r="BHK31" s="126">
        <f t="shared" ref="BHK31" si="2193">BHK32-BHK30</f>
        <v>0</v>
      </c>
      <c r="BHL31" s="126">
        <f t="shared" ref="BHL31" si="2194">BHL32-BHL30</f>
        <v>0</v>
      </c>
      <c r="BHM31" s="126">
        <f t="shared" ref="BHM31" si="2195">BHM32-BHM30</f>
        <v>0</v>
      </c>
      <c r="BHN31" s="126">
        <f t="shared" ref="BHN31" si="2196">BHN32-BHN30</f>
        <v>0</v>
      </c>
      <c r="BHO31" s="125"/>
      <c r="BHP31" s="202" t="s">
        <v>591</v>
      </c>
      <c r="BHQ31" s="202"/>
      <c r="BHR31" s="125"/>
      <c r="BHS31" s="125"/>
      <c r="BHT31" s="125"/>
      <c r="BHU31" s="126">
        <f>BHU32-BHU30</f>
        <v>0</v>
      </c>
      <c r="BHV31" s="126">
        <f t="shared" ref="BHV31" si="2197">BHV32-BHV30</f>
        <v>0</v>
      </c>
      <c r="BHW31" s="126">
        <f t="shared" ref="BHW31" si="2198">BHW32-BHW30</f>
        <v>0</v>
      </c>
      <c r="BHX31" s="126">
        <f t="shared" ref="BHX31" si="2199">BHX32-BHX30</f>
        <v>0</v>
      </c>
      <c r="BHY31" s="126">
        <f t="shared" ref="BHY31" si="2200">BHY32-BHY30</f>
        <v>0</v>
      </c>
      <c r="BHZ31" s="126">
        <f t="shared" ref="BHZ31" si="2201">BHZ32-BHZ30</f>
        <v>0</v>
      </c>
      <c r="BIA31" s="126">
        <f t="shared" ref="BIA31" si="2202">BIA32-BIA30</f>
        <v>0</v>
      </c>
      <c r="BIB31" s="126">
        <f t="shared" ref="BIB31" si="2203">BIB32-BIB30</f>
        <v>0</v>
      </c>
      <c r="BIC31" s="126">
        <f t="shared" ref="BIC31" si="2204">BIC32-BIC30</f>
        <v>0</v>
      </c>
      <c r="BID31" s="125"/>
      <c r="BIE31" s="202" t="s">
        <v>591</v>
      </c>
      <c r="BIF31" s="202"/>
      <c r="BIG31" s="125"/>
      <c r="BIH31" s="125"/>
      <c r="BII31" s="125"/>
      <c r="BIJ31" s="126">
        <f>BIJ32-BIJ30</f>
        <v>0</v>
      </c>
      <c r="BIK31" s="126">
        <f t="shared" ref="BIK31" si="2205">BIK32-BIK30</f>
        <v>0</v>
      </c>
      <c r="BIL31" s="126">
        <f t="shared" ref="BIL31" si="2206">BIL32-BIL30</f>
        <v>0</v>
      </c>
      <c r="BIM31" s="126">
        <f t="shared" ref="BIM31" si="2207">BIM32-BIM30</f>
        <v>0</v>
      </c>
      <c r="BIN31" s="126">
        <f t="shared" ref="BIN31" si="2208">BIN32-BIN30</f>
        <v>0</v>
      </c>
      <c r="BIO31" s="126">
        <f t="shared" ref="BIO31" si="2209">BIO32-BIO30</f>
        <v>0</v>
      </c>
      <c r="BIP31" s="126">
        <f t="shared" ref="BIP31" si="2210">BIP32-BIP30</f>
        <v>0</v>
      </c>
      <c r="BIQ31" s="126">
        <f t="shared" ref="BIQ31" si="2211">BIQ32-BIQ30</f>
        <v>0</v>
      </c>
      <c r="BIR31" s="126">
        <f t="shared" ref="BIR31" si="2212">BIR32-BIR30</f>
        <v>0</v>
      </c>
      <c r="BIS31" s="125"/>
      <c r="BIT31" s="202" t="s">
        <v>591</v>
      </c>
      <c r="BIU31" s="202"/>
      <c r="BIV31" s="125"/>
      <c r="BIW31" s="125"/>
      <c r="BIX31" s="125"/>
      <c r="BIY31" s="126">
        <f>BIY32-BIY30</f>
        <v>0</v>
      </c>
      <c r="BIZ31" s="126">
        <f t="shared" ref="BIZ31" si="2213">BIZ32-BIZ30</f>
        <v>0</v>
      </c>
      <c r="BJA31" s="126">
        <f t="shared" ref="BJA31" si="2214">BJA32-BJA30</f>
        <v>0</v>
      </c>
      <c r="BJB31" s="126">
        <f t="shared" ref="BJB31" si="2215">BJB32-BJB30</f>
        <v>0</v>
      </c>
      <c r="BJC31" s="126">
        <f t="shared" ref="BJC31" si="2216">BJC32-BJC30</f>
        <v>0</v>
      </c>
      <c r="BJD31" s="126">
        <f t="shared" ref="BJD31" si="2217">BJD32-BJD30</f>
        <v>0</v>
      </c>
      <c r="BJE31" s="126">
        <f t="shared" ref="BJE31" si="2218">BJE32-BJE30</f>
        <v>0</v>
      </c>
      <c r="BJF31" s="126">
        <f t="shared" ref="BJF31" si="2219">BJF32-BJF30</f>
        <v>0</v>
      </c>
      <c r="BJG31" s="126">
        <f t="shared" ref="BJG31" si="2220">BJG32-BJG30</f>
        <v>0</v>
      </c>
      <c r="BJH31" s="125"/>
      <c r="BJI31" s="202" t="s">
        <v>591</v>
      </c>
      <c r="BJJ31" s="202"/>
      <c r="BJK31" s="125"/>
      <c r="BJL31" s="125"/>
      <c r="BJM31" s="125"/>
      <c r="BJN31" s="126">
        <f>BJN32-BJN30</f>
        <v>0</v>
      </c>
      <c r="BJO31" s="126">
        <f t="shared" ref="BJO31" si="2221">BJO32-BJO30</f>
        <v>0</v>
      </c>
      <c r="BJP31" s="126">
        <f t="shared" ref="BJP31" si="2222">BJP32-BJP30</f>
        <v>0</v>
      </c>
      <c r="BJQ31" s="126">
        <f t="shared" ref="BJQ31" si="2223">BJQ32-BJQ30</f>
        <v>0</v>
      </c>
      <c r="BJR31" s="126">
        <f t="shared" ref="BJR31" si="2224">BJR32-BJR30</f>
        <v>0</v>
      </c>
      <c r="BJS31" s="126">
        <f t="shared" ref="BJS31" si="2225">BJS32-BJS30</f>
        <v>0</v>
      </c>
      <c r="BJT31" s="126">
        <f t="shared" ref="BJT31" si="2226">BJT32-BJT30</f>
        <v>0</v>
      </c>
      <c r="BJU31" s="126">
        <f t="shared" ref="BJU31" si="2227">BJU32-BJU30</f>
        <v>0</v>
      </c>
      <c r="BJV31" s="126">
        <f t="shared" ref="BJV31" si="2228">BJV32-BJV30</f>
        <v>0</v>
      </c>
      <c r="BJW31" s="125"/>
      <c r="BJX31" s="202" t="s">
        <v>591</v>
      </c>
      <c r="BJY31" s="202"/>
      <c r="BJZ31" s="125"/>
      <c r="BKA31" s="125"/>
      <c r="BKB31" s="125"/>
      <c r="BKC31" s="126">
        <f>BKC32-BKC30</f>
        <v>0</v>
      </c>
      <c r="BKD31" s="126">
        <f t="shared" ref="BKD31" si="2229">BKD32-BKD30</f>
        <v>0</v>
      </c>
      <c r="BKE31" s="126">
        <f t="shared" ref="BKE31" si="2230">BKE32-BKE30</f>
        <v>0</v>
      </c>
      <c r="BKF31" s="126">
        <f t="shared" ref="BKF31" si="2231">BKF32-BKF30</f>
        <v>0</v>
      </c>
      <c r="BKG31" s="126">
        <f t="shared" ref="BKG31" si="2232">BKG32-BKG30</f>
        <v>0</v>
      </c>
      <c r="BKH31" s="126">
        <f t="shared" ref="BKH31" si="2233">BKH32-BKH30</f>
        <v>0</v>
      </c>
      <c r="BKI31" s="126">
        <f t="shared" ref="BKI31" si="2234">BKI32-BKI30</f>
        <v>0</v>
      </c>
      <c r="BKJ31" s="126">
        <f t="shared" ref="BKJ31" si="2235">BKJ32-BKJ30</f>
        <v>0</v>
      </c>
      <c r="BKK31" s="126">
        <f t="shared" ref="BKK31" si="2236">BKK32-BKK30</f>
        <v>0</v>
      </c>
      <c r="BKL31" s="125"/>
      <c r="BKM31" s="202" t="s">
        <v>591</v>
      </c>
      <c r="BKN31" s="202"/>
      <c r="BKO31" s="125"/>
      <c r="BKP31" s="125"/>
      <c r="BKQ31" s="125"/>
      <c r="BKR31" s="126">
        <f>BKR32-BKR30</f>
        <v>0</v>
      </c>
      <c r="BKS31" s="126">
        <f t="shared" ref="BKS31" si="2237">BKS32-BKS30</f>
        <v>0</v>
      </c>
      <c r="BKT31" s="126">
        <f t="shared" ref="BKT31" si="2238">BKT32-BKT30</f>
        <v>0</v>
      </c>
      <c r="BKU31" s="126">
        <f t="shared" ref="BKU31" si="2239">BKU32-BKU30</f>
        <v>0</v>
      </c>
      <c r="BKV31" s="126">
        <f t="shared" ref="BKV31" si="2240">BKV32-BKV30</f>
        <v>0</v>
      </c>
      <c r="BKW31" s="126">
        <f t="shared" ref="BKW31" si="2241">BKW32-BKW30</f>
        <v>0</v>
      </c>
      <c r="BKX31" s="126">
        <f t="shared" ref="BKX31" si="2242">BKX32-BKX30</f>
        <v>0</v>
      </c>
      <c r="BKY31" s="126">
        <f t="shared" ref="BKY31" si="2243">BKY32-BKY30</f>
        <v>0</v>
      </c>
      <c r="BKZ31" s="126">
        <f t="shared" ref="BKZ31" si="2244">BKZ32-BKZ30</f>
        <v>0</v>
      </c>
      <c r="BLA31" s="125"/>
      <c r="BLB31" s="202" t="s">
        <v>591</v>
      </c>
      <c r="BLC31" s="202"/>
      <c r="BLD31" s="125"/>
      <c r="BLE31" s="125"/>
      <c r="BLF31" s="125"/>
      <c r="BLG31" s="126">
        <f>BLG32-BLG30</f>
        <v>0</v>
      </c>
      <c r="BLH31" s="126">
        <f t="shared" ref="BLH31" si="2245">BLH32-BLH30</f>
        <v>0</v>
      </c>
      <c r="BLI31" s="126">
        <f t="shared" ref="BLI31" si="2246">BLI32-BLI30</f>
        <v>0</v>
      </c>
      <c r="BLJ31" s="126">
        <f t="shared" ref="BLJ31" si="2247">BLJ32-BLJ30</f>
        <v>0</v>
      </c>
      <c r="BLK31" s="126">
        <f t="shared" ref="BLK31" si="2248">BLK32-BLK30</f>
        <v>0</v>
      </c>
      <c r="BLL31" s="126">
        <f t="shared" ref="BLL31" si="2249">BLL32-BLL30</f>
        <v>0</v>
      </c>
      <c r="BLM31" s="126">
        <f t="shared" ref="BLM31" si="2250">BLM32-BLM30</f>
        <v>0</v>
      </c>
      <c r="BLN31" s="126">
        <f t="shared" ref="BLN31" si="2251">BLN32-BLN30</f>
        <v>0</v>
      </c>
      <c r="BLO31" s="126">
        <f t="shared" ref="BLO31" si="2252">BLO32-BLO30</f>
        <v>0</v>
      </c>
      <c r="BLP31" s="125"/>
      <c r="BLQ31" s="202" t="s">
        <v>591</v>
      </c>
      <c r="BLR31" s="202"/>
      <c r="BLS31" s="125"/>
      <c r="BLT31" s="125"/>
      <c r="BLU31" s="125"/>
      <c r="BLV31" s="126">
        <f>BLV32-BLV30</f>
        <v>0</v>
      </c>
      <c r="BLW31" s="126">
        <f t="shared" ref="BLW31" si="2253">BLW32-BLW30</f>
        <v>0</v>
      </c>
      <c r="BLX31" s="126">
        <f t="shared" ref="BLX31" si="2254">BLX32-BLX30</f>
        <v>0</v>
      </c>
      <c r="BLY31" s="126">
        <f t="shared" ref="BLY31" si="2255">BLY32-BLY30</f>
        <v>0</v>
      </c>
      <c r="BLZ31" s="126">
        <f t="shared" ref="BLZ31" si="2256">BLZ32-BLZ30</f>
        <v>0</v>
      </c>
      <c r="BMA31" s="126">
        <f t="shared" ref="BMA31" si="2257">BMA32-BMA30</f>
        <v>0</v>
      </c>
      <c r="BMB31" s="126">
        <f t="shared" ref="BMB31" si="2258">BMB32-BMB30</f>
        <v>0</v>
      </c>
      <c r="BMC31" s="126">
        <f t="shared" ref="BMC31" si="2259">BMC32-BMC30</f>
        <v>0</v>
      </c>
      <c r="BMD31" s="126">
        <f t="shared" ref="BMD31" si="2260">BMD32-BMD30</f>
        <v>0</v>
      </c>
      <c r="BME31" s="125"/>
      <c r="BMF31" s="202" t="s">
        <v>591</v>
      </c>
      <c r="BMG31" s="202"/>
      <c r="BMH31" s="125"/>
      <c r="BMI31" s="125"/>
      <c r="BMJ31" s="125"/>
      <c r="BMK31" s="126">
        <f>BMK32-BMK30</f>
        <v>0</v>
      </c>
      <c r="BML31" s="126">
        <f t="shared" ref="BML31" si="2261">BML32-BML30</f>
        <v>0</v>
      </c>
      <c r="BMM31" s="126">
        <f t="shared" ref="BMM31" si="2262">BMM32-BMM30</f>
        <v>0</v>
      </c>
      <c r="BMN31" s="126">
        <f t="shared" ref="BMN31" si="2263">BMN32-BMN30</f>
        <v>0</v>
      </c>
      <c r="BMO31" s="126">
        <f t="shared" ref="BMO31" si="2264">BMO32-BMO30</f>
        <v>0</v>
      </c>
      <c r="BMP31" s="126">
        <f t="shared" ref="BMP31" si="2265">BMP32-BMP30</f>
        <v>0</v>
      </c>
      <c r="BMQ31" s="126">
        <f t="shared" ref="BMQ31" si="2266">BMQ32-BMQ30</f>
        <v>0</v>
      </c>
      <c r="BMR31" s="126">
        <f t="shared" ref="BMR31" si="2267">BMR32-BMR30</f>
        <v>0</v>
      </c>
      <c r="BMS31" s="126">
        <f t="shared" ref="BMS31" si="2268">BMS32-BMS30</f>
        <v>0</v>
      </c>
      <c r="BMT31" s="125"/>
      <c r="BMU31" s="202" t="s">
        <v>591</v>
      </c>
      <c r="BMV31" s="202"/>
      <c r="BMW31" s="125"/>
      <c r="BMX31" s="125"/>
      <c r="BMY31" s="125"/>
      <c r="BMZ31" s="126">
        <f>BMZ32-BMZ30</f>
        <v>0</v>
      </c>
      <c r="BNA31" s="126">
        <f t="shared" ref="BNA31" si="2269">BNA32-BNA30</f>
        <v>0</v>
      </c>
      <c r="BNB31" s="126">
        <f t="shared" ref="BNB31" si="2270">BNB32-BNB30</f>
        <v>0</v>
      </c>
      <c r="BNC31" s="126">
        <f t="shared" ref="BNC31" si="2271">BNC32-BNC30</f>
        <v>0</v>
      </c>
      <c r="BND31" s="126">
        <f t="shared" ref="BND31" si="2272">BND32-BND30</f>
        <v>0</v>
      </c>
      <c r="BNE31" s="126">
        <f t="shared" ref="BNE31" si="2273">BNE32-BNE30</f>
        <v>0</v>
      </c>
      <c r="BNF31" s="126">
        <f t="shared" ref="BNF31" si="2274">BNF32-BNF30</f>
        <v>0</v>
      </c>
      <c r="BNG31" s="126">
        <f t="shared" ref="BNG31" si="2275">BNG32-BNG30</f>
        <v>0</v>
      </c>
      <c r="BNH31" s="126">
        <f t="shared" ref="BNH31" si="2276">BNH32-BNH30</f>
        <v>0</v>
      </c>
      <c r="BNI31" s="125"/>
      <c r="BNJ31" s="202" t="s">
        <v>591</v>
      </c>
      <c r="BNK31" s="202"/>
      <c r="BNL31" s="125"/>
      <c r="BNM31" s="125"/>
      <c r="BNN31" s="125"/>
      <c r="BNO31" s="126">
        <f>BNO32-BNO30</f>
        <v>1</v>
      </c>
      <c r="BNP31" s="126">
        <f t="shared" ref="BNP31" si="2277">BNP32-BNP30</f>
        <v>516000</v>
      </c>
      <c r="BNQ31" s="126">
        <f t="shared" ref="BNQ31" si="2278">BNQ32-BNQ30</f>
        <v>0</v>
      </c>
      <c r="BNR31" s="126">
        <f t="shared" ref="BNR31" si="2279">BNR32-BNR30</f>
        <v>516000</v>
      </c>
      <c r="BNS31" s="126">
        <f t="shared" ref="BNS31" si="2280">BNS32-BNS30</f>
        <v>0</v>
      </c>
      <c r="BNT31" s="126">
        <f t="shared" ref="BNT31" si="2281">BNT32-BNT30</f>
        <v>172000</v>
      </c>
      <c r="BNU31" s="126">
        <f t="shared" ref="BNU31" si="2282">BNU32-BNU30</f>
        <v>172000</v>
      </c>
      <c r="BNV31" s="126">
        <f t="shared" ref="BNV31" si="2283">BNV32-BNV30</f>
        <v>172000</v>
      </c>
      <c r="BNW31" s="126">
        <f t="shared" ref="BNW31" si="2284">BNW32-BNW30</f>
        <v>0</v>
      </c>
      <c r="BNX31" s="125"/>
      <c r="BNY31" s="202" t="s">
        <v>591</v>
      </c>
      <c r="BNZ31" s="202"/>
      <c r="BOA31" s="125"/>
      <c r="BOB31" s="125"/>
      <c r="BOC31" s="125"/>
      <c r="BOD31" s="126">
        <f>BOD32-BOD30</f>
        <v>0</v>
      </c>
      <c r="BOE31" s="126">
        <f t="shared" ref="BOE31" si="2285">BOE32-BOE30</f>
        <v>0</v>
      </c>
      <c r="BOF31" s="126">
        <f t="shared" ref="BOF31" si="2286">BOF32-BOF30</f>
        <v>0</v>
      </c>
      <c r="BOG31" s="126">
        <f t="shared" ref="BOG31" si="2287">BOG32-BOG30</f>
        <v>0</v>
      </c>
      <c r="BOH31" s="126">
        <f t="shared" ref="BOH31" si="2288">BOH32-BOH30</f>
        <v>0</v>
      </c>
      <c r="BOI31" s="126">
        <f t="shared" ref="BOI31" si="2289">BOI32-BOI30</f>
        <v>0</v>
      </c>
      <c r="BOJ31" s="126">
        <f t="shared" ref="BOJ31" si="2290">BOJ32-BOJ30</f>
        <v>0</v>
      </c>
      <c r="BOK31" s="126">
        <f t="shared" ref="BOK31" si="2291">BOK32-BOK30</f>
        <v>0</v>
      </c>
      <c r="BOL31" s="126">
        <f t="shared" ref="BOL31" si="2292">BOL32-BOL30</f>
        <v>0</v>
      </c>
      <c r="BOM31" s="125"/>
      <c r="BON31" s="202" t="s">
        <v>591</v>
      </c>
      <c r="BOO31" s="202"/>
      <c r="BOP31" s="125"/>
      <c r="BOQ31" s="125"/>
      <c r="BOR31" s="125"/>
      <c r="BOS31" s="126">
        <f>BOS32-BOS30</f>
        <v>0</v>
      </c>
      <c r="BOT31" s="126">
        <f t="shared" ref="BOT31" si="2293">BOT32-BOT30</f>
        <v>0</v>
      </c>
      <c r="BOU31" s="126">
        <f t="shared" ref="BOU31" si="2294">BOU32-BOU30</f>
        <v>0</v>
      </c>
      <c r="BOV31" s="126">
        <f t="shared" ref="BOV31" si="2295">BOV32-BOV30</f>
        <v>0</v>
      </c>
      <c r="BOW31" s="126">
        <f t="shared" ref="BOW31" si="2296">BOW32-BOW30</f>
        <v>0</v>
      </c>
      <c r="BOX31" s="126">
        <f t="shared" ref="BOX31" si="2297">BOX32-BOX30</f>
        <v>0</v>
      </c>
      <c r="BOY31" s="126">
        <f t="shared" ref="BOY31" si="2298">BOY32-BOY30</f>
        <v>0</v>
      </c>
      <c r="BOZ31" s="126">
        <f t="shared" ref="BOZ31" si="2299">BOZ32-BOZ30</f>
        <v>0</v>
      </c>
      <c r="BPA31" s="126">
        <f t="shared" ref="BPA31" si="2300">BPA32-BPA30</f>
        <v>0</v>
      </c>
      <c r="BPB31" s="125"/>
      <c r="BPC31" s="202" t="s">
        <v>591</v>
      </c>
      <c r="BPD31" s="202"/>
      <c r="BPE31" s="125"/>
      <c r="BPF31" s="125"/>
      <c r="BPG31" s="125"/>
      <c r="BPH31" s="126">
        <f>BPH32-BPH30</f>
        <v>0</v>
      </c>
      <c r="BPI31" s="126">
        <f t="shared" ref="BPI31" si="2301">BPI32-BPI30</f>
        <v>0</v>
      </c>
      <c r="BPJ31" s="126">
        <f t="shared" ref="BPJ31" si="2302">BPJ32-BPJ30</f>
        <v>0</v>
      </c>
      <c r="BPK31" s="126">
        <f t="shared" ref="BPK31" si="2303">BPK32-BPK30</f>
        <v>0</v>
      </c>
      <c r="BPL31" s="126">
        <f t="shared" ref="BPL31" si="2304">BPL32-BPL30</f>
        <v>0</v>
      </c>
      <c r="BPM31" s="126">
        <f t="shared" ref="BPM31" si="2305">BPM32-BPM30</f>
        <v>0</v>
      </c>
      <c r="BPN31" s="126">
        <f t="shared" ref="BPN31" si="2306">BPN32-BPN30</f>
        <v>0</v>
      </c>
      <c r="BPO31" s="126">
        <f t="shared" ref="BPO31" si="2307">BPO32-BPO30</f>
        <v>0</v>
      </c>
      <c r="BPP31" s="126">
        <f t="shared" ref="BPP31" si="2308">BPP32-BPP30</f>
        <v>0</v>
      </c>
      <c r="BPQ31" s="125"/>
      <c r="BPR31" s="202" t="s">
        <v>591</v>
      </c>
      <c r="BPS31" s="202"/>
      <c r="BPT31" s="125"/>
      <c r="BPU31" s="125"/>
      <c r="BPV31" s="125"/>
      <c r="BPW31" s="126">
        <f>BPW32-BPW30</f>
        <v>0</v>
      </c>
      <c r="BPX31" s="126">
        <f t="shared" ref="BPX31" si="2309">BPX32-BPX30</f>
        <v>0</v>
      </c>
      <c r="BPY31" s="126">
        <f t="shared" ref="BPY31" si="2310">BPY32-BPY30</f>
        <v>0</v>
      </c>
      <c r="BPZ31" s="126">
        <f t="shared" ref="BPZ31" si="2311">BPZ32-BPZ30</f>
        <v>0</v>
      </c>
      <c r="BQA31" s="126">
        <f t="shared" ref="BQA31" si="2312">BQA32-BQA30</f>
        <v>0</v>
      </c>
      <c r="BQB31" s="126">
        <f t="shared" ref="BQB31" si="2313">BQB32-BQB30</f>
        <v>0</v>
      </c>
      <c r="BQC31" s="126">
        <f t="shared" ref="BQC31" si="2314">BQC32-BQC30</f>
        <v>0</v>
      </c>
      <c r="BQD31" s="126">
        <f t="shared" ref="BQD31" si="2315">BQD32-BQD30</f>
        <v>0</v>
      </c>
      <c r="BQE31" s="126">
        <f t="shared" ref="BQE31" si="2316">BQE32-BQE30</f>
        <v>0</v>
      </c>
      <c r="BQF31" s="125"/>
      <c r="BQG31" s="202" t="s">
        <v>591</v>
      </c>
      <c r="BQH31" s="202"/>
      <c r="BQI31" s="125"/>
      <c r="BQJ31" s="125"/>
      <c r="BQK31" s="125"/>
      <c r="BQL31" s="126">
        <f>BQL32-BQL30</f>
        <v>1</v>
      </c>
      <c r="BQM31" s="126">
        <f t="shared" ref="BQM31" si="2317">BQM32-BQM30</f>
        <v>263200</v>
      </c>
      <c r="BQN31" s="126">
        <f t="shared" ref="BQN31" si="2318">BQN32-BQN30</f>
        <v>0</v>
      </c>
      <c r="BQO31" s="126">
        <f t="shared" ref="BQO31" si="2319">BQO32-BQO30</f>
        <v>263200</v>
      </c>
      <c r="BQP31" s="126">
        <f t="shared" ref="BQP31" si="2320">BQP32-BQP30</f>
        <v>0</v>
      </c>
      <c r="BQQ31" s="126">
        <f t="shared" ref="BQQ31" si="2321">BQQ32-BQQ30</f>
        <v>263200</v>
      </c>
      <c r="BQR31" s="126">
        <f t="shared" ref="BQR31" si="2322">BQR32-BQR30</f>
        <v>0</v>
      </c>
      <c r="BQS31" s="126">
        <f t="shared" ref="BQS31" si="2323">BQS32-BQS30</f>
        <v>0</v>
      </c>
      <c r="BQT31" s="126">
        <f t="shared" ref="BQT31" si="2324">BQT32-BQT30</f>
        <v>0</v>
      </c>
      <c r="BQU31" s="125"/>
      <c r="BQV31" s="202" t="s">
        <v>591</v>
      </c>
      <c r="BQW31" s="202"/>
      <c r="BQX31" s="125"/>
      <c r="BQY31" s="125"/>
      <c r="BQZ31" s="125"/>
      <c r="BRA31" s="126">
        <f>BRA32-BRA30</f>
        <v>1</v>
      </c>
      <c r="BRB31" s="126">
        <f t="shared" ref="BRB31" si="2325">BRB32-BRB30</f>
        <v>1818181.8</v>
      </c>
      <c r="BRC31" s="126">
        <f t="shared" ref="BRC31" si="2326">BRC32-BRC30</f>
        <v>0</v>
      </c>
      <c r="BRD31" s="126">
        <f t="shared" ref="BRD31" si="2327">BRD32-BRD30</f>
        <v>1818181.8</v>
      </c>
      <c r="BRE31" s="126">
        <f t="shared" ref="BRE31" si="2328">BRE32-BRE30</f>
        <v>0</v>
      </c>
      <c r="BRF31" s="126">
        <f t="shared" ref="BRF31" si="2329">BRF32-BRF30</f>
        <v>909090.9</v>
      </c>
      <c r="BRG31" s="126">
        <f t="shared" ref="BRG31" si="2330">BRG32-BRG30</f>
        <v>909090.9</v>
      </c>
      <c r="BRH31" s="126">
        <f t="shared" ref="BRH31" si="2331">BRH32-BRH30</f>
        <v>0</v>
      </c>
      <c r="BRI31" s="126">
        <f t="shared" ref="BRI31" si="2332">BRI32-BRI30</f>
        <v>0</v>
      </c>
      <c r="BRJ31" s="125"/>
      <c r="BRK31" s="202" t="s">
        <v>591</v>
      </c>
      <c r="BRL31" s="202"/>
      <c r="BRM31" s="125"/>
      <c r="BRN31" s="125"/>
      <c r="BRO31" s="125"/>
      <c r="BRP31" s="126">
        <f>BRP32-BRP30</f>
        <v>1</v>
      </c>
      <c r="BRQ31" s="126">
        <f t="shared" ref="BRQ31" si="2333">BRQ32-BRQ30</f>
        <v>0</v>
      </c>
      <c r="BRR31" s="126">
        <f t="shared" ref="BRR31" si="2334">BRR32-BRR30</f>
        <v>3500</v>
      </c>
      <c r="BRS31" s="126">
        <f t="shared" ref="BRS31" si="2335">BRS32-BRS30</f>
        <v>3500</v>
      </c>
      <c r="BRT31" s="126">
        <f t="shared" ref="BRT31" si="2336">BRT32-BRT30</f>
        <v>0</v>
      </c>
      <c r="BRU31" s="126">
        <f t="shared" ref="BRU31" si="2337">BRU32-BRU30</f>
        <v>3500</v>
      </c>
      <c r="BRV31" s="126">
        <f t="shared" ref="BRV31" si="2338">BRV32-BRV30</f>
        <v>0</v>
      </c>
      <c r="BRW31" s="126">
        <f t="shared" ref="BRW31" si="2339">BRW32-BRW30</f>
        <v>0</v>
      </c>
      <c r="BRX31" s="126">
        <f t="shared" ref="BRX31" si="2340">BRX32-BRX30</f>
        <v>0</v>
      </c>
      <c r="BRY31" s="125"/>
      <c r="BRZ31" s="135">
        <f>I31+X31+AM31+BB31+BQ31+CF31+CU31+DJ31+DY31+EN31+FC31+FR31+GG31+GV31+HK31+HZ31+IO31+JS31+KH31+KW31+LL31+MA31+MP31+NE31+NT31+OI31+OX31+PM31+QB31+QQ31+RF31+RU31+SJ31+SY31+TN31+UC31+UR31+VG31+VV31+WK31+WZ31+XO31+YD31+YS31+ZH31+ZW31+AAL31+ABA31+ABP31+ACE31+ACT31+ADI31+ADX31+AEM31+AFB31+AFQ31+AGF31+AGU31+AHJ31+AHY31+AIN31+AJC31+AJR31+AKG31+AKV31+ALK31+ALZ31+AMO31+AND31+ANS31+AOH31+AOW31+APL31+AQA31+AQP31+ARE31+ART31+ASI31+ASX31+ATM31+AUB31+AUQ31+AVF31+AVU31+AWJ31+AWY31+AXN31+AYC31+AYR31+AZG31+AZV31+BAK31+BAZ31+BBO31+BCD31+BCS31+BDH31+BDW31+BEL31+BFA31+BFP31+BGE31+BGT31+BHI31+BHX31+BIM31+BJB31+BJQ31+BKF31+BKU31+BLJ31+BLY31+BMN31+BNC31+BNR31+BOG31+BOV31+BPK31+BPZ31+BQO31+BRD31+BRS31</f>
        <v>11097091.800000001</v>
      </c>
      <c r="BSA31" s="125"/>
      <c r="BSB31" s="125"/>
      <c r="BSC31" s="125"/>
      <c r="BSD31" s="125"/>
      <c r="BSE31" s="125"/>
    </row>
    <row r="32" spans="1:1851" s="127" customFormat="1" ht="12.75">
      <c r="A32" s="203" t="s">
        <v>13</v>
      </c>
      <c r="B32" s="203"/>
      <c r="C32" s="128"/>
      <c r="D32" s="128"/>
      <c r="E32" s="128"/>
      <c r="F32" s="129">
        <f>F6</f>
        <v>0</v>
      </c>
      <c r="G32" s="129">
        <f t="shared" ref="G32:N32" si="2341">G6</f>
        <v>0</v>
      </c>
      <c r="H32" s="129">
        <f t="shared" si="2341"/>
        <v>0</v>
      </c>
      <c r="I32" s="129">
        <f t="shared" si="2341"/>
        <v>0</v>
      </c>
      <c r="J32" s="129">
        <f t="shared" si="2341"/>
        <v>0</v>
      </c>
      <c r="K32" s="129">
        <f t="shared" si="2341"/>
        <v>0</v>
      </c>
      <c r="L32" s="129">
        <f t="shared" si="2341"/>
        <v>0</v>
      </c>
      <c r="M32" s="129">
        <f t="shared" si="2341"/>
        <v>0</v>
      </c>
      <c r="N32" s="129">
        <f t="shared" si="2341"/>
        <v>0</v>
      </c>
      <c r="O32" s="128"/>
      <c r="P32" s="203" t="s">
        <v>13</v>
      </c>
      <c r="Q32" s="203"/>
      <c r="R32" s="128"/>
      <c r="S32" s="128"/>
      <c r="T32" s="128"/>
      <c r="U32" s="129">
        <f>U6</f>
        <v>1</v>
      </c>
      <c r="V32" s="129">
        <f t="shared" ref="V32:AC32" si="2342">V6</f>
        <v>2387490</v>
      </c>
      <c r="W32" s="129">
        <f t="shared" si="2342"/>
        <v>0</v>
      </c>
      <c r="X32" s="129">
        <f t="shared" si="2342"/>
        <v>2387490</v>
      </c>
      <c r="Y32" s="129">
        <f t="shared" si="2342"/>
        <v>0</v>
      </c>
      <c r="Z32" s="129">
        <f t="shared" si="2342"/>
        <v>1193745</v>
      </c>
      <c r="AA32" s="129">
        <f t="shared" si="2342"/>
        <v>1193745</v>
      </c>
      <c r="AB32" s="129">
        <f t="shared" si="2342"/>
        <v>0</v>
      </c>
      <c r="AC32" s="129">
        <f t="shared" si="2342"/>
        <v>0</v>
      </c>
      <c r="AD32" s="128"/>
      <c r="AE32" s="203" t="s">
        <v>13</v>
      </c>
      <c r="AF32" s="203"/>
      <c r="AG32" s="128"/>
      <c r="AH32" s="128"/>
      <c r="AI32" s="128"/>
      <c r="AJ32" s="129">
        <f>AJ6</f>
        <v>1</v>
      </c>
      <c r="AK32" s="129">
        <f t="shared" ref="AK32:AR32" si="2343">AK6</f>
        <v>50000</v>
      </c>
      <c r="AL32" s="129">
        <f t="shared" si="2343"/>
        <v>0</v>
      </c>
      <c r="AM32" s="129">
        <f t="shared" si="2343"/>
        <v>50000</v>
      </c>
      <c r="AN32" s="129">
        <f t="shared" si="2343"/>
        <v>12500</v>
      </c>
      <c r="AO32" s="129">
        <f t="shared" si="2343"/>
        <v>12500</v>
      </c>
      <c r="AP32" s="129">
        <f t="shared" si="2343"/>
        <v>12500</v>
      </c>
      <c r="AQ32" s="129">
        <f t="shared" si="2343"/>
        <v>12500</v>
      </c>
      <c r="AR32" s="129">
        <f t="shared" si="2343"/>
        <v>0</v>
      </c>
      <c r="AS32" s="128"/>
      <c r="AT32" s="203" t="s">
        <v>13</v>
      </c>
      <c r="AU32" s="203"/>
      <c r="AV32" s="128"/>
      <c r="AW32" s="128"/>
      <c r="AX32" s="128"/>
      <c r="AY32" s="129">
        <f>AY6</f>
        <v>0</v>
      </c>
      <c r="AZ32" s="129">
        <f t="shared" ref="AZ32:BG32" si="2344">AZ6</f>
        <v>0</v>
      </c>
      <c r="BA32" s="129">
        <f t="shared" si="2344"/>
        <v>0</v>
      </c>
      <c r="BB32" s="129">
        <f t="shared" si="2344"/>
        <v>0</v>
      </c>
      <c r="BC32" s="129">
        <f t="shared" si="2344"/>
        <v>0</v>
      </c>
      <c r="BD32" s="129">
        <f t="shared" si="2344"/>
        <v>0</v>
      </c>
      <c r="BE32" s="129">
        <f t="shared" si="2344"/>
        <v>0</v>
      </c>
      <c r="BF32" s="129">
        <f t="shared" si="2344"/>
        <v>0</v>
      </c>
      <c r="BG32" s="129">
        <f t="shared" si="2344"/>
        <v>0</v>
      </c>
      <c r="BH32" s="128"/>
      <c r="BI32" s="203" t="s">
        <v>13</v>
      </c>
      <c r="BJ32" s="203"/>
      <c r="BK32" s="128"/>
      <c r="BL32" s="128"/>
      <c r="BM32" s="128"/>
      <c r="BN32" s="129">
        <f>BN6</f>
        <v>0</v>
      </c>
      <c r="BO32" s="129">
        <f t="shared" ref="BO32:BV32" si="2345">BO6</f>
        <v>0</v>
      </c>
      <c r="BP32" s="129">
        <f t="shared" si="2345"/>
        <v>0</v>
      </c>
      <c r="BQ32" s="129">
        <f t="shared" si="2345"/>
        <v>0</v>
      </c>
      <c r="BR32" s="129">
        <f t="shared" si="2345"/>
        <v>0</v>
      </c>
      <c r="BS32" s="129">
        <f t="shared" si="2345"/>
        <v>0</v>
      </c>
      <c r="BT32" s="129">
        <f t="shared" si="2345"/>
        <v>0</v>
      </c>
      <c r="BU32" s="129">
        <f t="shared" si="2345"/>
        <v>0</v>
      </c>
      <c r="BV32" s="129">
        <f t="shared" si="2345"/>
        <v>0</v>
      </c>
      <c r="BW32" s="128"/>
      <c r="BX32" s="203" t="s">
        <v>13</v>
      </c>
      <c r="BY32" s="203"/>
      <c r="BZ32" s="128"/>
      <c r="CA32" s="128"/>
      <c r="CB32" s="128"/>
      <c r="CC32" s="129">
        <f>CC6</f>
        <v>0</v>
      </c>
      <c r="CD32" s="129">
        <f t="shared" ref="CD32:CK32" si="2346">CD6</f>
        <v>0</v>
      </c>
      <c r="CE32" s="129">
        <f t="shared" si="2346"/>
        <v>0</v>
      </c>
      <c r="CF32" s="129">
        <f t="shared" si="2346"/>
        <v>0</v>
      </c>
      <c r="CG32" s="129">
        <f t="shared" si="2346"/>
        <v>0</v>
      </c>
      <c r="CH32" s="129">
        <f t="shared" si="2346"/>
        <v>0</v>
      </c>
      <c r="CI32" s="129">
        <f t="shared" si="2346"/>
        <v>0</v>
      </c>
      <c r="CJ32" s="129">
        <f t="shared" si="2346"/>
        <v>0</v>
      </c>
      <c r="CK32" s="129">
        <f t="shared" si="2346"/>
        <v>0</v>
      </c>
      <c r="CL32" s="128"/>
      <c r="CM32" s="203" t="s">
        <v>13</v>
      </c>
      <c r="CN32" s="203"/>
      <c r="CO32" s="128"/>
      <c r="CP32" s="128"/>
      <c r="CQ32" s="128"/>
      <c r="CR32" s="129">
        <f>CR6</f>
        <v>0</v>
      </c>
      <c r="CS32" s="129">
        <f t="shared" ref="CS32:CZ32" si="2347">CS6</f>
        <v>0</v>
      </c>
      <c r="CT32" s="129">
        <f t="shared" si="2347"/>
        <v>0</v>
      </c>
      <c r="CU32" s="129">
        <f t="shared" si="2347"/>
        <v>0</v>
      </c>
      <c r="CV32" s="129">
        <f t="shared" si="2347"/>
        <v>0</v>
      </c>
      <c r="CW32" s="129">
        <f t="shared" si="2347"/>
        <v>0</v>
      </c>
      <c r="CX32" s="129">
        <f t="shared" si="2347"/>
        <v>0</v>
      </c>
      <c r="CY32" s="129">
        <f t="shared" si="2347"/>
        <v>0</v>
      </c>
      <c r="CZ32" s="129">
        <f t="shared" si="2347"/>
        <v>0</v>
      </c>
      <c r="DA32" s="128"/>
      <c r="DB32" s="203" t="s">
        <v>13</v>
      </c>
      <c r="DC32" s="203"/>
      <c r="DD32" s="128"/>
      <c r="DE32" s="128"/>
      <c r="DF32" s="128"/>
      <c r="DG32" s="129">
        <f>DG6</f>
        <v>0</v>
      </c>
      <c r="DH32" s="129">
        <f t="shared" ref="DH32:DO32" si="2348">DH6</f>
        <v>0</v>
      </c>
      <c r="DI32" s="129">
        <f t="shared" si="2348"/>
        <v>0</v>
      </c>
      <c r="DJ32" s="129">
        <f t="shared" si="2348"/>
        <v>0</v>
      </c>
      <c r="DK32" s="129">
        <f t="shared" si="2348"/>
        <v>0</v>
      </c>
      <c r="DL32" s="129">
        <f t="shared" si="2348"/>
        <v>0</v>
      </c>
      <c r="DM32" s="129">
        <f t="shared" si="2348"/>
        <v>0</v>
      </c>
      <c r="DN32" s="129">
        <f t="shared" si="2348"/>
        <v>0</v>
      </c>
      <c r="DO32" s="129">
        <f t="shared" si="2348"/>
        <v>0</v>
      </c>
      <c r="DP32" s="128"/>
      <c r="DQ32" s="203" t="s">
        <v>13</v>
      </c>
      <c r="DR32" s="203"/>
      <c r="DS32" s="128"/>
      <c r="DT32" s="128"/>
      <c r="DU32" s="128"/>
      <c r="DV32" s="129">
        <f>DV6</f>
        <v>0</v>
      </c>
      <c r="DW32" s="129">
        <f t="shared" ref="DW32:ED32" si="2349">DW6</f>
        <v>0</v>
      </c>
      <c r="DX32" s="129">
        <f t="shared" si="2349"/>
        <v>0</v>
      </c>
      <c r="DY32" s="129">
        <f t="shared" si="2349"/>
        <v>0</v>
      </c>
      <c r="DZ32" s="129">
        <f t="shared" si="2349"/>
        <v>0</v>
      </c>
      <c r="EA32" s="129">
        <f t="shared" si="2349"/>
        <v>0</v>
      </c>
      <c r="EB32" s="129">
        <f t="shared" si="2349"/>
        <v>0</v>
      </c>
      <c r="EC32" s="129">
        <f t="shared" si="2349"/>
        <v>0</v>
      </c>
      <c r="ED32" s="129">
        <f t="shared" si="2349"/>
        <v>0</v>
      </c>
      <c r="EE32" s="128"/>
      <c r="EF32" s="203" t="s">
        <v>13</v>
      </c>
      <c r="EG32" s="203"/>
      <c r="EH32" s="128"/>
      <c r="EI32" s="128"/>
      <c r="EJ32" s="128"/>
      <c r="EK32" s="129">
        <f>EK6</f>
        <v>0</v>
      </c>
      <c r="EL32" s="129">
        <f t="shared" ref="EL32:ES32" si="2350">EL6</f>
        <v>0</v>
      </c>
      <c r="EM32" s="129">
        <f t="shared" si="2350"/>
        <v>0</v>
      </c>
      <c r="EN32" s="129">
        <f t="shared" si="2350"/>
        <v>0</v>
      </c>
      <c r="EO32" s="129">
        <f t="shared" si="2350"/>
        <v>0</v>
      </c>
      <c r="EP32" s="129">
        <f t="shared" si="2350"/>
        <v>0</v>
      </c>
      <c r="EQ32" s="129">
        <f t="shared" si="2350"/>
        <v>0</v>
      </c>
      <c r="ER32" s="129">
        <f t="shared" si="2350"/>
        <v>0</v>
      </c>
      <c r="ES32" s="129">
        <f t="shared" si="2350"/>
        <v>0</v>
      </c>
      <c r="ET32" s="128"/>
      <c r="EU32" s="203" t="s">
        <v>13</v>
      </c>
      <c r="EV32" s="203"/>
      <c r="EW32" s="128"/>
      <c r="EX32" s="128"/>
      <c r="EY32" s="128"/>
      <c r="EZ32" s="129">
        <f>EZ6</f>
        <v>0</v>
      </c>
      <c r="FA32" s="129">
        <f t="shared" ref="FA32:FH32" si="2351">FA6</f>
        <v>0</v>
      </c>
      <c r="FB32" s="129">
        <f t="shared" si="2351"/>
        <v>0</v>
      </c>
      <c r="FC32" s="129">
        <f t="shared" si="2351"/>
        <v>0</v>
      </c>
      <c r="FD32" s="129">
        <f t="shared" si="2351"/>
        <v>0</v>
      </c>
      <c r="FE32" s="129">
        <f t="shared" si="2351"/>
        <v>0</v>
      </c>
      <c r="FF32" s="129">
        <f t="shared" si="2351"/>
        <v>0</v>
      </c>
      <c r="FG32" s="129">
        <f t="shared" si="2351"/>
        <v>0</v>
      </c>
      <c r="FH32" s="129">
        <f t="shared" si="2351"/>
        <v>0</v>
      </c>
      <c r="FI32" s="128"/>
      <c r="FJ32" s="203" t="s">
        <v>13</v>
      </c>
      <c r="FK32" s="203"/>
      <c r="FL32" s="128"/>
      <c r="FM32" s="128"/>
      <c r="FN32" s="128"/>
      <c r="FO32" s="129">
        <f>FO6</f>
        <v>0</v>
      </c>
      <c r="FP32" s="129">
        <f t="shared" ref="FP32:FW32" si="2352">FP6</f>
        <v>0</v>
      </c>
      <c r="FQ32" s="129">
        <f t="shared" si="2352"/>
        <v>0</v>
      </c>
      <c r="FR32" s="129">
        <f t="shared" si="2352"/>
        <v>0</v>
      </c>
      <c r="FS32" s="129">
        <f t="shared" si="2352"/>
        <v>0</v>
      </c>
      <c r="FT32" s="129">
        <f t="shared" si="2352"/>
        <v>0</v>
      </c>
      <c r="FU32" s="129">
        <f t="shared" si="2352"/>
        <v>0</v>
      </c>
      <c r="FV32" s="129">
        <f t="shared" si="2352"/>
        <v>0</v>
      </c>
      <c r="FW32" s="129">
        <f t="shared" si="2352"/>
        <v>0</v>
      </c>
      <c r="FX32" s="128"/>
      <c r="FY32" s="203" t="s">
        <v>13</v>
      </c>
      <c r="FZ32" s="203"/>
      <c r="GA32" s="128"/>
      <c r="GB32" s="128"/>
      <c r="GC32" s="128"/>
      <c r="GD32" s="129">
        <f>GD6</f>
        <v>1</v>
      </c>
      <c r="GE32" s="129">
        <f t="shared" ref="GE32:GL32" si="2353">GE6</f>
        <v>86400</v>
      </c>
      <c r="GF32" s="129">
        <f t="shared" si="2353"/>
        <v>0</v>
      </c>
      <c r="GG32" s="129">
        <f t="shared" si="2353"/>
        <v>86400</v>
      </c>
      <c r="GH32" s="129">
        <f t="shared" si="2353"/>
        <v>0</v>
      </c>
      <c r="GI32" s="129">
        <f t="shared" si="2353"/>
        <v>86400</v>
      </c>
      <c r="GJ32" s="129">
        <f t="shared" si="2353"/>
        <v>0</v>
      </c>
      <c r="GK32" s="129">
        <f t="shared" si="2353"/>
        <v>0</v>
      </c>
      <c r="GL32" s="129">
        <f t="shared" si="2353"/>
        <v>0</v>
      </c>
      <c r="GM32" s="128"/>
      <c r="GN32" s="203" t="s">
        <v>13</v>
      </c>
      <c r="GO32" s="203"/>
      <c r="GP32" s="128"/>
      <c r="GQ32" s="128"/>
      <c r="GR32" s="128"/>
      <c r="GS32" s="129">
        <f>GS6</f>
        <v>8</v>
      </c>
      <c r="GT32" s="129">
        <f t="shared" ref="GT32:HA32" si="2354">GT6</f>
        <v>691200</v>
      </c>
      <c r="GU32" s="129">
        <f t="shared" si="2354"/>
        <v>0</v>
      </c>
      <c r="GV32" s="129">
        <f t="shared" si="2354"/>
        <v>691200</v>
      </c>
      <c r="GW32" s="129">
        <f t="shared" si="2354"/>
        <v>86400</v>
      </c>
      <c r="GX32" s="129">
        <f t="shared" si="2354"/>
        <v>259200</v>
      </c>
      <c r="GY32" s="129">
        <f t="shared" si="2354"/>
        <v>259200</v>
      </c>
      <c r="GZ32" s="129">
        <f t="shared" si="2354"/>
        <v>86400</v>
      </c>
      <c r="HA32" s="129">
        <f t="shared" si="2354"/>
        <v>0</v>
      </c>
      <c r="HB32" s="128"/>
      <c r="HC32" s="203" t="s">
        <v>13</v>
      </c>
      <c r="HD32" s="203"/>
      <c r="HE32" s="128"/>
      <c r="HF32" s="128"/>
      <c r="HG32" s="128"/>
      <c r="HH32" s="129">
        <f>HH6</f>
        <v>0</v>
      </c>
      <c r="HI32" s="129">
        <f t="shared" ref="HI32:HP32" si="2355">HI6</f>
        <v>0</v>
      </c>
      <c r="HJ32" s="129">
        <f t="shared" si="2355"/>
        <v>0</v>
      </c>
      <c r="HK32" s="129">
        <f t="shared" si="2355"/>
        <v>0</v>
      </c>
      <c r="HL32" s="129">
        <f t="shared" si="2355"/>
        <v>0</v>
      </c>
      <c r="HM32" s="129">
        <f t="shared" si="2355"/>
        <v>0</v>
      </c>
      <c r="HN32" s="129">
        <f t="shared" si="2355"/>
        <v>0</v>
      </c>
      <c r="HO32" s="129">
        <f t="shared" si="2355"/>
        <v>0</v>
      </c>
      <c r="HP32" s="129">
        <f t="shared" si="2355"/>
        <v>0</v>
      </c>
      <c r="HQ32" s="128"/>
      <c r="HR32" s="203" t="s">
        <v>13</v>
      </c>
      <c r="HS32" s="203"/>
      <c r="HT32" s="128"/>
      <c r="HU32" s="128"/>
      <c r="HV32" s="128"/>
      <c r="HW32" s="129">
        <f>HW6</f>
        <v>0</v>
      </c>
      <c r="HX32" s="129">
        <f t="shared" ref="HX32:IE32" si="2356">HX6</f>
        <v>0</v>
      </c>
      <c r="HY32" s="129">
        <f t="shared" si="2356"/>
        <v>0</v>
      </c>
      <c r="HZ32" s="129">
        <f t="shared" si="2356"/>
        <v>0</v>
      </c>
      <c r="IA32" s="129">
        <f t="shared" si="2356"/>
        <v>0</v>
      </c>
      <c r="IB32" s="129">
        <f t="shared" si="2356"/>
        <v>0</v>
      </c>
      <c r="IC32" s="129">
        <f t="shared" si="2356"/>
        <v>0</v>
      </c>
      <c r="ID32" s="129">
        <f t="shared" si="2356"/>
        <v>0</v>
      </c>
      <c r="IE32" s="129">
        <f t="shared" si="2356"/>
        <v>0</v>
      </c>
      <c r="IF32" s="128"/>
      <c r="IG32" s="203" t="s">
        <v>13</v>
      </c>
      <c r="IH32" s="203"/>
      <c r="II32" s="128"/>
      <c r="IJ32" s="128"/>
      <c r="IK32" s="128"/>
      <c r="IL32" s="129">
        <f>IL6</f>
        <v>0</v>
      </c>
      <c r="IM32" s="129">
        <f t="shared" ref="IM32:IT32" si="2357">IM6</f>
        <v>0</v>
      </c>
      <c r="IN32" s="129">
        <f t="shared" si="2357"/>
        <v>0</v>
      </c>
      <c r="IO32" s="129">
        <f t="shared" si="2357"/>
        <v>0</v>
      </c>
      <c r="IP32" s="129">
        <f t="shared" si="2357"/>
        <v>0</v>
      </c>
      <c r="IQ32" s="129">
        <f t="shared" si="2357"/>
        <v>0</v>
      </c>
      <c r="IR32" s="129">
        <f t="shared" si="2357"/>
        <v>0</v>
      </c>
      <c r="IS32" s="129">
        <f t="shared" si="2357"/>
        <v>0</v>
      </c>
      <c r="IT32" s="129">
        <f t="shared" si="2357"/>
        <v>0</v>
      </c>
      <c r="IU32" s="128"/>
      <c r="IV32" s="203" t="s">
        <v>13</v>
      </c>
      <c r="IW32" s="203"/>
      <c r="IX32" s="128"/>
      <c r="IY32" s="128"/>
      <c r="IZ32" s="128"/>
      <c r="JA32" s="129">
        <f>JA6</f>
        <v>0</v>
      </c>
      <c r="JB32" s="129">
        <f t="shared" ref="JB32:JI32" si="2358">JB6</f>
        <v>0</v>
      </c>
      <c r="JC32" s="129">
        <f t="shared" si="2358"/>
        <v>0</v>
      </c>
      <c r="JD32" s="129">
        <f t="shared" si="2358"/>
        <v>0</v>
      </c>
      <c r="JE32" s="129">
        <f t="shared" si="2358"/>
        <v>0</v>
      </c>
      <c r="JF32" s="129">
        <f t="shared" si="2358"/>
        <v>0</v>
      </c>
      <c r="JG32" s="129">
        <f t="shared" si="2358"/>
        <v>0</v>
      </c>
      <c r="JH32" s="129">
        <f t="shared" si="2358"/>
        <v>0</v>
      </c>
      <c r="JI32" s="129">
        <f t="shared" si="2358"/>
        <v>0</v>
      </c>
      <c r="JJ32" s="128"/>
      <c r="JK32" s="203" t="s">
        <v>13</v>
      </c>
      <c r="JL32" s="203"/>
      <c r="JM32" s="128"/>
      <c r="JN32" s="128"/>
      <c r="JO32" s="128"/>
      <c r="JP32" s="129">
        <f>JP6</f>
        <v>0</v>
      </c>
      <c r="JQ32" s="129">
        <f t="shared" ref="JQ32:JX32" si="2359">JQ6</f>
        <v>0</v>
      </c>
      <c r="JR32" s="129">
        <f t="shared" si="2359"/>
        <v>0</v>
      </c>
      <c r="JS32" s="129">
        <f t="shared" si="2359"/>
        <v>0</v>
      </c>
      <c r="JT32" s="129">
        <f t="shared" si="2359"/>
        <v>0</v>
      </c>
      <c r="JU32" s="129">
        <f t="shared" si="2359"/>
        <v>0</v>
      </c>
      <c r="JV32" s="129">
        <f t="shared" si="2359"/>
        <v>0</v>
      </c>
      <c r="JW32" s="129">
        <f t="shared" si="2359"/>
        <v>0</v>
      </c>
      <c r="JX32" s="129">
        <f t="shared" si="2359"/>
        <v>0</v>
      </c>
      <c r="JY32" s="128"/>
      <c r="JZ32" s="203" t="s">
        <v>13</v>
      </c>
      <c r="KA32" s="203"/>
      <c r="KB32" s="128"/>
      <c r="KC32" s="128"/>
      <c r="KD32" s="128"/>
      <c r="KE32" s="129">
        <f>KE6</f>
        <v>0</v>
      </c>
      <c r="KF32" s="129">
        <f t="shared" ref="KF32:KM32" si="2360">KF6</f>
        <v>0</v>
      </c>
      <c r="KG32" s="129">
        <f t="shared" si="2360"/>
        <v>0</v>
      </c>
      <c r="KH32" s="129">
        <f t="shared" si="2360"/>
        <v>0</v>
      </c>
      <c r="KI32" s="129">
        <f t="shared" si="2360"/>
        <v>0</v>
      </c>
      <c r="KJ32" s="129">
        <f t="shared" si="2360"/>
        <v>0</v>
      </c>
      <c r="KK32" s="129">
        <f t="shared" si="2360"/>
        <v>0</v>
      </c>
      <c r="KL32" s="129">
        <f t="shared" si="2360"/>
        <v>0</v>
      </c>
      <c r="KM32" s="129">
        <f t="shared" si="2360"/>
        <v>0</v>
      </c>
      <c r="KN32" s="128"/>
      <c r="KO32" s="203" t="s">
        <v>13</v>
      </c>
      <c r="KP32" s="203"/>
      <c r="KQ32" s="128"/>
      <c r="KR32" s="128"/>
      <c r="KS32" s="128"/>
      <c r="KT32" s="129">
        <f>KT6</f>
        <v>0</v>
      </c>
      <c r="KU32" s="129">
        <f t="shared" ref="KU32:LB32" si="2361">KU6</f>
        <v>0</v>
      </c>
      <c r="KV32" s="129">
        <f t="shared" si="2361"/>
        <v>0</v>
      </c>
      <c r="KW32" s="129">
        <f t="shared" si="2361"/>
        <v>0</v>
      </c>
      <c r="KX32" s="129">
        <f t="shared" si="2361"/>
        <v>0</v>
      </c>
      <c r="KY32" s="129">
        <f t="shared" si="2361"/>
        <v>0</v>
      </c>
      <c r="KZ32" s="129">
        <f t="shared" si="2361"/>
        <v>0</v>
      </c>
      <c r="LA32" s="129">
        <f t="shared" si="2361"/>
        <v>0</v>
      </c>
      <c r="LB32" s="129">
        <f t="shared" si="2361"/>
        <v>0</v>
      </c>
      <c r="LC32" s="128"/>
      <c r="LD32" s="203" t="s">
        <v>13</v>
      </c>
      <c r="LE32" s="203"/>
      <c r="LF32" s="128"/>
      <c r="LG32" s="128"/>
      <c r="LH32" s="128"/>
      <c r="LI32" s="129">
        <f>LI6</f>
        <v>0</v>
      </c>
      <c r="LJ32" s="129">
        <f t="shared" ref="LJ32:LQ32" si="2362">LJ6</f>
        <v>0</v>
      </c>
      <c r="LK32" s="129">
        <f t="shared" si="2362"/>
        <v>0</v>
      </c>
      <c r="LL32" s="129">
        <f t="shared" si="2362"/>
        <v>0</v>
      </c>
      <c r="LM32" s="129">
        <f t="shared" si="2362"/>
        <v>0</v>
      </c>
      <c r="LN32" s="129">
        <f t="shared" si="2362"/>
        <v>0</v>
      </c>
      <c r="LO32" s="129">
        <f t="shared" si="2362"/>
        <v>0</v>
      </c>
      <c r="LP32" s="129">
        <f t="shared" si="2362"/>
        <v>0</v>
      </c>
      <c r="LQ32" s="129">
        <f t="shared" si="2362"/>
        <v>0</v>
      </c>
      <c r="LR32" s="128"/>
      <c r="LS32" s="203" t="s">
        <v>13</v>
      </c>
      <c r="LT32" s="203"/>
      <c r="LU32" s="128"/>
      <c r="LV32" s="128"/>
      <c r="LW32" s="128"/>
      <c r="LX32" s="129">
        <f>LX6</f>
        <v>6</v>
      </c>
      <c r="LY32" s="129">
        <f t="shared" ref="LY32:MF32" si="2363">LY6</f>
        <v>351600</v>
      </c>
      <c r="LZ32" s="129">
        <f t="shared" si="2363"/>
        <v>0</v>
      </c>
      <c r="MA32" s="129">
        <f t="shared" si="2363"/>
        <v>351600</v>
      </c>
      <c r="MB32" s="129">
        <f t="shared" si="2363"/>
        <v>175800</v>
      </c>
      <c r="MC32" s="129">
        <f t="shared" si="2363"/>
        <v>0</v>
      </c>
      <c r="MD32" s="129">
        <f t="shared" si="2363"/>
        <v>175800</v>
      </c>
      <c r="ME32" s="129">
        <f t="shared" si="2363"/>
        <v>0</v>
      </c>
      <c r="MF32" s="129">
        <f t="shared" si="2363"/>
        <v>0</v>
      </c>
      <c r="MG32" s="128"/>
      <c r="MH32" s="203" t="s">
        <v>13</v>
      </c>
      <c r="MI32" s="203"/>
      <c r="MJ32" s="128"/>
      <c r="MK32" s="128"/>
      <c r="ML32" s="128"/>
      <c r="MM32" s="129">
        <f>MM6</f>
        <v>0</v>
      </c>
      <c r="MN32" s="129">
        <f t="shared" ref="MN32:MU32" si="2364">MN6</f>
        <v>0</v>
      </c>
      <c r="MO32" s="129">
        <f t="shared" si="2364"/>
        <v>0</v>
      </c>
      <c r="MP32" s="129">
        <f t="shared" si="2364"/>
        <v>0</v>
      </c>
      <c r="MQ32" s="129">
        <f t="shared" si="2364"/>
        <v>0</v>
      </c>
      <c r="MR32" s="129">
        <f t="shared" si="2364"/>
        <v>0</v>
      </c>
      <c r="MS32" s="129">
        <f t="shared" si="2364"/>
        <v>0</v>
      </c>
      <c r="MT32" s="129">
        <f t="shared" si="2364"/>
        <v>0</v>
      </c>
      <c r="MU32" s="129">
        <f t="shared" si="2364"/>
        <v>0</v>
      </c>
      <c r="MV32" s="128"/>
      <c r="MW32" s="203" t="s">
        <v>13</v>
      </c>
      <c r="MX32" s="203"/>
      <c r="MY32" s="128"/>
      <c r="MZ32" s="128"/>
      <c r="NA32" s="128"/>
      <c r="NB32" s="129">
        <f>NB6</f>
        <v>0</v>
      </c>
      <c r="NC32" s="129">
        <f t="shared" ref="NC32:NJ32" si="2365">NC6</f>
        <v>0</v>
      </c>
      <c r="ND32" s="129">
        <f t="shared" si="2365"/>
        <v>0</v>
      </c>
      <c r="NE32" s="129">
        <f t="shared" si="2365"/>
        <v>0</v>
      </c>
      <c r="NF32" s="129">
        <f t="shared" si="2365"/>
        <v>0</v>
      </c>
      <c r="NG32" s="129">
        <f t="shared" si="2365"/>
        <v>0</v>
      </c>
      <c r="NH32" s="129">
        <f t="shared" si="2365"/>
        <v>0</v>
      </c>
      <c r="NI32" s="129">
        <f t="shared" si="2365"/>
        <v>0</v>
      </c>
      <c r="NJ32" s="129">
        <f t="shared" si="2365"/>
        <v>0</v>
      </c>
      <c r="NK32" s="128"/>
      <c r="NL32" s="203" t="s">
        <v>13</v>
      </c>
      <c r="NM32" s="203"/>
      <c r="NN32" s="128"/>
      <c r="NO32" s="128"/>
      <c r="NP32" s="128"/>
      <c r="NQ32" s="129">
        <f>NQ6</f>
        <v>0</v>
      </c>
      <c r="NR32" s="129">
        <f t="shared" ref="NR32:NY32" si="2366">NR6</f>
        <v>0</v>
      </c>
      <c r="NS32" s="129">
        <f t="shared" si="2366"/>
        <v>0</v>
      </c>
      <c r="NT32" s="129">
        <f t="shared" si="2366"/>
        <v>0</v>
      </c>
      <c r="NU32" s="129">
        <f t="shared" si="2366"/>
        <v>0</v>
      </c>
      <c r="NV32" s="129">
        <f t="shared" si="2366"/>
        <v>0</v>
      </c>
      <c r="NW32" s="129">
        <f t="shared" si="2366"/>
        <v>0</v>
      </c>
      <c r="NX32" s="129">
        <f t="shared" si="2366"/>
        <v>0</v>
      </c>
      <c r="NY32" s="129">
        <f t="shared" si="2366"/>
        <v>0</v>
      </c>
      <c r="NZ32" s="128"/>
      <c r="OA32" s="203" t="s">
        <v>13</v>
      </c>
      <c r="OB32" s="203"/>
      <c r="OC32" s="128"/>
      <c r="OD32" s="128"/>
      <c r="OE32" s="128"/>
      <c r="OF32" s="129">
        <f>OF6</f>
        <v>0</v>
      </c>
      <c r="OG32" s="129">
        <f t="shared" ref="OG32:ON32" si="2367">OG6</f>
        <v>0</v>
      </c>
      <c r="OH32" s="129">
        <f t="shared" si="2367"/>
        <v>0</v>
      </c>
      <c r="OI32" s="129">
        <f t="shared" si="2367"/>
        <v>0</v>
      </c>
      <c r="OJ32" s="129">
        <f t="shared" si="2367"/>
        <v>0</v>
      </c>
      <c r="OK32" s="129">
        <f t="shared" si="2367"/>
        <v>0</v>
      </c>
      <c r="OL32" s="129">
        <f t="shared" si="2367"/>
        <v>0</v>
      </c>
      <c r="OM32" s="129">
        <f t="shared" si="2367"/>
        <v>0</v>
      </c>
      <c r="ON32" s="129">
        <f t="shared" si="2367"/>
        <v>0</v>
      </c>
      <c r="OO32" s="128"/>
      <c r="OP32" s="203" t="s">
        <v>13</v>
      </c>
      <c r="OQ32" s="203"/>
      <c r="OR32" s="128"/>
      <c r="OS32" s="128"/>
      <c r="OT32" s="128"/>
      <c r="OU32" s="129">
        <f>OU6</f>
        <v>2</v>
      </c>
      <c r="OV32" s="129">
        <f t="shared" ref="OV32:PC32" si="2368">OV6</f>
        <v>100000</v>
      </c>
      <c r="OW32" s="129">
        <f t="shared" si="2368"/>
        <v>0</v>
      </c>
      <c r="OX32" s="129">
        <f t="shared" si="2368"/>
        <v>100000</v>
      </c>
      <c r="OY32" s="129">
        <f t="shared" si="2368"/>
        <v>0</v>
      </c>
      <c r="OZ32" s="129">
        <f t="shared" si="2368"/>
        <v>50000</v>
      </c>
      <c r="PA32" s="129">
        <f t="shared" si="2368"/>
        <v>50000</v>
      </c>
      <c r="PB32" s="129">
        <f t="shared" si="2368"/>
        <v>0</v>
      </c>
      <c r="PC32" s="129">
        <f t="shared" si="2368"/>
        <v>0</v>
      </c>
      <c r="PD32" s="128"/>
      <c r="PE32" s="203" t="s">
        <v>13</v>
      </c>
      <c r="PF32" s="203"/>
      <c r="PG32" s="128"/>
      <c r="PH32" s="128"/>
      <c r="PI32" s="128"/>
      <c r="PJ32" s="129">
        <f>PJ6</f>
        <v>2</v>
      </c>
      <c r="PK32" s="129">
        <f t="shared" ref="PK32:PR32" si="2369">PK6</f>
        <v>130000</v>
      </c>
      <c r="PL32" s="129">
        <f t="shared" si="2369"/>
        <v>0</v>
      </c>
      <c r="PM32" s="129">
        <f t="shared" si="2369"/>
        <v>130000</v>
      </c>
      <c r="PN32" s="129">
        <f t="shared" si="2369"/>
        <v>65000</v>
      </c>
      <c r="PO32" s="129">
        <f t="shared" si="2369"/>
        <v>0</v>
      </c>
      <c r="PP32" s="129">
        <f t="shared" si="2369"/>
        <v>65000</v>
      </c>
      <c r="PQ32" s="129">
        <f t="shared" si="2369"/>
        <v>0</v>
      </c>
      <c r="PR32" s="129">
        <f t="shared" si="2369"/>
        <v>0</v>
      </c>
      <c r="PS32" s="128"/>
      <c r="PT32" s="203" t="s">
        <v>13</v>
      </c>
      <c r="PU32" s="203"/>
      <c r="PV32" s="128"/>
      <c r="PW32" s="128"/>
      <c r="PX32" s="128"/>
      <c r="PY32" s="129">
        <f>PY6</f>
        <v>0</v>
      </c>
      <c r="PZ32" s="129">
        <f t="shared" ref="PZ32:QG32" si="2370">PZ6</f>
        <v>0</v>
      </c>
      <c r="QA32" s="129">
        <f t="shared" si="2370"/>
        <v>0</v>
      </c>
      <c r="QB32" s="129">
        <f t="shared" si="2370"/>
        <v>0</v>
      </c>
      <c r="QC32" s="129">
        <f t="shared" si="2370"/>
        <v>0</v>
      </c>
      <c r="QD32" s="129">
        <f t="shared" si="2370"/>
        <v>0</v>
      </c>
      <c r="QE32" s="129">
        <f t="shared" si="2370"/>
        <v>0</v>
      </c>
      <c r="QF32" s="129">
        <f t="shared" si="2370"/>
        <v>0</v>
      </c>
      <c r="QG32" s="129">
        <f t="shared" si="2370"/>
        <v>0</v>
      </c>
      <c r="QH32" s="128"/>
      <c r="QI32" s="203" t="s">
        <v>13</v>
      </c>
      <c r="QJ32" s="203"/>
      <c r="QK32" s="128"/>
      <c r="QL32" s="128"/>
      <c r="QM32" s="128"/>
      <c r="QN32" s="129">
        <f>QN6</f>
        <v>0</v>
      </c>
      <c r="QO32" s="129">
        <f t="shared" ref="QO32:QV32" si="2371">QO6</f>
        <v>0</v>
      </c>
      <c r="QP32" s="129">
        <f t="shared" si="2371"/>
        <v>0</v>
      </c>
      <c r="QQ32" s="129">
        <f t="shared" si="2371"/>
        <v>0</v>
      </c>
      <c r="QR32" s="129">
        <f t="shared" si="2371"/>
        <v>0</v>
      </c>
      <c r="QS32" s="129">
        <f t="shared" si="2371"/>
        <v>0</v>
      </c>
      <c r="QT32" s="129">
        <f t="shared" si="2371"/>
        <v>0</v>
      </c>
      <c r="QU32" s="129">
        <f t="shared" si="2371"/>
        <v>0</v>
      </c>
      <c r="QV32" s="129">
        <f t="shared" si="2371"/>
        <v>0</v>
      </c>
      <c r="QW32" s="128"/>
      <c r="QX32" s="203" t="s">
        <v>13</v>
      </c>
      <c r="QY32" s="203"/>
      <c r="QZ32" s="128"/>
      <c r="RA32" s="128"/>
      <c r="RB32" s="128"/>
      <c r="RC32" s="129">
        <f>RC6</f>
        <v>0</v>
      </c>
      <c r="RD32" s="129">
        <f t="shared" ref="RD32:RK32" si="2372">RD6</f>
        <v>0</v>
      </c>
      <c r="RE32" s="129">
        <f t="shared" si="2372"/>
        <v>0</v>
      </c>
      <c r="RF32" s="129">
        <f t="shared" si="2372"/>
        <v>0</v>
      </c>
      <c r="RG32" s="129">
        <f t="shared" si="2372"/>
        <v>0</v>
      </c>
      <c r="RH32" s="129">
        <f t="shared" si="2372"/>
        <v>0</v>
      </c>
      <c r="RI32" s="129">
        <f t="shared" si="2372"/>
        <v>0</v>
      </c>
      <c r="RJ32" s="129">
        <f t="shared" si="2372"/>
        <v>0</v>
      </c>
      <c r="RK32" s="129">
        <f t="shared" si="2372"/>
        <v>0</v>
      </c>
      <c r="RL32" s="128"/>
      <c r="RM32" s="203" t="s">
        <v>13</v>
      </c>
      <c r="RN32" s="203"/>
      <c r="RO32" s="128"/>
      <c r="RP32" s="128"/>
      <c r="RQ32" s="128"/>
      <c r="RR32" s="129">
        <f>RR6</f>
        <v>0</v>
      </c>
      <c r="RS32" s="129">
        <f t="shared" ref="RS32:RZ32" si="2373">RS6</f>
        <v>0</v>
      </c>
      <c r="RT32" s="129">
        <f t="shared" si="2373"/>
        <v>0</v>
      </c>
      <c r="RU32" s="129">
        <f t="shared" si="2373"/>
        <v>0</v>
      </c>
      <c r="RV32" s="129">
        <f t="shared" si="2373"/>
        <v>0</v>
      </c>
      <c r="RW32" s="129">
        <f t="shared" si="2373"/>
        <v>0</v>
      </c>
      <c r="RX32" s="129">
        <f t="shared" si="2373"/>
        <v>0</v>
      </c>
      <c r="RY32" s="129">
        <f t="shared" si="2373"/>
        <v>0</v>
      </c>
      <c r="RZ32" s="129">
        <f t="shared" si="2373"/>
        <v>0</v>
      </c>
      <c r="SA32" s="128"/>
      <c r="SB32" s="203" t="s">
        <v>13</v>
      </c>
      <c r="SC32" s="203"/>
      <c r="SD32" s="128"/>
      <c r="SE32" s="128"/>
      <c r="SF32" s="128"/>
      <c r="SG32" s="129">
        <f>SG6</f>
        <v>0</v>
      </c>
      <c r="SH32" s="129">
        <f t="shared" ref="SH32:SO32" si="2374">SH6</f>
        <v>0</v>
      </c>
      <c r="SI32" s="129">
        <f t="shared" si="2374"/>
        <v>0</v>
      </c>
      <c r="SJ32" s="129">
        <f t="shared" si="2374"/>
        <v>0</v>
      </c>
      <c r="SK32" s="129">
        <f t="shared" si="2374"/>
        <v>0</v>
      </c>
      <c r="SL32" s="129">
        <f t="shared" si="2374"/>
        <v>0</v>
      </c>
      <c r="SM32" s="129">
        <f t="shared" si="2374"/>
        <v>0</v>
      </c>
      <c r="SN32" s="129">
        <f t="shared" si="2374"/>
        <v>0</v>
      </c>
      <c r="SO32" s="129">
        <f t="shared" si="2374"/>
        <v>0</v>
      </c>
      <c r="SP32" s="128"/>
      <c r="SQ32" s="203" t="s">
        <v>13</v>
      </c>
      <c r="SR32" s="203"/>
      <c r="SS32" s="128"/>
      <c r="ST32" s="128"/>
      <c r="SU32" s="128"/>
      <c r="SV32" s="129">
        <f>SV6</f>
        <v>0</v>
      </c>
      <c r="SW32" s="129">
        <f t="shared" ref="SW32:TD32" si="2375">SW6</f>
        <v>0</v>
      </c>
      <c r="SX32" s="129">
        <f t="shared" si="2375"/>
        <v>0</v>
      </c>
      <c r="SY32" s="129">
        <f t="shared" si="2375"/>
        <v>0</v>
      </c>
      <c r="SZ32" s="129">
        <f t="shared" si="2375"/>
        <v>0</v>
      </c>
      <c r="TA32" s="129">
        <f t="shared" si="2375"/>
        <v>0</v>
      </c>
      <c r="TB32" s="129">
        <f t="shared" si="2375"/>
        <v>0</v>
      </c>
      <c r="TC32" s="129">
        <f t="shared" si="2375"/>
        <v>0</v>
      </c>
      <c r="TD32" s="129">
        <f t="shared" si="2375"/>
        <v>0</v>
      </c>
      <c r="TE32" s="128"/>
      <c r="TF32" s="203" t="s">
        <v>13</v>
      </c>
      <c r="TG32" s="203"/>
      <c r="TH32" s="128"/>
      <c r="TI32" s="128"/>
      <c r="TJ32" s="128"/>
      <c r="TK32" s="129">
        <f>TK6</f>
        <v>0</v>
      </c>
      <c r="TL32" s="129">
        <f t="shared" ref="TL32:TS32" si="2376">TL6</f>
        <v>0</v>
      </c>
      <c r="TM32" s="129">
        <f t="shared" si="2376"/>
        <v>0</v>
      </c>
      <c r="TN32" s="129">
        <f t="shared" si="2376"/>
        <v>0</v>
      </c>
      <c r="TO32" s="129">
        <f t="shared" si="2376"/>
        <v>0</v>
      </c>
      <c r="TP32" s="129">
        <f t="shared" si="2376"/>
        <v>0</v>
      </c>
      <c r="TQ32" s="129">
        <f t="shared" si="2376"/>
        <v>0</v>
      </c>
      <c r="TR32" s="129">
        <f t="shared" si="2376"/>
        <v>0</v>
      </c>
      <c r="TS32" s="129">
        <f t="shared" si="2376"/>
        <v>0</v>
      </c>
      <c r="TT32" s="128"/>
      <c r="TU32" s="203" t="s">
        <v>13</v>
      </c>
      <c r="TV32" s="203"/>
      <c r="TW32" s="128"/>
      <c r="TX32" s="128"/>
      <c r="TY32" s="128"/>
      <c r="TZ32" s="129">
        <f>TZ6</f>
        <v>0</v>
      </c>
      <c r="UA32" s="129">
        <f t="shared" ref="UA32:UH32" si="2377">UA6</f>
        <v>0</v>
      </c>
      <c r="UB32" s="129">
        <f t="shared" si="2377"/>
        <v>0</v>
      </c>
      <c r="UC32" s="129">
        <f t="shared" si="2377"/>
        <v>0</v>
      </c>
      <c r="UD32" s="129">
        <f t="shared" si="2377"/>
        <v>0</v>
      </c>
      <c r="UE32" s="129">
        <f t="shared" si="2377"/>
        <v>0</v>
      </c>
      <c r="UF32" s="129">
        <f t="shared" si="2377"/>
        <v>0</v>
      </c>
      <c r="UG32" s="129">
        <f t="shared" si="2377"/>
        <v>0</v>
      </c>
      <c r="UH32" s="129">
        <f t="shared" si="2377"/>
        <v>0</v>
      </c>
      <c r="UI32" s="128"/>
      <c r="UJ32" s="203" t="s">
        <v>13</v>
      </c>
      <c r="UK32" s="203"/>
      <c r="UL32" s="128"/>
      <c r="UM32" s="128"/>
      <c r="UN32" s="128"/>
      <c r="UO32" s="129">
        <f>UO6</f>
        <v>0</v>
      </c>
      <c r="UP32" s="129">
        <f t="shared" ref="UP32:UW32" si="2378">UP6</f>
        <v>0</v>
      </c>
      <c r="UQ32" s="129">
        <f t="shared" si="2378"/>
        <v>0</v>
      </c>
      <c r="UR32" s="129">
        <f t="shared" si="2378"/>
        <v>0</v>
      </c>
      <c r="US32" s="129">
        <f t="shared" si="2378"/>
        <v>0</v>
      </c>
      <c r="UT32" s="129">
        <f t="shared" si="2378"/>
        <v>0</v>
      </c>
      <c r="UU32" s="129">
        <f t="shared" si="2378"/>
        <v>0</v>
      </c>
      <c r="UV32" s="129">
        <f t="shared" si="2378"/>
        <v>0</v>
      </c>
      <c r="UW32" s="129">
        <f t="shared" si="2378"/>
        <v>0</v>
      </c>
      <c r="UX32" s="128"/>
      <c r="UY32" s="203" t="s">
        <v>13</v>
      </c>
      <c r="UZ32" s="203"/>
      <c r="VA32" s="128"/>
      <c r="VB32" s="128"/>
      <c r="VC32" s="128"/>
      <c r="VD32" s="129">
        <f>VD6</f>
        <v>0</v>
      </c>
      <c r="VE32" s="129">
        <f t="shared" ref="VE32:VL32" si="2379">VE6</f>
        <v>0</v>
      </c>
      <c r="VF32" s="129">
        <f t="shared" si="2379"/>
        <v>0</v>
      </c>
      <c r="VG32" s="129">
        <f t="shared" si="2379"/>
        <v>0</v>
      </c>
      <c r="VH32" s="129">
        <f t="shared" si="2379"/>
        <v>0</v>
      </c>
      <c r="VI32" s="129">
        <f t="shared" si="2379"/>
        <v>0</v>
      </c>
      <c r="VJ32" s="129">
        <f t="shared" si="2379"/>
        <v>0</v>
      </c>
      <c r="VK32" s="129">
        <f t="shared" si="2379"/>
        <v>0</v>
      </c>
      <c r="VL32" s="129">
        <f t="shared" si="2379"/>
        <v>0</v>
      </c>
      <c r="VM32" s="128"/>
      <c r="VN32" s="203" t="s">
        <v>13</v>
      </c>
      <c r="VO32" s="203"/>
      <c r="VP32" s="128"/>
      <c r="VQ32" s="128"/>
      <c r="VR32" s="128"/>
      <c r="VS32" s="129">
        <f>VS6</f>
        <v>0</v>
      </c>
      <c r="VT32" s="129">
        <f t="shared" ref="VT32:WA32" si="2380">VT6</f>
        <v>0</v>
      </c>
      <c r="VU32" s="129">
        <f t="shared" si="2380"/>
        <v>0</v>
      </c>
      <c r="VV32" s="129">
        <f t="shared" si="2380"/>
        <v>0</v>
      </c>
      <c r="VW32" s="129">
        <f t="shared" si="2380"/>
        <v>0</v>
      </c>
      <c r="VX32" s="129">
        <f t="shared" si="2380"/>
        <v>0</v>
      </c>
      <c r="VY32" s="129">
        <f t="shared" si="2380"/>
        <v>0</v>
      </c>
      <c r="VZ32" s="129">
        <f t="shared" si="2380"/>
        <v>0</v>
      </c>
      <c r="WA32" s="129">
        <f t="shared" si="2380"/>
        <v>0</v>
      </c>
      <c r="WB32" s="128"/>
      <c r="WC32" s="203" t="s">
        <v>13</v>
      </c>
      <c r="WD32" s="203"/>
      <c r="WE32" s="128"/>
      <c r="WF32" s="128"/>
      <c r="WG32" s="128"/>
      <c r="WH32" s="129">
        <f>WH6</f>
        <v>0</v>
      </c>
      <c r="WI32" s="129">
        <f t="shared" ref="WI32:WP32" si="2381">WI6</f>
        <v>0</v>
      </c>
      <c r="WJ32" s="129">
        <f t="shared" si="2381"/>
        <v>0</v>
      </c>
      <c r="WK32" s="129">
        <f t="shared" si="2381"/>
        <v>0</v>
      </c>
      <c r="WL32" s="129">
        <f t="shared" si="2381"/>
        <v>0</v>
      </c>
      <c r="WM32" s="129">
        <f t="shared" si="2381"/>
        <v>0</v>
      </c>
      <c r="WN32" s="129">
        <f t="shared" si="2381"/>
        <v>0</v>
      </c>
      <c r="WO32" s="129">
        <f t="shared" si="2381"/>
        <v>0</v>
      </c>
      <c r="WP32" s="129">
        <f t="shared" si="2381"/>
        <v>0</v>
      </c>
      <c r="WQ32" s="128"/>
      <c r="WR32" s="203" t="s">
        <v>13</v>
      </c>
      <c r="WS32" s="203"/>
      <c r="WT32" s="128"/>
      <c r="WU32" s="128"/>
      <c r="WV32" s="128"/>
      <c r="WW32" s="129">
        <f>WW6</f>
        <v>0</v>
      </c>
      <c r="WX32" s="129">
        <f t="shared" ref="WX32:XE32" si="2382">WX6</f>
        <v>0</v>
      </c>
      <c r="WY32" s="129">
        <f t="shared" si="2382"/>
        <v>0</v>
      </c>
      <c r="WZ32" s="129">
        <f t="shared" si="2382"/>
        <v>0</v>
      </c>
      <c r="XA32" s="129">
        <f t="shared" si="2382"/>
        <v>0</v>
      </c>
      <c r="XB32" s="129">
        <f t="shared" si="2382"/>
        <v>0</v>
      </c>
      <c r="XC32" s="129">
        <f t="shared" si="2382"/>
        <v>0</v>
      </c>
      <c r="XD32" s="129">
        <f t="shared" si="2382"/>
        <v>0</v>
      </c>
      <c r="XE32" s="129">
        <f t="shared" si="2382"/>
        <v>0</v>
      </c>
      <c r="XF32" s="128"/>
      <c r="XG32" s="203" t="s">
        <v>13</v>
      </c>
      <c r="XH32" s="203"/>
      <c r="XI32" s="128"/>
      <c r="XJ32" s="128"/>
      <c r="XK32" s="128"/>
      <c r="XL32" s="129">
        <f>XL6</f>
        <v>1</v>
      </c>
      <c r="XM32" s="129">
        <f t="shared" ref="XM32:XT32" si="2383">XM6</f>
        <v>146600</v>
      </c>
      <c r="XN32" s="129">
        <f t="shared" si="2383"/>
        <v>0</v>
      </c>
      <c r="XO32" s="129">
        <f t="shared" si="2383"/>
        <v>146600</v>
      </c>
      <c r="XP32" s="129">
        <f t="shared" si="2383"/>
        <v>0</v>
      </c>
      <c r="XQ32" s="129">
        <f t="shared" si="2383"/>
        <v>146600</v>
      </c>
      <c r="XR32" s="129">
        <f t="shared" si="2383"/>
        <v>0</v>
      </c>
      <c r="XS32" s="129">
        <f t="shared" si="2383"/>
        <v>0</v>
      </c>
      <c r="XT32" s="129">
        <f t="shared" si="2383"/>
        <v>0</v>
      </c>
      <c r="XU32" s="128"/>
      <c r="XV32" s="203" t="s">
        <v>13</v>
      </c>
      <c r="XW32" s="203"/>
      <c r="XX32" s="128"/>
      <c r="XY32" s="128"/>
      <c r="XZ32" s="128"/>
      <c r="YA32" s="129">
        <f>YA6</f>
        <v>20</v>
      </c>
      <c r="YB32" s="129">
        <f t="shared" ref="YB32:YI32" si="2384">YB6</f>
        <v>2857200</v>
      </c>
      <c r="YC32" s="129">
        <f t="shared" si="2384"/>
        <v>1090800</v>
      </c>
      <c r="YD32" s="129">
        <f t="shared" si="2384"/>
        <v>3948000</v>
      </c>
      <c r="YE32" s="129">
        <f t="shared" si="2384"/>
        <v>1090800</v>
      </c>
      <c r="YF32" s="129">
        <f t="shared" si="2384"/>
        <v>1142880</v>
      </c>
      <c r="YG32" s="129">
        <f t="shared" si="2384"/>
        <v>1000020</v>
      </c>
      <c r="YH32" s="129">
        <f t="shared" si="2384"/>
        <v>714300</v>
      </c>
      <c r="YI32" s="129">
        <f t="shared" si="2384"/>
        <v>0</v>
      </c>
      <c r="YJ32" s="128"/>
      <c r="YK32" s="203" t="s">
        <v>13</v>
      </c>
      <c r="YL32" s="203"/>
      <c r="YM32" s="128"/>
      <c r="YN32" s="128"/>
      <c r="YO32" s="128"/>
      <c r="YP32" s="129">
        <f>YP6</f>
        <v>2</v>
      </c>
      <c r="YQ32" s="129">
        <f t="shared" ref="YQ32:YX32" si="2385">YQ6</f>
        <v>76080</v>
      </c>
      <c r="YR32" s="129">
        <f t="shared" si="2385"/>
        <v>0</v>
      </c>
      <c r="YS32" s="129">
        <f t="shared" si="2385"/>
        <v>76080</v>
      </c>
      <c r="YT32" s="129">
        <f t="shared" si="2385"/>
        <v>0</v>
      </c>
      <c r="YU32" s="129">
        <f t="shared" si="2385"/>
        <v>38040</v>
      </c>
      <c r="YV32" s="129">
        <f t="shared" si="2385"/>
        <v>38040</v>
      </c>
      <c r="YW32" s="129">
        <f t="shared" si="2385"/>
        <v>0</v>
      </c>
      <c r="YX32" s="129">
        <f t="shared" si="2385"/>
        <v>0</v>
      </c>
      <c r="YY32" s="128"/>
      <c r="YZ32" s="203" t="s">
        <v>13</v>
      </c>
      <c r="ZA32" s="203"/>
      <c r="ZB32" s="128"/>
      <c r="ZC32" s="128"/>
      <c r="ZD32" s="128"/>
      <c r="ZE32" s="129">
        <f>ZE6</f>
        <v>0</v>
      </c>
      <c r="ZF32" s="129">
        <f t="shared" ref="ZF32:ZM32" si="2386">ZF6</f>
        <v>0</v>
      </c>
      <c r="ZG32" s="129">
        <f t="shared" si="2386"/>
        <v>0</v>
      </c>
      <c r="ZH32" s="129">
        <f t="shared" si="2386"/>
        <v>0</v>
      </c>
      <c r="ZI32" s="129">
        <f t="shared" si="2386"/>
        <v>0</v>
      </c>
      <c r="ZJ32" s="129">
        <f t="shared" si="2386"/>
        <v>0</v>
      </c>
      <c r="ZK32" s="129">
        <f t="shared" si="2386"/>
        <v>0</v>
      </c>
      <c r="ZL32" s="129">
        <f t="shared" si="2386"/>
        <v>0</v>
      </c>
      <c r="ZM32" s="129">
        <f t="shared" si="2386"/>
        <v>0</v>
      </c>
      <c r="ZN32" s="128"/>
      <c r="ZO32" s="203" t="s">
        <v>13</v>
      </c>
      <c r="ZP32" s="203"/>
      <c r="ZQ32" s="128"/>
      <c r="ZR32" s="128"/>
      <c r="ZS32" s="128"/>
      <c r="ZT32" s="129">
        <f>ZT6</f>
        <v>0</v>
      </c>
      <c r="ZU32" s="129">
        <f t="shared" ref="ZU32:AAB32" si="2387">ZU6</f>
        <v>0</v>
      </c>
      <c r="ZV32" s="129">
        <f t="shared" si="2387"/>
        <v>0</v>
      </c>
      <c r="ZW32" s="129">
        <f t="shared" si="2387"/>
        <v>0</v>
      </c>
      <c r="ZX32" s="129">
        <f t="shared" si="2387"/>
        <v>0</v>
      </c>
      <c r="ZY32" s="129">
        <f t="shared" si="2387"/>
        <v>0</v>
      </c>
      <c r="ZZ32" s="129">
        <f t="shared" si="2387"/>
        <v>0</v>
      </c>
      <c r="AAA32" s="129">
        <f t="shared" si="2387"/>
        <v>0</v>
      </c>
      <c r="AAB32" s="129">
        <f t="shared" si="2387"/>
        <v>0</v>
      </c>
      <c r="AAC32" s="128"/>
      <c r="AAD32" s="203" t="s">
        <v>13</v>
      </c>
      <c r="AAE32" s="203"/>
      <c r="AAF32" s="128"/>
      <c r="AAG32" s="128"/>
      <c r="AAH32" s="128"/>
      <c r="AAI32" s="129">
        <f>AAI6</f>
        <v>0</v>
      </c>
      <c r="AAJ32" s="129">
        <f t="shared" ref="AAJ32:AAQ32" si="2388">AAJ6</f>
        <v>0</v>
      </c>
      <c r="AAK32" s="129">
        <f t="shared" si="2388"/>
        <v>0</v>
      </c>
      <c r="AAL32" s="129">
        <f t="shared" si="2388"/>
        <v>0</v>
      </c>
      <c r="AAM32" s="129">
        <f t="shared" si="2388"/>
        <v>0</v>
      </c>
      <c r="AAN32" s="129">
        <f t="shared" si="2388"/>
        <v>0</v>
      </c>
      <c r="AAO32" s="129">
        <f t="shared" si="2388"/>
        <v>0</v>
      </c>
      <c r="AAP32" s="129">
        <f t="shared" si="2388"/>
        <v>0</v>
      </c>
      <c r="AAQ32" s="129">
        <f t="shared" si="2388"/>
        <v>0</v>
      </c>
      <c r="AAR32" s="128"/>
      <c r="AAS32" s="203" t="s">
        <v>13</v>
      </c>
      <c r="AAT32" s="203"/>
      <c r="AAU32" s="128"/>
      <c r="AAV32" s="128"/>
      <c r="AAW32" s="128"/>
      <c r="AAX32" s="129">
        <f>AAX6</f>
        <v>0</v>
      </c>
      <c r="AAY32" s="129">
        <f t="shared" ref="AAY32:ABF32" si="2389">AAY6</f>
        <v>0</v>
      </c>
      <c r="AAZ32" s="129">
        <f t="shared" si="2389"/>
        <v>0</v>
      </c>
      <c r="ABA32" s="129">
        <f t="shared" si="2389"/>
        <v>0</v>
      </c>
      <c r="ABB32" s="129">
        <f t="shared" si="2389"/>
        <v>0</v>
      </c>
      <c r="ABC32" s="129">
        <f t="shared" si="2389"/>
        <v>0</v>
      </c>
      <c r="ABD32" s="129">
        <f t="shared" si="2389"/>
        <v>0</v>
      </c>
      <c r="ABE32" s="129">
        <f t="shared" si="2389"/>
        <v>0</v>
      </c>
      <c r="ABF32" s="129">
        <f t="shared" si="2389"/>
        <v>0</v>
      </c>
      <c r="ABG32" s="128"/>
      <c r="ABH32" s="203" t="s">
        <v>13</v>
      </c>
      <c r="ABI32" s="203"/>
      <c r="ABJ32" s="128"/>
      <c r="ABK32" s="128"/>
      <c r="ABL32" s="128"/>
      <c r="ABM32" s="129">
        <f>ABM6</f>
        <v>0</v>
      </c>
      <c r="ABN32" s="129">
        <f t="shared" ref="ABN32:ABU32" si="2390">ABN6</f>
        <v>0</v>
      </c>
      <c r="ABO32" s="129">
        <f t="shared" si="2390"/>
        <v>0</v>
      </c>
      <c r="ABP32" s="129">
        <f t="shared" si="2390"/>
        <v>0</v>
      </c>
      <c r="ABQ32" s="129">
        <f t="shared" si="2390"/>
        <v>0</v>
      </c>
      <c r="ABR32" s="129">
        <f t="shared" si="2390"/>
        <v>0</v>
      </c>
      <c r="ABS32" s="129">
        <f t="shared" si="2390"/>
        <v>0</v>
      </c>
      <c r="ABT32" s="129">
        <f t="shared" si="2390"/>
        <v>0</v>
      </c>
      <c r="ABU32" s="129">
        <f t="shared" si="2390"/>
        <v>0</v>
      </c>
      <c r="ABV32" s="128"/>
      <c r="ABW32" s="203" t="s">
        <v>13</v>
      </c>
      <c r="ABX32" s="203"/>
      <c r="ABY32" s="128"/>
      <c r="ABZ32" s="128"/>
      <c r="ACA32" s="128"/>
      <c r="ACB32" s="129">
        <f>ACB6</f>
        <v>0</v>
      </c>
      <c r="ACC32" s="129">
        <f t="shared" ref="ACC32:ACJ32" si="2391">ACC6</f>
        <v>0</v>
      </c>
      <c r="ACD32" s="129">
        <f t="shared" si="2391"/>
        <v>0</v>
      </c>
      <c r="ACE32" s="129">
        <f t="shared" si="2391"/>
        <v>0</v>
      </c>
      <c r="ACF32" s="129">
        <f t="shared" si="2391"/>
        <v>0</v>
      </c>
      <c r="ACG32" s="129">
        <f t="shared" si="2391"/>
        <v>0</v>
      </c>
      <c r="ACH32" s="129">
        <f t="shared" si="2391"/>
        <v>0</v>
      </c>
      <c r="ACI32" s="129">
        <f t="shared" si="2391"/>
        <v>0</v>
      </c>
      <c r="ACJ32" s="129">
        <f t="shared" si="2391"/>
        <v>0</v>
      </c>
      <c r="ACK32" s="128"/>
      <c r="ACL32" s="203" t="s">
        <v>13</v>
      </c>
      <c r="ACM32" s="203"/>
      <c r="ACN32" s="128"/>
      <c r="ACO32" s="128"/>
      <c r="ACP32" s="128"/>
      <c r="ACQ32" s="129">
        <f>ACQ6</f>
        <v>0</v>
      </c>
      <c r="ACR32" s="129">
        <f t="shared" ref="ACR32:ACY32" si="2392">ACR6</f>
        <v>0</v>
      </c>
      <c r="ACS32" s="129">
        <f t="shared" si="2392"/>
        <v>0</v>
      </c>
      <c r="ACT32" s="129">
        <f t="shared" si="2392"/>
        <v>0</v>
      </c>
      <c r="ACU32" s="129">
        <f t="shared" si="2392"/>
        <v>0</v>
      </c>
      <c r="ACV32" s="129">
        <f t="shared" si="2392"/>
        <v>0</v>
      </c>
      <c r="ACW32" s="129">
        <f t="shared" si="2392"/>
        <v>0</v>
      </c>
      <c r="ACX32" s="129">
        <f t="shared" si="2392"/>
        <v>0</v>
      </c>
      <c r="ACY32" s="129">
        <f t="shared" si="2392"/>
        <v>0</v>
      </c>
      <c r="ACZ32" s="128"/>
      <c r="ADA32" s="203" t="s">
        <v>13</v>
      </c>
      <c r="ADB32" s="203"/>
      <c r="ADC32" s="128"/>
      <c r="ADD32" s="128"/>
      <c r="ADE32" s="128"/>
      <c r="ADF32" s="129">
        <f>ADF6</f>
        <v>0</v>
      </c>
      <c r="ADG32" s="129">
        <f t="shared" ref="ADG32:ADN32" si="2393">ADG6</f>
        <v>0</v>
      </c>
      <c r="ADH32" s="129">
        <f t="shared" si="2393"/>
        <v>0</v>
      </c>
      <c r="ADI32" s="129">
        <f t="shared" si="2393"/>
        <v>0</v>
      </c>
      <c r="ADJ32" s="129">
        <f t="shared" si="2393"/>
        <v>0</v>
      </c>
      <c r="ADK32" s="129">
        <f t="shared" si="2393"/>
        <v>0</v>
      </c>
      <c r="ADL32" s="129">
        <f t="shared" si="2393"/>
        <v>0</v>
      </c>
      <c r="ADM32" s="129">
        <f t="shared" si="2393"/>
        <v>0</v>
      </c>
      <c r="ADN32" s="129">
        <f t="shared" si="2393"/>
        <v>0</v>
      </c>
      <c r="ADO32" s="128"/>
      <c r="ADP32" s="203" t="s">
        <v>13</v>
      </c>
      <c r="ADQ32" s="203"/>
      <c r="ADR32" s="128"/>
      <c r="ADS32" s="128"/>
      <c r="ADT32" s="128"/>
      <c r="ADU32" s="129">
        <f>ADU6</f>
        <v>0</v>
      </c>
      <c r="ADV32" s="129">
        <f t="shared" ref="ADV32:AEC32" si="2394">ADV6</f>
        <v>0</v>
      </c>
      <c r="ADW32" s="129">
        <f t="shared" si="2394"/>
        <v>0</v>
      </c>
      <c r="ADX32" s="129">
        <f t="shared" si="2394"/>
        <v>0</v>
      </c>
      <c r="ADY32" s="129">
        <f t="shared" si="2394"/>
        <v>0</v>
      </c>
      <c r="ADZ32" s="129">
        <f t="shared" si="2394"/>
        <v>0</v>
      </c>
      <c r="AEA32" s="129">
        <f t="shared" si="2394"/>
        <v>0</v>
      </c>
      <c r="AEB32" s="129">
        <f t="shared" si="2394"/>
        <v>0</v>
      </c>
      <c r="AEC32" s="129">
        <f t="shared" si="2394"/>
        <v>0</v>
      </c>
      <c r="AED32" s="128"/>
      <c r="AEE32" s="203" t="s">
        <v>13</v>
      </c>
      <c r="AEF32" s="203"/>
      <c r="AEG32" s="128"/>
      <c r="AEH32" s="128"/>
      <c r="AEI32" s="128"/>
      <c r="AEJ32" s="129">
        <f>AEJ6</f>
        <v>0</v>
      </c>
      <c r="AEK32" s="129">
        <f t="shared" ref="AEK32:AER32" si="2395">AEK6</f>
        <v>0</v>
      </c>
      <c r="AEL32" s="129">
        <f t="shared" si="2395"/>
        <v>0</v>
      </c>
      <c r="AEM32" s="129">
        <f t="shared" si="2395"/>
        <v>0</v>
      </c>
      <c r="AEN32" s="129">
        <f t="shared" si="2395"/>
        <v>0</v>
      </c>
      <c r="AEO32" s="129">
        <f t="shared" si="2395"/>
        <v>0</v>
      </c>
      <c r="AEP32" s="129">
        <f t="shared" si="2395"/>
        <v>0</v>
      </c>
      <c r="AEQ32" s="129">
        <f t="shared" si="2395"/>
        <v>0</v>
      </c>
      <c r="AER32" s="129">
        <f t="shared" si="2395"/>
        <v>0</v>
      </c>
      <c r="AES32" s="128"/>
      <c r="AET32" s="203" t="s">
        <v>13</v>
      </c>
      <c r="AEU32" s="203"/>
      <c r="AEV32" s="128"/>
      <c r="AEW32" s="128"/>
      <c r="AEX32" s="128"/>
      <c r="AEY32" s="129">
        <f>AEY6</f>
        <v>0</v>
      </c>
      <c r="AEZ32" s="129">
        <f t="shared" ref="AEZ32:AFG32" si="2396">AEZ6</f>
        <v>0</v>
      </c>
      <c r="AFA32" s="129">
        <f t="shared" si="2396"/>
        <v>0</v>
      </c>
      <c r="AFB32" s="129">
        <f t="shared" si="2396"/>
        <v>0</v>
      </c>
      <c r="AFC32" s="129">
        <f t="shared" si="2396"/>
        <v>0</v>
      </c>
      <c r="AFD32" s="129">
        <f t="shared" si="2396"/>
        <v>0</v>
      </c>
      <c r="AFE32" s="129">
        <f t="shared" si="2396"/>
        <v>0</v>
      </c>
      <c r="AFF32" s="129">
        <f t="shared" si="2396"/>
        <v>0</v>
      </c>
      <c r="AFG32" s="129">
        <f t="shared" si="2396"/>
        <v>0</v>
      </c>
      <c r="AFH32" s="128"/>
      <c r="AFI32" s="203" t="s">
        <v>13</v>
      </c>
      <c r="AFJ32" s="203"/>
      <c r="AFK32" s="128"/>
      <c r="AFL32" s="128"/>
      <c r="AFM32" s="128"/>
      <c r="AFN32" s="129">
        <f>AFN6</f>
        <v>0</v>
      </c>
      <c r="AFO32" s="129">
        <f t="shared" ref="AFO32:AFV32" si="2397">AFO6</f>
        <v>0</v>
      </c>
      <c r="AFP32" s="129">
        <f t="shared" si="2397"/>
        <v>0</v>
      </c>
      <c r="AFQ32" s="129">
        <f t="shared" si="2397"/>
        <v>0</v>
      </c>
      <c r="AFR32" s="129">
        <f t="shared" si="2397"/>
        <v>0</v>
      </c>
      <c r="AFS32" s="129">
        <f t="shared" si="2397"/>
        <v>0</v>
      </c>
      <c r="AFT32" s="129">
        <f t="shared" si="2397"/>
        <v>0</v>
      </c>
      <c r="AFU32" s="129">
        <f t="shared" si="2397"/>
        <v>0</v>
      </c>
      <c r="AFV32" s="129">
        <f t="shared" si="2397"/>
        <v>0</v>
      </c>
      <c r="AFW32" s="128"/>
      <c r="AFX32" s="203" t="s">
        <v>13</v>
      </c>
      <c r="AFY32" s="203"/>
      <c r="AFZ32" s="128"/>
      <c r="AGA32" s="128"/>
      <c r="AGB32" s="128"/>
      <c r="AGC32" s="129">
        <f>AGC6</f>
        <v>0</v>
      </c>
      <c r="AGD32" s="129">
        <f t="shared" ref="AGD32:AGK32" si="2398">AGD6</f>
        <v>0</v>
      </c>
      <c r="AGE32" s="129">
        <f t="shared" si="2398"/>
        <v>0</v>
      </c>
      <c r="AGF32" s="129">
        <f t="shared" si="2398"/>
        <v>0</v>
      </c>
      <c r="AGG32" s="129">
        <f t="shared" si="2398"/>
        <v>0</v>
      </c>
      <c r="AGH32" s="129">
        <f t="shared" si="2398"/>
        <v>0</v>
      </c>
      <c r="AGI32" s="129">
        <f t="shared" si="2398"/>
        <v>0</v>
      </c>
      <c r="AGJ32" s="129">
        <f t="shared" si="2398"/>
        <v>0</v>
      </c>
      <c r="AGK32" s="129">
        <f t="shared" si="2398"/>
        <v>0</v>
      </c>
      <c r="AGL32" s="128"/>
      <c r="AGM32" s="203" t="s">
        <v>13</v>
      </c>
      <c r="AGN32" s="203"/>
      <c r="AGO32" s="128"/>
      <c r="AGP32" s="128"/>
      <c r="AGQ32" s="128"/>
      <c r="AGR32" s="129">
        <f>AGR6</f>
        <v>2</v>
      </c>
      <c r="AGS32" s="129">
        <f t="shared" ref="AGS32:AGZ32" si="2399">AGS6</f>
        <v>164200</v>
      </c>
      <c r="AGT32" s="129">
        <f t="shared" si="2399"/>
        <v>0</v>
      </c>
      <c r="AGU32" s="129">
        <f t="shared" si="2399"/>
        <v>164200</v>
      </c>
      <c r="AGV32" s="129">
        <f t="shared" si="2399"/>
        <v>0</v>
      </c>
      <c r="AGW32" s="129">
        <f t="shared" si="2399"/>
        <v>54733.333333333336</v>
      </c>
      <c r="AGX32" s="129">
        <f t="shared" si="2399"/>
        <v>54733.333333333336</v>
      </c>
      <c r="AGY32" s="129">
        <f t="shared" si="2399"/>
        <v>54733.333333333336</v>
      </c>
      <c r="AGZ32" s="129">
        <f t="shared" si="2399"/>
        <v>0</v>
      </c>
      <c r="AHA32" s="128"/>
      <c r="AHB32" s="203" t="s">
        <v>13</v>
      </c>
      <c r="AHC32" s="203"/>
      <c r="AHD32" s="128"/>
      <c r="AHE32" s="128"/>
      <c r="AHF32" s="128"/>
      <c r="AHG32" s="129">
        <f>AHG6</f>
        <v>0</v>
      </c>
      <c r="AHH32" s="129">
        <f t="shared" ref="AHH32:AHO32" si="2400">AHH6</f>
        <v>0</v>
      </c>
      <c r="AHI32" s="129">
        <f t="shared" si="2400"/>
        <v>0</v>
      </c>
      <c r="AHJ32" s="129">
        <f t="shared" si="2400"/>
        <v>0</v>
      </c>
      <c r="AHK32" s="129">
        <f t="shared" si="2400"/>
        <v>0</v>
      </c>
      <c r="AHL32" s="129">
        <f t="shared" si="2400"/>
        <v>0</v>
      </c>
      <c r="AHM32" s="129">
        <f t="shared" si="2400"/>
        <v>0</v>
      </c>
      <c r="AHN32" s="129">
        <f t="shared" si="2400"/>
        <v>0</v>
      </c>
      <c r="AHO32" s="129">
        <f t="shared" si="2400"/>
        <v>0</v>
      </c>
      <c r="AHP32" s="128"/>
      <c r="AHQ32" s="203" t="s">
        <v>13</v>
      </c>
      <c r="AHR32" s="203"/>
      <c r="AHS32" s="128"/>
      <c r="AHT32" s="128"/>
      <c r="AHU32" s="128"/>
      <c r="AHV32" s="129">
        <f>AHV6</f>
        <v>0</v>
      </c>
      <c r="AHW32" s="129">
        <f t="shared" ref="AHW32:AID32" si="2401">AHW6</f>
        <v>0</v>
      </c>
      <c r="AHX32" s="129">
        <f t="shared" si="2401"/>
        <v>0</v>
      </c>
      <c r="AHY32" s="129">
        <f t="shared" si="2401"/>
        <v>0</v>
      </c>
      <c r="AHZ32" s="129">
        <f t="shared" si="2401"/>
        <v>0</v>
      </c>
      <c r="AIA32" s="129">
        <f t="shared" si="2401"/>
        <v>0</v>
      </c>
      <c r="AIB32" s="129">
        <f t="shared" si="2401"/>
        <v>0</v>
      </c>
      <c r="AIC32" s="129">
        <f t="shared" si="2401"/>
        <v>0</v>
      </c>
      <c r="AID32" s="129">
        <f t="shared" si="2401"/>
        <v>0</v>
      </c>
      <c r="AIE32" s="128"/>
      <c r="AIF32" s="203" t="s">
        <v>13</v>
      </c>
      <c r="AIG32" s="203"/>
      <c r="AIH32" s="128"/>
      <c r="AII32" s="128"/>
      <c r="AIJ32" s="128"/>
      <c r="AIK32" s="129">
        <f>AIK6</f>
        <v>0</v>
      </c>
      <c r="AIL32" s="129">
        <f t="shared" ref="AIL32:AIS32" si="2402">AIL6</f>
        <v>0</v>
      </c>
      <c r="AIM32" s="129">
        <f t="shared" si="2402"/>
        <v>0</v>
      </c>
      <c r="AIN32" s="129">
        <f t="shared" si="2402"/>
        <v>0</v>
      </c>
      <c r="AIO32" s="129">
        <f t="shared" si="2402"/>
        <v>0</v>
      </c>
      <c r="AIP32" s="129">
        <f t="shared" si="2402"/>
        <v>0</v>
      </c>
      <c r="AIQ32" s="129">
        <f t="shared" si="2402"/>
        <v>0</v>
      </c>
      <c r="AIR32" s="129">
        <f t="shared" si="2402"/>
        <v>0</v>
      </c>
      <c r="AIS32" s="129">
        <f t="shared" si="2402"/>
        <v>0</v>
      </c>
      <c r="AIT32" s="128"/>
      <c r="AIU32" s="203" t="s">
        <v>13</v>
      </c>
      <c r="AIV32" s="203"/>
      <c r="AIW32" s="128"/>
      <c r="AIX32" s="128"/>
      <c r="AIY32" s="128"/>
      <c r="AIZ32" s="129">
        <f>AIZ6</f>
        <v>0</v>
      </c>
      <c r="AJA32" s="129">
        <f t="shared" ref="AJA32:AJH32" si="2403">AJA6</f>
        <v>0</v>
      </c>
      <c r="AJB32" s="129">
        <f t="shared" si="2403"/>
        <v>0</v>
      </c>
      <c r="AJC32" s="129">
        <f t="shared" si="2403"/>
        <v>0</v>
      </c>
      <c r="AJD32" s="129">
        <f t="shared" si="2403"/>
        <v>0</v>
      </c>
      <c r="AJE32" s="129">
        <f t="shared" si="2403"/>
        <v>0</v>
      </c>
      <c r="AJF32" s="129">
        <f t="shared" si="2403"/>
        <v>0</v>
      </c>
      <c r="AJG32" s="129">
        <f t="shared" si="2403"/>
        <v>0</v>
      </c>
      <c r="AJH32" s="129">
        <f t="shared" si="2403"/>
        <v>0</v>
      </c>
      <c r="AJI32" s="128"/>
      <c r="AJJ32" s="203" t="s">
        <v>13</v>
      </c>
      <c r="AJK32" s="203"/>
      <c r="AJL32" s="128"/>
      <c r="AJM32" s="128"/>
      <c r="AJN32" s="128"/>
      <c r="AJO32" s="129">
        <f>AJO6</f>
        <v>0</v>
      </c>
      <c r="AJP32" s="129">
        <f t="shared" ref="AJP32:AJW32" si="2404">AJP6</f>
        <v>0</v>
      </c>
      <c r="AJQ32" s="129">
        <f t="shared" si="2404"/>
        <v>0</v>
      </c>
      <c r="AJR32" s="129">
        <f t="shared" si="2404"/>
        <v>0</v>
      </c>
      <c r="AJS32" s="129">
        <f t="shared" si="2404"/>
        <v>0</v>
      </c>
      <c r="AJT32" s="129">
        <f t="shared" si="2404"/>
        <v>0</v>
      </c>
      <c r="AJU32" s="129">
        <f t="shared" si="2404"/>
        <v>0</v>
      </c>
      <c r="AJV32" s="129">
        <f t="shared" si="2404"/>
        <v>0</v>
      </c>
      <c r="AJW32" s="129">
        <f t="shared" si="2404"/>
        <v>0</v>
      </c>
      <c r="AJX32" s="128"/>
      <c r="AJY32" s="203" t="s">
        <v>13</v>
      </c>
      <c r="AJZ32" s="203"/>
      <c r="AKA32" s="128"/>
      <c r="AKB32" s="128"/>
      <c r="AKC32" s="128"/>
      <c r="AKD32" s="129">
        <f>AKD6</f>
        <v>0</v>
      </c>
      <c r="AKE32" s="129">
        <f t="shared" ref="AKE32:AKL32" si="2405">AKE6</f>
        <v>0</v>
      </c>
      <c r="AKF32" s="129">
        <f t="shared" si="2405"/>
        <v>0</v>
      </c>
      <c r="AKG32" s="129">
        <f t="shared" si="2405"/>
        <v>0</v>
      </c>
      <c r="AKH32" s="129">
        <f t="shared" si="2405"/>
        <v>0</v>
      </c>
      <c r="AKI32" s="129">
        <f t="shared" si="2405"/>
        <v>0</v>
      </c>
      <c r="AKJ32" s="129">
        <f t="shared" si="2405"/>
        <v>0</v>
      </c>
      <c r="AKK32" s="129">
        <f t="shared" si="2405"/>
        <v>0</v>
      </c>
      <c r="AKL32" s="129">
        <f t="shared" si="2405"/>
        <v>0</v>
      </c>
      <c r="AKM32" s="128"/>
      <c r="AKN32" s="203" t="s">
        <v>13</v>
      </c>
      <c r="AKO32" s="203"/>
      <c r="AKP32" s="128"/>
      <c r="AKQ32" s="128"/>
      <c r="AKR32" s="128"/>
      <c r="AKS32" s="129">
        <f>AKS6</f>
        <v>0</v>
      </c>
      <c r="AKT32" s="129">
        <f t="shared" ref="AKT32:ALA32" si="2406">AKT6</f>
        <v>0</v>
      </c>
      <c r="AKU32" s="129">
        <f t="shared" si="2406"/>
        <v>0</v>
      </c>
      <c r="AKV32" s="129">
        <f t="shared" si="2406"/>
        <v>0</v>
      </c>
      <c r="AKW32" s="129">
        <f t="shared" si="2406"/>
        <v>0</v>
      </c>
      <c r="AKX32" s="129">
        <f t="shared" si="2406"/>
        <v>0</v>
      </c>
      <c r="AKY32" s="129">
        <f t="shared" si="2406"/>
        <v>0</v>
      </c>
      <c r="AKZ32" s="129">
        <f t="shared" si="2406"/>
        <v>0</v>
      </c>
      <c r="ALA32" s="129">
        <f t="shared" si="2406"/>
        <v>0</v>
      </c>
      <c r="ALB32" s="128"/>
      <c r="ALC32" s="203" t="s">
        <v>13</v>
      </c>
      <c r="ALD32" s="203"/>
      <c r="ALE32" s="128"/>
      <c r="ALF32" s="128"/>
      <c r="ALG32" s="128"/>
      <c r="ALH32" s="129">
        <f>ALH6</f>
        <v>0</v>
      </c>
      <c r="ALI32" s="129">
        <f t="shared" ref="ALI32:ALP32" si="2407">ALI6</f>
        <v>0</v>
      </c>
      <c r="ALJ32" s="129">
        <f t="shared" si="2407"/>
        <v>0</v>
      </c>
      <c r="ALK32" s="129">
        <f t="shared" si="2407"/>
        <v>0</v>
      </c>
      <c r="ALL32" s="129">
        <f t="shared" si="2407"/>
        <v>0</v>
      </c>
      <c r="ALM32" s="129">
        <f t="shared" si="2407"/>
        <v>0</v>
      </c>
      <c r="ALN32" s="129">
        <f t="shared" si="2407"/>
        <v>0</v>
      </c>
      <c r="ALO32" s="129">
        <f t="shared" si="2407"/>
        <v>0</v>
      </c>
      <c r="ALP32" s="129">
        <f t="shared" si="2407"/>
        <v>0</v>
      </c>
      <c r="ALQ32" s="128"/>
      <c r="ALR32" s="203" t="s">
        <v>13</v>
      </c>
      <c r="ALS32" s="203"/>
      <c r="ALT32" s="128"/>
      <c r="ALU32" s="128"/>
      <c r="ALV32" s="128"/>
      <c r="ALW32" s="129">
        <f>ALW6</f>
        <v>0</v>
      </c>
      <c r="ALX32" s="129">
        <f t="shared" ref="ALX32:AME32" si="2408">ALX6</f>
        <v>0</v>
      </c>
      <c r="ALY32" s="129">
        <f t="shared" si="2408"/>
        <v>0</v>
      </c>
      <c r="ALZ32" s="129">
        <f t="shared" si="2408"/>
        <v>0</v>
      </c>
      <c r="AMA32" s="129">
        <f t="shared" si="2408"/>
        <v>0</v>
      </c>
      <c r="AMB32" s="129">
        <f t="shared" si="2408"/>
        <v>0</v>
      </c>
      <c r="AMC32" s="129">
        <f t="shared" si="2408"/>
        <v>0</v>
      </c>
      <c r="AMD32" s="129">
        <f t="shared" si="2408"/>
        <v>0</v>
      </c>
      <c r="AME32" s="129">
        <f t="shared" si="2408"/>
        <v>0</v>
      </c>
      <c r="AMF32" s="128"/>
      <c r="AMG32" s="203" t="s">
        <v>13</v>
      </c>
      <c r="AMH32" s="203"/>
      <c r="AMI32" s="128"/>
      <c r="AMJ32" s="128"/>
      <c r="AMK32" s="128"/>
      <c r="AML32" s="129">
        <f>AML6</f>
        <v>1</v>
      </c>
      <c r="AMM32" s="129">
        <f t="shared" ref="AMM32:AMT32" si="2409">AMM6</f>
        <v>78240</v>
      </c>
      <c r="AMN32" s="129">
        <f t="shared" si="2409"/>
        <v>0</v>
      </c>
      <c r="AMO32" s="129">
        <f t="shared" si="2409"/>
        <v>78240</v>
      </c>
      <c r="AMP32" s="129">
        <f t="shared" si="2409"/>
        <v>0</v>
      </c>
      <c r="AMQ32" s="129">
        <f t="shared" si="2409"/>
        <v>78240</v>
      </c>
      <c r="AMR32" s="129">
        <f t="shared" si="2409"/>
        <v>0</v>
      </c>
      <c r="AMS32" s="129">
        <f t="shared" si="2409"/>
        <v>0</v>
      </c>
      <c r="AMT32" s="129">
        <f t="shared" si="2409"/>
        <v>0</v>
      </c>
      <c r="AMU32" s="128"/>
      <c r="AMV32" s="203" t="s">
        <v>13</v>
      </c>
      <c r="AMW32" s="203"/>
      <c r="AMX32" s="128"/>
      <c r="AMY32" s="128"/>
      <c r="AMZ32" s="128"/>
      <c r="ANA32" s="129">
        <f>ANA6</f>
        <v>0</v>
      </c>
      <c r="ANB32" s="129">
        <f t="shared" ref="ANB32:ANI32" si="2410">ANB6</f>
        <v>0</v>
      </c>
      <c r="ANC32" s="129">
        <f t="shared" si="2410"/>
        <v>0</v>
      </c>
      <c r="AND32" s="129">
        <f t="shared" si="2410"/>
        <v>0</v>
      </c>
      <c r="ANE32" s="129">
        <f t="shared" si="2410"/>
        <v>0</v>
      </c>
      <c r="ANF32" s="129">
        <f t="shared" si="2410"/>
        <v>0</v>
      </c>
      <c r="ANG32" s="129">
        <f t="shared" si="2410"/>
        <v>0</v>
      </c>
      <c r="ANH32" s="129">
        <f t="shared" si="2410"/>
        <v>0</v>
      </c>
      <c r="ANI32" s="129">
        <f t="shared" si="2410"/>
        <v>0</v>
      </c>
      <c r="ANJ32" s="128"/>
      <c r="ANK32" s="203" t="s">
        <v>13</v>
      </c>
      <c r="ANL32" s="203"/>
      <c r="ANM32" s="128"/>
      <c r="ANN32" s="128"/>
      <c r="ANO32" s="128"/>
      <c r="ANP32" s="129">
        <f>ANP6</f>
        <v>0</v>
      </c>
      <c r="ANQ32" s="129">
        <f t="shared" ref="ANQ32:ANX32" si="2411">ANQ6</f>
        <v>0</v>
      </c>
      <c r="ANR32" s="129">
        <f t="shared" si="2411"/>
        <v>0</v>
      </c>
      <c r="ANS32" s="129">
        <f t="shared" si="2411"/>
        <v>0</v>
      </c>
      <c r="ANT32" s="129">
        <f t="shared" si="2411"/>
        <v>0</v>
      </c>
      <c r="ANU32" s="129">
        <f t="shared" si="2411"/>
        <v>0</v>
      </c>
      <c r="ANV32" s="129">
        <f t="shared" si="2411"/>
        <v>0</v>
      </c>
      <c r="ANW32" s="129">
        <f t="shared" si="2411"/>
        <v>0</v>
      </c>
      <c r="ANX32" s="129">
        <f t="shared" si="2411"/>
        <v>0</v>
      </c>
      <c r="ANY32" s="128"/>
      <c r="ANZ32" s="203" t="s">
        <v>13</v>
      </c>
      <c r="AOA32" s="203"/>
      <c r="AOB32" s="128"/>
      <c r="AOC32" s="128"/>
      <c r="AOD32" s="128"/>
      <c r="AOE32" s="129">
        <f>AOE6</f>
        <v>0</v>
      </c>
      <c r="AOF32" s="129">
        <f t="shared" ref="AOF32:AOM32" si="2412">AOF6</f>
        <v>0</v>
      </c>
      <c r="AOG32" s="129">
        <f t="shared" si="2412"/>
        <v>0</v>
      </c>
      <c r="AOH32" s="129">
        <f t="shared" si="2412"/>
        <v>0</v>
      </c>
      <c r="AOI32" s="129">
        <f t="shared" si="2412"/>
        <v>0</v>
      </c>
      <c r="AOJ32" s="129">
        <f t="shared" si="2412"/>
        <v>0</v>
      </c>
      <c r="AOK32" s="129">
        <f t="shared" si="2412"/>
        <v>0</v>
      </c>
      <c r="AOL32" s="129">
        <f t="shared" si="2412"/>
        <v>0</v>
      </c>
      <c r="AOM32" s="129">
        <f t="shared" si="2412"/>
        <v>0</v>
      </c>
      <c r="AON32" s="128"/>
      <c r="AOO32" s="203" t="s">
        <v>13</v>
      </c>
      <c r="AOP32" s="203"/>
      <c r="AOQ32" s="128"/>
      <c r="AOR32" s="128"/>
      <c r="AOS32" s="128"/>
      <c r="AOT32" s="129">
        <f>AOT6</f>
        <v>0</v>
      </c>
      <c r="AOU32" s="129">
        <f t="shared" ref="AOU32:APB32" si="2413">AOU6</f>
        <v>0</v>
      </c>
      <c r="AOV32" s="129">
        <f t="shared" si="2413"/>
        <v>0</v>
      </c>
      <c r="AOW32" s="129">
        <f t="shared" si="2413"/>
        <v>0</v>
      </c>
      <c r="AOX32" s="129">
        <f t="shared" si="2413"/>
        <v>0</v>
      </c>
      <c r="AOY32" s="129">
        <f t="shared" si="2413"/>
        <v>0</v>
      </c>
      <c r="AOZ32" s="129">
        <f t="shared" si="2413"/>
        <v>0</v>
      </c>
      <c r="APA32" s="129">
        <f t="shared" si="2413"/>
        <v>0</v>
      </c>
      <c r="APB32" s="129">
        <f t="shared" si="2413"/>
        <v>0</v>
      </c>
      <c r="APC32" s="128"/>
      <c r="APD32" s="203" t="s">
        <v>13</v>
      </c>
      <c r="APE32" s="203"/>
      <c r="APF32" s="128"/>
      <c r="APG32" s="128"/>
      <c r="APH32" s="128"/>
      <c r="API32" s="129">
        <f>API6</f>
        <v>0</v>
      </c>
      <c r="APJ32" s="129">
        <f t="shared" ref="APJ32:APQ32" si="2414">APJ6</f>
        <v>0</v>
      </c>
      <c r="APK32" s="129">
        <f t="shared" si="2414"/>
        <v>0</v>
      </c>
      <c r="APL32" s="129">
        <f t="shared" si="2414"/>
        <v>0</v>
      </c>
      <c r="APM32" s="129">
        <f t="shared" si="2414"/>
        <v>0</v>
      </c>
      <c r="APN32" s="129">
        <f t="shared" si="2414"/>
        <v>0</v>
      </c>
      <c r="APO32" s="129">
        <f t="shared" si="2414"/>
        <v>0</v>
      </c>
      <c r="APP32" s="129">
        <f t="shared" si="2414"/>
        <v>0</v>
      </c>
      <c r="APQ32" s="129">
        <f t="shared" si="2414"/>
        <v>0</v>
      </c>
      <c r="APR32" s="128"/>
      <c r="APS32" s="203" t="s">
        <v>13</v>
      </c>
      <c r="APT32" s="203"/>
      <c r="APU32" s="128"/>
      <c r="APV32" s="128"/>
      <c r="APW32" s="128"/>
      <c r="APX32" s="129">
        <f>APX6</f>
        <v>2</v>
      </c>
      <c r="APY32" s="129">
        <f t="shared" ref="APY32:AQF32" si="2415">APY6</f>
        <v>127000</v>
      </c>
      <c r="APZ32" s="129">
        <f t="shared" si="2415"/>
        <v>0</v>
      </c>
      <c r="AQA32" s="129">
        <f t="shared" si="2415"/>
        <v>127000</v>
      </c>
      <c r="AQB32" s="129">
        <f t="shared" si="2415"/>
        <v>0</v>
      </c>
      <c r="AQC32" s="129">
        <f t="shared" si="2415"/>
        <v>127000</v>
      </c>
      <c r="AQD32" s="129">
        <f t="shared" si="2415"/>
        <v>0</v>
      </c>
      <c r="AQE32" s="129">
        <f t="shared" si="2415"/>
        <v>0</v>
      </c>
      <c r="AQF32" s="129">
        <f t="shared" si="2415"/>
        <v>0</v>
      </c>
      <c r="AQG32" s="128"/>
      <c r="AQH32" s="203" t="s">
        <v>13</v>
      </c>
      <c r="AQI32" s="203"/>
      <c r="AQJ32" s="128"/>
      <c r="AQK32" s="128"/>
      <c r="AQL32" s="128"/>
      <c r="AQM32" s="129">
        <f>AQM6</f>
        <v>1</v>
      </c>
      <c r="AQN32" s="129">
        <f t="shared" ref="AQN32:AQU32" si="2416">AQN6</f>
        <v>50000</v>
      </c>
      <c r="AQO32" s="129">
        <f t="shared" si="2416"/>
        <v>0</v>
      </c>
      <c r="AQP32" s="129">
        <f t="shared" si="2416"/>
        <v>50000</v>
      </c>
      <c r="AQQ32" s="129">
        <f t="shared" si="2416"/>
        <v>0</v>
      </c>
      <c r="AQR32" s="129">
        <f t="shared" si="2416"/>
        <v>50000</v>
      </c>
      <c r="AQS32" s="129">
        <f t="shared" si="2416"/>
        <v>0</v>
      </c>
      <c r="AQT32" s="129">
        <f t="shared" si="2416"/>
        <v>0</v>
      </c>
      <c r="AQU32" s="129">
        <f t="shared" si="2416"/>
        <v>0</v>
      </c>
      <c r="AQV32" s="128"/>
      <c r="AQW32" s="203" t="s">
        <v>13</v>
      </c>
      <c r="AQX32" s="203"/>
      <c r="AQY32" s="128"/>
      <c r="AQZ32" s="128"/>
      <c r="ARA32" s="128"/>
      <c r="ARB32" s="129">
        <f>ARB6</f>
        <v>0</v>
      </c>
      <c r="ARC32" s="129">
        <f t="shared" ref="ARC32:ARJ32" si="2417">ARC6</f>
        <v>0</v>
      </c>
      <c r="ARD32" s="129">
        <f t="shared" si="2417"/>
        <v>0</v>
      </c>
      <c r="ARE32" s="129">
        <f t="shared" si="2417"/>
        <v>0</v>
      </c>
      <c r="ARF32" s="129">
        <f t="shared" si="2417"/>
        <v>0</v>
      </c>
      <c r="ARG32" s="129">
        <f t="shared" si="2417"/>
        <v>0</v>
      </c>
      <c r="ARH32" s="129">
        <f t="shared" si="2417"/>
        <v>0</v>
      </c>
      <c r="ARI32" s="129">
        <f t="shared" si="2417"/>
        <v>0</v>
      </c>
      <c r="ARJ32" s="129">
        <f t="shared" si="2417"/>
        <v>0</v>
      </c>
      <c r="ARK32" s="128"/>
      <c r="ARL32" s="203" t="s">
        <v>13</v>
      </c>
      <c r="ARM32" s="203"/>
      <c r="ARN32" s="128"/>
      <c r="ARO32" s="128"/>
      <c r="ARP32" s="128"/>
      <c r="ARQ32" s="129">
        <f>ARQ6</f>
        <v>0</v>
      </c>
      <c r="ARR32" s="129">
        <f t="shared" ref="ARR32:ARY32" si="2418">ARR6</f>
        <v>0</v>
      </c>
      <c r="ARS32" s="129">
        <f t="shared" si="2418"/>
        <v>0</v>
      </c>
      <c r="ART32" s="129">
        <f t="shared" si="2418"/>
        <v>0</v>
      </c>
      <c r="ARU32" s="129">
        <f t="shared" si="2418"/>
        <v>0</v>
      </c>
      <c r="ARV32" s="129">
        <f t="shared" si="2418"/>
        <v>0</v>
      </c>
      <c r="ARW32" s="129">
        <f t="shared" si="2418"/>
        <v>0</v>
      </c>
      <c r="ARX32" s="129">
        <f t="shared" si="2418"/>
        <v>0</v>
      </c>
      <c r="ARY32" s="129">
        <f t="shared" si="2418"/>
        <v>0</v>
      </c>
      <c r="ARZ32" s="128"/>
      <c r="ASA32" s="203" t="s">
        <v>13</v>
      </c>
      <c r="ASB32" s="203"/>
      <c r="ASC32" s="128"/>
      <c r="ASD32" s="128"/>
      <c r="ASE32" s="128"/>
      <c r="ASF32" s="129">
        <f>ASF6</f>
        <v>0</v>
      </c>
      <c r="ASG32" s="129">
        <f t="shared" ref="ASG32:ASN32" si="2419">ASG6</f>
        <v>0</v>
      </c>
      <c r="ASH32" s="129">
        <f t="shared" si="2419"/>
        <v>0</v>
      </c>
      <c r="ASI32" s="129">
        <f t="shared" si="2419"/>
        <v>0</v>
      </c>
      <c r="ASJ32" s="129">
        <f t="shared" si="2419"/>
        <v>0</v>
      </c>
      <c r="ASK32" s="129">
        <f t="shared" si="2419"/>
        <v>0</v>
      </c>
      <c r="ASL32" s="129">
        <f t="shared" si="2419"/>
        <v>0</v>
      </c>
      <c r="ASM32" s="129">
        <f t="shared" si="2419"/>
        <v>0</v>
      </c>
      <c r="ASN32" s="129">
        <f t="shared" si="2419"/>
        <v>0</v>
      </c>
      <c r="ASO32" s="128"/>
      <c r="ASP32" s="203" t="s">
        <v>13</v>
      </c>
      <c r="ASQ32" s="203"/>
      <c r="ASR32" s="128"/>
      <c r="ASS32" s="128"/>
      <c r="AST32" s="128"/>
      <c r="ASU32" s="129">
        <f>ASU6</f>
        <v>0</v>
      </c>
      <c r="ASV32" s="129">
        <f t="shared" ref="ASV32:ATC32" si="2420">ASV6</f>
        <v>0</v>
      </c>
      <c r="ASW32" s="129">
        <f t="shared" si="2420"/>
        <v>0</v>
      </c>
      <c r="ASX32" s="129">
        <f t="shared" si="2420"/>
        <v>0</v>
      </c>
      <c r="ASY32" s="129">
        <f t="shared" si="2420"/>
        <v>0</v>
      </c>
      <c r="ASZ32" s="129">
        <f t="shared" si="2420"/>
        <v>0</v>
      </c>
      <c r="ATA32" s="129">
        <f t="shared" si="2420"/>
        <v>0</v>
      </c>
      <c r="ATB32" s="129">
        <f t="shared" si="2420"/>
        <v>0</v>
      </c>
      <c r="ATC32" s="129">
        <f t="shared" si="2420"/>
        <v>0</v>
      </c>
      <c r="ATD32" s="128"/>
      <c r="ATE32" s="203" t="s">
        <v>13</v>
      </c>
      <c r="ATF32" s="203"/>
      <c r="ATG32" s="128"/>
      <c r="ATH32" s="128"/>
      <c r="ATI32" s="128"/>
      <c r="ATJ32" s="129">
        <f>ATJ6</f>
        <v>0</v>
      </c>
      <c r="ATK32" s="129">
        <f t="shared" ref="ATK32:ATR32" si="2421">ATK6</f>
        <v>0</v>
      </c>
      <c r="ATL32" s="129">
        <f t="shared" si="2421"/>
        <v>0</v>
      </c>
      <c r="ATM32" s="129">
        <f t="shared" si="2421"/>
        <v>0</v>
      </c>
      <c r="ATN32" s="129">
        <f t="shared" si="2421"/>
        <v>0</v>
      </c>
      <c r="ATO32" s="129">
        <f t="shared" si="2421"/>
        <v>0</v>
      </c>
      <c r="ATP32" s="129">
        <f t="shared" si="2421"/>
        <v>0</v>
      </c>
      <c r="ATQ32" s="129">
        <f t="shared" si="2421"/>
        <v>0</v>
      </c>
      <c r="ATR32" s="129">
        <f t="shared" si="2421"/>
        <v>0</v>
      </c>
      <c r="ATS32" s="128"/>
      <c r="ATT32" s="203" t="s">
        <v>13</v>
      </c>
      <c r="ATU32" s="203"/>
      <c r="ATV32" s="128"/>
      <c r="ATW32" s="128"/>
      <c r="ATX32" s="128"/>
      <c r="ATY32" s="129">
        <f>ATY6</f>
        <v>0</v>
      </c>
      <c r="ATZ32" s="129">
        <f t="shared" ref="ATZ32:AUG32" si="2422">ATZ6</f>
        <v>0</v>
      </c>
      <c r="AUA32" s="129">
        <f t="shared" si="2422"/>
        <v>0</v>
      </c>
      <c r="AUB32" s="129">
        <f t="shared" si="2422"/>
        <v>0</v>
      </c>
      <c r="AUC32" s="129">
        <f t="shared" si="2422"/>
        <v>0</v>
      </c>
      <c r="AUD32" s="129">
        <f t="shared" si="2422"/>
        <v>0</v>
      </c>
      <c r="AUE32" s="129">
        <f t="shared" si="2422"/>
        <v>0</v>
      </c>
      <c r="AUF32" s="129">
        <f t="shared" si="2422"/>
        <v>0</v>
      </c>
      <c r="AUG32" s="129">
        <f t="shared" si="2422"/>
        <v>0</v>
      </c>
      <c r="AUH32" s="128"/>
      <c r="AUI32" s="203" t="s">
        <v>13</v>
      </c>
      <c r="AUJ32" s="203"/>
      <c r="AUK32" s="128"/>
      <c r="AUL32" s="128"/>
      <c r="AUM32" s="128"/>
      <c r="AUN32" s="129">
        <f>AUN6</f>
        <v>0</v>
      </c>
      <c r="AUO32" s="129">
        <f t="shared" ref="AUO32:AUV32" si="2423">AUO6</f>
        <v>0</v>
      </c>
      <c r="AUP32" s="129">
        <f t="shared" si="2423"/>
        <v>0</v>
      </c>
      <c r="AUQ32" s="129">
        <f t="shared" si="2423"/>
        <v>0</v>
      </c>
      <c r="AUR32" s="129">
        <f t="shared" si="2423"/>
        <v>0</v>
      </c>
      <c r="AUS32" s="129">
        <f t="shared" si="2423"/>
        <v>0</v>
      </c>
      <c r="AUT32" s="129">
        <f t="shared" si="2423"/>
        <v>0</v>
      </c>
      <c r="AUU32" s="129">
        <f t="shared" si="2423"/>
        <v>0</v>
      </c>
      <c r="AUV32" s="129">
        <f t="shared" si="2423"/>
        <v>0</v>
      </c>
      <c r="AUW32" s="128"/>
      <c r="AUX32" s="203" t="s">
        <v>13</v>
      </c>
      <c r="AUY32" s="203"/>
      <c r="AUZ32" s="128"/>
      <c r="AVA32" s="128"/>
      <c r="AVB32" s="128"/>
      <c r="AVC32" s="129">
        <f>AVC6</f>
        <v>0</v>
      </c>
      <c r="AVD32" s="129">
        <f t="shared" ref="AVD32:AVK32" si="2424">AVD6</f>
        <v>0</v>
      </c>
      <c r="AVE32" s="129">
        <f t="shared" si="2424"/>
        <v>0</v>
      </c>
      <c r="AVF32" s="129">
        <f t="shared" si="2424"/>
        <v>0</v>
      </c>
      <c r="AVG32" s="129">
        <f t="shared" si="2424"/>
        <v>0</v>
      </c>
      <c r="AVH32" s="129">
        <f t="shared" si="2424"/>
        <v>0</v>
      </c>
      <c r="AVI32" s="129">
        <f t="shared" si="2424"/>
        <v>0</v>
      </c>
      <c r="AVJ32" s="129">
        <f t="shared" si="2424"/>
        <v>0</v>
      </c>
      <c r="AVK32" s="129">
        <f t="shared" si="2424"/>
        <v>0</v>
      </c>
      <c r="AVL32" s="128"/>
      <c r="AVM32" s="203" t="s">
        <v>13</v>
      </c>
      <c r="AVN32" s="203"/>
      <c r="AVO32" s="128"/>
      <c r="AVP32" s="128"/>
      <c r="AVQ32" s="128"/>
      <c r="AVR32" s="129">
        <f>AVR6</f>
        <v>0</v>
      </c>
      <c r="AVS32" s="129">
        <f t="shared" ref="AVS32:AVZ32" si="2425">AVS6</f>
        <v>0</v>
      </c>
      <c r="AVT32" s="129">
        <f t="shared" si="2425"/>
        <v>0</v>
      </c>
      <c r="AVU32" s="129">
        <f t="shared" si="2425"/>
        <v>0</v>
      </c>
      <c r="AVV32" s="129">
        <f t="shared" si="2425"/>
        <v>0</v>
      </c>
      <c r="AVW32" s="129">
        <f t="shared" si="2425"/>
        <v>0</v>
      </c>
      <c r="AVX32" s="129">
        <f t="shared" si="2425"/>
        <v>0</v>
      </c>
      <c r="AVY32" s="129">
        <f t="shared" si="2425"/>
        <v>0</v>
      </c>
      <c r="AVZ32" s="129">
        <f t="shared" si="2425"/>
        <v>0</v>
      </c>
      <c r="AWA32" s="128"/>
      <c r="AWB32" s="203" t="s">
        <v>13</v>
      </c>
      <c r="AWC32" s="203"/>
      <c r="AWD32" s="128"/>
      <c r="AWE32" s="128"/>
      <c r="AWF32" s="128"/>
      <c r="AWG32" s="129">
        <f>AWG6</f>
        <v>0</v>
      </c>
      <c r="AWH32" s="129">
        <f t="shared" ref="AWH32:AWO32" si="2426">AWH6</f>
        <v>0</v>
      </c>
      <c r="AWI32" s="129">
        <f t="shared" si="2426"/>
        <v>0</v>
      </c>
      <c r="AWJ32" s="129">
        <f t="shared" si="2426"/>
        <v>0</v>
      </c>
      <c r="AWK32" s="129">
        <f t="shared" si="2426"/>
        <v>0</v>
      </c>
      <c r="AWL32" s="129">
        <f t="shared" si="2426"/>
        <v>0</v>
      </c>
      <c r="AWM32" s="129">
        <f t="shared" si="2426"/>
        <v>0</v>
      </c>
      <c r="AWN32" s="129">
        <f t="shared" si="2426"/>
        <v>0</v>
      </c>
      <c r="AWO32" s="129">
        <f t="shared" si="2426"/>
        <v>0</v>
      </c>
      <c r="AWP32" s="128"/>
      <c r="AWQ32" s="203" t="s">
        <v>13</v>
      </c>
      <c r="AWR32" s="203"/>
      <c r="AWS32" s="128"/>
      <c r="AWT32" s="128"/>
      <c r="AWU32" s="128"/>
      <c r="AWV32" s="129">
        <f>AWV6</f>
        <v>0</v>
      </c>
      <c r="AWW32" s="129">
        <f t="shared" ref="AWW32:AXD32" si="2427">AWW6</f>
        <v>0</v>
      </c>
      <c r="AWX32" s="129">
        <f t="shared" si="2427"/>
        <v>0</v>
      </c>
      <c r="AWY32" s="129">
        <f t="shared" si="2427"/>
        <v>0</v>
      </c>
      <c r="AWZ32" s="129">
        <f t="shared" si="2427"/>
        <v>0</v>
      </c>
      <c r="AXA32" s="129">
        <f t="shared" si="2427"/>
        <v>0</v>
      </c>
      <c r="AXB32" s="129">
        <f t="shared" si="2427"/>
        <v>0</v>
      </c>
      <c r="AXC32" s="129">
        <f t="shared" si="2427"/>
        <v>0</v>
      </c>
      <c r="AXD32" s="129">
        <f t="shared" si="2427"/>
        <v>0</v>
      </c>
      <c r="AXE32" s="128"/>
      <c r="AXF32" s="203" t="s">
        <v>13</v>
      </c>
      <c r="AXG32" s="203"/>
      <c r="AXH32" s="128"/>
      <c r="AXI32" s="128"/>
      <c r="AXJ32" s="128"/>
      <c r="AXK32" s="129">
        <f>AXK6</f>
        <v>0</v>
      </c>
      <c r="AXL32" s="129">
        <f t="shared" ref="AXL32:AXS32" si="2428">AXL6</f>
        <v>0</v>
      </c>
      <c r="AXM32" s="129">
        <f t="shared" si="2428"/>
        <v>0</v>
      </c>
      <c r="AXN32" s="129">
        <f t="shared" si="2428"/>
        <v>0</v>
      </c>
      <c r="AXO32" s="129">
        <f t="shared" si="2428"/>
        <v>0</v>
      </c>
      <c r="AXP32" s="129">
        <f t="shared" si="2428"/>
        <v>0</v>
      </c>
      <c r="AXQ32" s="129">
        <f t="shared" si="2428"/>
        <v>0</v>
      </c>
      <c r="AXR32" s="129">
        <f t="shared" si="2428"/>
        <v>0</v>
      </c>
      <c r="AXS32" s="129">
        <f t="shared" si="2428"/>
        <v>0</v>
      </c>
      <c r="AXT32" s="128"/>
      <c r="AXU32" s="203" t="s">
        <v>13</v>
      </c>
      <c r="AXV32" s="203"/>
      <c r="AXW32" s="128"/>
      <c r="AXX32" s="128"/>
      <c r="AXY32" s="128"/>
      <c r="AXZ32" s="129">
        <f>AXZ6</f>
        <v>0</v>
      </c>
      <c r="AYA32" s="129">
        <f t="shared" ref="AYA32:AYH32" si="2429">AYA6</f>
        <v>0</v>
      </c>
      <c r="AYB32" s="129">
        <f t="shared" si="2429"/>
        <v>0</v>
      </c>
      <c r="AYC32" s="129">
        <f t="shared" si="2429"/>
        <v>0</v>
      </c>
      <c r="AYD32" s="129">
        <f t="shared" si="2429"/>
        <v>0</v>
      </c>
      <c r="AYE32" s="129">
        <f t="shared" si="2429"/>
        <v>0</v>
      </c>
      <c r="AYF32" s="129">
        <f t="shared" si="2429"/>
        <v>0</v>
      </c>
      <c r="AYG32" s="129">
        <f t="shared" si="2429"/>
        <v>0</v>
      </c>
      <c r="AYH32" s="129">
        <f t="shared" si="2429"/>
        <v>0</v>
      </c>
      <c r="AYI32" s="128"/>
      <c r="AYJ32" s="203" t="s">
        <v>13</v>
      </c>
      <c r="AYK32" s="203"/>
      <c r="AYL32" s="128"/>
      <c r="AYM32" s="128"/>
      <c r="AYN32" s="128"/>
      <c r="AYO32" s="129">
        <f>AYO6</f>
        <v>0</v>
      </c>
      <c r="AYP32" s="129">
        <f t="shared" ref="AYP32:AYW32" si="2430">AYP6</f>
        <v>0</v>
      </c>
      <c r="AYQ32" s="129">
        <f t="shared" si="2430"/>
        <v>0</v>
      </c>
      <c r="AYR32" s="129">
        <f t="shared" si="2430"/>
        <v>0</v>
      </c>
      <c r="AYS32" s="129">
        <f t="shared" si="2430"/>
        <v>0</v>
      </c>
      <c r="AYT32" s="129">
        <f t="shared" si="2430"/>
        <v>0</v>
      </c>
      <c r="AYU32" s="129">
        <f t="shared" si="2430"/>
        <v>0</v>
      </c>
      <c r="AYV32" s="129">
        <f t="shared" si="2430"/>
        <v>0</v>
      </c>
      <c r="AYW32" s="129">
        <f t="shared" si="2430"/>
        <v>0</v>
      </c>
      <c r="AYX32" s="128"/>
      <c r="AYY32" s="203" t="s">
        <v>13</v>
      </c>
      <c r="AYZ32" s="203"/>
      <c r="AZA32" s="128"/>
      <c r="AZB32" s="128"/>
      <c r="AZC32" s="128"/>
      <c r="AZD32" s="129">
        <f>AZD6</f>
        <v>0</v>
      </c>
      <c r="AZE32" s="129">
        <f t="shared" ref="AZE32:AZL32" si="2431">AZE6</f>
        <v>0</v>
      </c>
      <c r="AZF32" s="129">
        <f t="shared" si="2431"/>
        <v>0</v>
      </c>
      <c r="AZG32" s="129">
        <f t="shared" si="2431"/>
        <v>0</v>
      </c>
      <c r="AZH32" s="129">
        <f t="shared" si="2431"/>
        <v>0</v>
      </c>
      <c r="AZI32" s="129">
        <f t="shared" si="2431"/>
        <v>0</v>
      </c>
      <c r="AZJ32" s="129">
        <f t="shared" si="2431"/>
        <v>0</v>
      </c>
      <c r="AZK32" s="129">
        <f t="shared" si="2431"/>
        <v>0</v>
      </c>
      <c r="AZL32" s="129">
        <f t="shared" si="2431"/>
        <v>0</v>
      </c>
      <c r="AZM32" s="128"/>
      <c r="AZN32" s="203" t="s">
        <v>13</v>
      </c>
      <c r="AZO32" s="203"/>
      <c r="AZP32" s="128"/>
      <c r="AZQ32" s="128"/>
      <c r="AZR32" s="128"/>
      <c r="AZS32" s="129">
        <f>AZS6</f>
        <v>0</v>
      </c>
      <c r="AZT32" s="129">
        <f t="shared" ref="AZT32:BAA32" si="2432">AZT6</f>
        <v>0</v>
      </c>
      <c r="AZU32" s="129">
        <f t="shared" si="2432"/>
        <v>0</v>
      </c>
      <c r="AZV32" s="129">
        <f t="shared" si="2432"/>
        <v>0</v>
      </c>
      <c r="AZW32" s="129">
        <f t="shared" si="2432"/>
        <v>0</v>
      </c>
      <c r="AZX32" s="129">
        <f t="shared" si="2432"/>
        <v>0</v>
      </c>
      <c r="AZY32" s="129">
        <f t="shared" si="2432"/>
        <v>0</v>
      </c>
      <c r="AZZ32" s="129">
        <f t="shared" si="2432"/>
        <v>0</v>
      </c>
      <c r="BAA32" s="129">
        <f t="shared" si="2432"/>
        <v>0</v>
      </c>
      <c r="BAB32" s="128"/>
      <c r="BAC32" s="203" t="s">
        <v>13</v>
      </c>
      <c r="BAD32" s="203"/>
      <c r="BAE32" s="128"/>
      <c r="BAF32" s="128"/>
      <c r="BAG32" s="128"/>
      <c r="BAH32" s="129">
        <f>BAH6</f>
        <v>0</v>
      </c>
      <c r="BAI32" s="129">
        <f t="shared" ref="BAI32:BAP32" si="2433">BAI6</f>
        <v>25000</v>
      </c>
      <c r="BAJ32" s="129">
        <f t="shared" si="2433"/>
        <v>0</v>
      </c>
      <c r="BAK32" s="129">
        <f t="shared" si="2433"/>
        <v>25000</v>
      </c>
      <c r="BAL32" s="129">
        <f t="shared" si="2433"/>
        <v>0</v>
      </c>
      <c r="BAM32" s="129">
        <f t="shared" si="2433"/>
        <v>25000</v>
      </c>
      <c r="BAN32" s="129">
        <f t="shared" si="2433"/>
        <v>0</v>
      </c>
      <c r="BAO32" s="129">
        <f t="shared" si="2433"/>
        <v>0</v>
      </c>
      <c r="BAP32" s="129">
        <f t="shared" si="2433"/>
        <v>0</v>
      </c>
      <c r="BAQ32" s="128"/>
      <c r="BAR32" s="203" t="s">
        <v>13</v>
      </c>
      <c r="BAS32" s="203"/>
      <c r="BAT32" s="128"/>
      <c r="BAU32" s="128"/>
      <c r="BAV32" s="128"/>
      <c r="BAW32" s="129">
        <f>BAW6</f>
        <v>0</v>
      </c>
      <c r="BAX32" s="129">
        <f t="shared" ref="BAX32:BBE32" si="2434">BAX6</f>
        <v>0</v>
      </c>
      <c r="BAY32" s="129">
        <f t="shared" si="2434"/>
        <v>0</v>
      </c>
      <c r="BAZ32" s="129">
        <f t="shared" si="2434"/>
        <v>0</v>
      </c>
      <c r="BBA32" s="129">
        <f t="shared" si="2434"/>
        <v>0</v>
      </c>
      <c r="BBB32" s="129">
        <f t="shared" si="2434"/>
        <v>0</v>
      </c>
      <c r="BBC32" s="129">
        <f t="shared" si="2434"/>
        <v>0</v>
      </c>
      <c r="BBD32" s="129">
        <f t="shared" si="2434"/>
        <v>0</v>
      </c>
      <c r="BBE32" s="129">
        <f t="shared" si="2434"/>
        <v>0</v>
      </c>
      <c r="BBF32" s="128"/>
      <c r="BBG32" s="203" t="s">
        <v>13</v>
      </c>
      <c r="BBH32" s="203"/>
      <c r="BBI32" s="128"/>
      <c r="BBJ32" s="128"/>
      <c r="BBK32" s="128"/>
      <c r="BBL32" s="129">
        <f>BBL6</f>
        <v>0</v>
      </c>
      <c r="BBM32" s="129">
        <f t="shared" ref="BBM32:BBT32" si="2435">BBM6</f>
        <v>0</v>
      </c>
      <c r="BBN32" s="129">
        <f t="shared" si="2435"/>
        <v>0</v>
      </c>
      <c r="BBO32" s="129">
        <f t="shared" si="2435"/>
        <v>0</v>
      </c>
      <c r="BBP32" s="129">
        <f t="shared" si="2435"/>
        <v>0</v>
      </c>
      <c r="BBQ32" s="129">
        <f t="shared" si="2435"/>
        <v>0</v>
      </c>
      <c r="BBR32" s="129">
        <f t="shared" si="2435"/>
        <v>0</v>
      </c>
      <c r="BBS32" s="129">
        <f t="shared" si="2435"/>
        <v>0</v>
      </c>
      <c r="BBT32" s="129">
        <f t="shared" si="2435"/>
        <v>0</v>
      </c>
      <c r="BBU32" s="128"/>
      <c r="BBV32" s="203" t="s">
        <v>13</v>
      </c>
      <c r="BBW32" s="203"/>
      <c r="BBX32" s="128"/>
      <c r="BBY32" s="128"/>
      <c r="BBZ32" s="128"/>
      <c r="BCA32" s="129">
        <f>BCA6</f>
        <v>0</v>
      </c>
      <c r="BCB32" s="129">
        <f t="shared" ref="BCB32:BCI32" si="2436">BCB6</f>
        <v>0</v>
      </c>
      <c r="BCC32" s="129">
        <f t="shared" si="2436"/>
        <v>0</v>
      </c>
      <c r="BCD32" s="129">
        <f t="shared" si="2436"/>
        <v>0</v>
      </c>
      <c r="BCE32" s="129">
        <f t="shared" si="2436"/>
        <v>0</v>
      </c>
      <c r="BCF32" s="129">
        <f t="shared" si="2436"/>
        <v>0</v>
      </c>
      <c r="BCG32" s="129">
        <f t="shared" si="2436"/>
        <v>0</v>
      </c>
      <c r="BCH32" s="129">
        <f t="shared" si="2436"/>
        <v>0</v>
      </c>
      <c r="BCI32" s="129">
        <f t="shared" si="2436"/>
        <v>0</v>
      </c>
      <c r="BCJ32" s="128"/>
      <c r="BCK32" s="203" t="s">
        <v>13</v>
      </c>
      <c r="BCL32" s="203"/>
      <c r="BCM32" s="128"/>
      <c r="BCN32" s="128"/>
      <c r="BCO32" s="128"/>
      <c r="BCP32" s="129">
        <f>BCP6</f>
        <v>0</v>
      </c>
      <c r="BCQ32" s="129">
        <f t="shared" ref="BCQ32:BCX32" si="2437">BCQ6</f>
        <v>0</v>
      </c>
      <c r="BCR32" s="129">
        <f t="shared" si="2437"/>
        <v>0</v>
      </c>
      <c r="BCS32" s="129">
        <f t="shared" si="2437"/>
        <v>0</v>
      </c>
      <c r="BCT32" s="129">
        <f t="shared" si="2437"/>
        <v>0</v>
      </c>
      <c r="BCU32" s="129">
        <f t="shared" si="2437"/>
        <v>0</v>
      </c>
      <c r="BCV32" s="129">
        <f t="shared" si="2437"/>
        <v>0</v>
      </c>
      <c r="BCW32" s="129">
        <f t="shared" si="2437"/>
        <v>0</v>
      </c>
      <c r="BCX32" s="129">
        <f t="shared" si="2437"/>
        <v>0</v>
      </c>
      <c r="BCY32" s="128"/>
      <c r="BCZ32" s="203" t="s">
        <v>13</v>
      </c>
      <c r="BDA32" s="203"/>
      <c r="BDB32" s="128"/>
      <c r="BDC32" s="128"/>
      <c r="BDD32" s="128"/>
      <c r="BDE32" s="129">
        <f>BDE6</f>
        <v>0</v>
      </c>
      <c r="BDF32" s="129">
        <f t="shared" ref="BDF32:BDM32" si="2438">BDF6</f>
        <v>0</v>
      </c>
      <c r="BDG32" s="129">
        <f t="shared" si="2438"/>
        <v>0</v>
      </c>
      <c r="BDH32" s="129">
        <f t="shared" si="2438"/>
        <v>0</v>
      </c>
      <c r="BDI32" s="129">
        <f t="shared" si="2438"/>
        <v>0</v>
      </c>
      <c r="BDJ32" s="129">
        <f t="shared" si="2438"/>
        <v>0</v>
      </c>
      <c r="BDK32" s="129">
        <f t="shared" si="2438"/>
        <v>0</v>
      </c>
      <c r="BDL32" s="129">
        <f t="shared" si="2438"/>
        <v>0</v>
      </c>
      <c r="BDM32" s="129">
        <f t="shared" si="2438"/>
        <v>0</v>
      </c>
      <c r="BDN32" s="128"/>
      <c r="BDO32" s="203" t="s">
        <v>13</v>
      </c>
      <c r="BDP32" s="203"/>
      <c r="BDQ32" s="128"/>
      <c r="BDR32" s="128"/>
      <c r="BDS32" s="128"/>
      <c r="BDT32" s="129">
        <f>BDT6</f>
        <v>0</v>
      </c>
      <c r="BDU32" s="129">
        <f t="shared" ref="BDU32:BEB32" si="2439">BDU6</f>
        <v>0</v>
      </c>
      <c r="BDV32" s="129">
        <f t="shared" si="2439"/>
        <v>0</v>
      </c>
      <c r="BDW32" s="129">
        <f t="shared" si="2439"/>
        <v>0</v>
      </c>
      <c r="BDX32" s="129">
        <f t="shared" si="2439"/>
        <v>0</v>
      </c>
      <c r="BDY32" s="129">
        <f t="shared" si="2439"/>
        <v>0</v>
      </c>
      <c r="BDZ32" s="129">
        <f t="shared" si="2439"/>
        <v>0</v>
      </c>
      <c r="BEA32" s="129">
        <f t="shared" si="2439"/>
        <v>0</v>
      </c>
      <c r="BEB32" s="129">
        <f t="shared" si="2439"/>
        <v>0</v>
      </c>
      <c r="BEC32" s="128"/>
      <c r="BED32" s="203" t="s">
        <v>13</v>
      </c>
      <c r="BEE32" s="203"/>
      <c r="BEF32" s="128"/>
      <c r="BEG32" s="128"/>
      <c r="BEH32" s="128"/>
      <c r="BEI32" s="129">
        <f>BEI6</f>
        <v>0</v>
      </c>
      <c r="BEJ32" s="129">
        <f t="shared" ref="BEJ32:BEQ32" si="2440">BEJ6</f>
        <v>0</v>
      </c>
      <c r="BEK32" s="129">
        <f t="shared" si="2440"/>
        <v>0</v>
      </c>
      <c r="BEL32" s="129">
        <f t="shared" si="2440"/>
        <v>0</v>
      </c>
      <c r="BEM32" s="129">
        <f t="shared" si="2440"/>
        <v>0</v>
      </c>
      <c r="BEN32" s="129">
        <f t="shared" si="2440"/>
        <v>0</v>
      </c>
      <c r="BEO32" s="129">
        <f t="shared" si="2440"/>
        <v>0</v>
      </c>
      <c r="BEP32" s="129">
        <f t="shared" si="2440"/>
        <v>0</v>
      </c>
      <c r="BEQ32" s="129">
        <f t="shared" si="2440"/>
        <v>0</v>
      </c>
      <c r="BER32" s="128"/>
      <c r="BES32" s="203" t="s">
        <v>13</v>
      </c>
      <c r="BET32" s="203"/>
      <c r="BEU32" s="128"/>
      <c r="BEV32" s="128"/>
      <c r="BEW32" s="128"/>
      <c r="BEX32" s="129">
        <f>BEX6</f>
        <v>0</v>
      </c>
      <c r="BEY32" s="129">
        <f t="shared" ref="BEY32:BFF32" si="2441">BEY6</f>
        <v>0</v>
      </c>
      <c r="BEZ32" s="129">
        <f t="shared" si="2441"/>
        <v>0</v>
      </c>
      <c r="BFA32" s="129">
        <f t="shared" si="2441"/>
        <v>0</v>
      </c>
      <c r="BFB32" s="129">
        <f t="shared" si="2441"/>
        <v>0</v>
      </c>
      <c r="BFC32" s="129">
        <f t="shared" si="2441"/>
        <v>0</v>
      </c>
      <c r="BFD32" s="129">
        <f t="shared" si="2441"/>
        <v>0</v>
      </c>
      <c r="BFE32" s="129">
        <f t="shared" si="2441"/>
        <v>0</v>
      </c>
      <c r="BFF32" s="129">
        <f t="shared" si="2441"/>
        <v>0</v>
      </c>
      <c r="BFG32" s="128"/>
      <c r="BFH32" s="203" t="s">
        <v>13</v>
      </c>
      <c r="BFI32" s="203"/>
      <c r="BFJ32" s="128"/>
      <c r="BFK32" s="128"/>
      <c r="BFL32" s="128"/>
      <c r="BFM32" s="129">
        <f>BFM6</f>
        <v>1</v>
      </c>
      <c r="BFN32" s="129">
        <f t="shared" ref="BFN32:BFU32" si="2442">BFN6</f>
        <v>57500</v>
      </c>
      <c r="BFO32" s="129">
        <f t="shared" si="2442"/>
        <v>0</v>
      </c>
      <c r="BFP32" s="129">
        <f t="shared" si="2442"/>
        <v>57500</v>
      </c>
      <c r="BFQ32" s="129">
        <f t="shared" si="2442"/>
        <v>0</v>
      </c>
      <c r="BFR32" s="129">
        <f t="shared" si="2442"/>
        <v>57500</v>
      </c>
      <c r="BFS32" s="129">
        <f t="shared" si="2442"/>
        <v>0</v>
      </c>
      <c r="BFT32" s="129">
        <f t="shared" si="2442"/>
        <v>0</v>
      </c>
      <c r="BFU32" s="129">
        <f t="shared" si="2442"/>
        <v>0</v>
      </c>
      <c r="BFV32" s="128"/>
      <c r="BFW32" s="203" t="s">
        <v>13</v>
      </c>
      <c r="BFX32" s="203"/>
      <c r="BFY32" s="128"/>
      <c r="BFZ32" s="128"/>
      <c r="BGA32" s="128"/>
      <c r="BGB32" s="129">
        <f>BGB6</f>
        <v>2</v>
      </c>
      <c r="BGC32" s="129">
        <f t="shared" ref="BGC32:BGJ32" si="2443">BGC6</f>
        <v>26900</v>
      </c>
      <c r="BGD32" s="129">
        <f t="shared" si="2443"/>
        <v>0</v>
      </c>
      <c r="BGE32" s="129">
        <f t="shared" si="2443"/>
        <v>26900</v>
      </c>
      <c r="BGF32" s="129">
        <f t="shared" si="2443"/>
        <v>0</v>
      </c>
      <c r="BGG32" s="129">
        <f t="shared" si="2443"/>
        <v>13450</v>
      </c>
      <c r="BGH32" s="129">
        <f t="shared" si="2443"/>
        <v>13450</v>
      </c>
      <c r="BGI32" s="129">
        <f t="shared" si="2443"/>
        <v>0</v>
      </c>
      <c r="BGJ32" s="129">
        <f t="shared" si="2443"/>
        <v>0</v>
      </c>
      <c r="BGK32" s="128"/>
      <c r="BGL32" s="203" t="s">
        <v>13</v>
      </c>
      <c r="BGM32" s="203"/>
      <c r="BGN32" s="128"/>
      <c r="BGO32" s="128"/>
      <c r="BGP32" s="128"/>
      <c r="BGQ32" s="129">
        <f>BGQ6</f>
        <v>0</v>
      </c>
      <c r="BGR32" s="129">
        <f t="shared" ref="BGR32:BGY32" si="2444">BGR6</f>
        <v>0</v>
      </c>
      <c r="BGS32" s="129">
        <f t="shared" si="2444"/>
        <v>0</v>
      </c>
      <c r="BGT32" s="129">
        <f t="shared" si="2444"/>
        <v>0</v>
      </c>
      <c r="BGU32" s="129">
        <f t="shared" si="2444"/>
        <v>0</v>
      </c>
      <c r="BGV32" s="129">
        <f t="shared" si="2444"/>
        <v>0</v>
      </c>
      <c r="BGW32" s="129">
        <f t="shared" si="2444"/>
        <v>0</v>
      </c>
      <c r="BGX32" s="129">
        <f t="shared" si="2444"/>
        <v>0</v>
      </c>
      <c r="BGY32" s="129">
        <f t="shared" si="2444"/>
        <v>0</v>
      </c>
      <c r="BGZ32" s="128"/>
      <c r="BHA32" s="203" t="s">
        <v>13</v>
      </c>
      <c r="BHB32" s="203"/>
      <c r="BHC32" s="128"/>
      <c r="BHD32" s="128"/>
      <c r="BHE32" s="128"/>
      <c r="BHF32" s="129">
        <f>BHF6</f>
        <v>0</v>
      </c>
      <c r="BHG32" s="129">
        <f t="shared" ref="BHG32:BHN32" si="2445">BHG6</f>
        <v>0</v>
      </c>
      <c r="BHH32" s="129">
        <f t="shared" si="2445"/>
        <v>0</v>
      </c>
      <c r="BHI32" s="129">
        <f t="shared" si="2445"/>
        <v>0</v>
      </c>
      <c r="BHJ32" s="129">
        <f t="shared" si="2445"/>
        <v>0</v>
      </c>
      <c r="BHK32" s="129">
        <f t="shared" si="2445"/>
        <v>0</v>
      </c>
      <c r="BHL32" s="129">
        <f t="shared" si="2445"/>
        <v>0</v>
      </c>
      <c r="BHM32" s="129">
        <f t="shared" si="2445"/>
        <v>0</v>
      </c>
      <c r="BHN32" s="129">
        <f t="shared" si="2445"/>
        <v>0</v>
      </c>
      <c r="BHO32" s="128"/>
      <c r="BHP32" s="203" t="s">
        <v>13</v>
      </c>
      <c r="BHQ32" s="203"/>
      <c r="BHR32" s="128"/>
      <c r="BHS32" s="128"/>
      <c r="BHT32" s="128"/>
      <c r="BHU32" s="129">
        <f>BHU6</f>
        <v>0</v>
      </c>
      <c r="BHV32" s="129">
        <f t="shared" ref="BHV32:BIC32" si="2446">BHV6</f>
        <v>0</v>
      </c>
      <c r="BHW32" s="129">
        <f t="shared" si="2446"/>
        <v>0</v>
      </c>
      <c r="BHX32" s="129">
        <f t="shared" si="2446"/>
        <v>0</v>
      </c>
      <c r="BHY32" s="129">
        <f t="shared" si="2446"/>
        <v>0</v>
      </c>
      <c r="BHZ32" s="129">
        <f t="shared" si="2446"/>
        <v>0</v>
      </c>
      <c r="BIA32" s="129">
        <f t="shared" si="2446"/>
        <v>0</v>
      </c>
      <c r="BIB32" s="129">
        <f t="shared" si="2446"/>
        <v>0</v>
      </c>
      <c r="BIC32" s="129">
        <f t="shared" si="2446"/>
        <v>0</v>
      </c>
      <c r="BID32" s="128"/>
      <c r="BIE32" s="203" t="s">
        <v>13</v>
      </c>
      <c r="BIF32" s="203"/>
      <c r="BIG32" s="128"/>
      <c r="BIH32" s="128"/>
      <c r="BII32" s="128"/>
      <c r="BIJ32" s="129">
        <f>BIJ6</f>
        <v>0</v>
      </c>
      <c r="BIK32" s="129">
        <f t="shared" ref="BIK32:BIR32" si="2447">BIK6</f>
        <v>0</v>
      </c>
      <c r="BIL32" s="129">
        <f t="shared" si="2447"/>
        <v>0</v>
      </c>
      <c r="BIM32" s="129">
        <f t="shared" si="2447"/>
        <v>0</v>
      </c>
      <c r="BIN32" s="129">
        <f t="shared" si="2447"/>
        <v>0</v>
      </c>
      <c r="BIO32" s="129">
        <f t="shared" si="2447"/>
        <v>0</v>
      </c>
      <c r="BIP32" s="129">
        <f t="shared" si="2447"/>
        <v>0</v>
      </c>
      <c r="BIQ32" s="129">
        <f t="shared" si="2447"/>
        <v>0</v>
      </c>
      <c r="BIR32" s="129">
        <f t="shared" si="2447"/>
        <v>0</v>
      </c>
      <c r="BIS32" s="128"/>
      <c r="BIT32" s="203" t="s">
        <v>13</v>
      </c>
      <c r="BIU32" s="203"/>
      <c r="BIV32" s="128"/>
      <c r="BIW32" s="128"/>
      <c r="BIX32" s="128"/>
      <c r="BIY32" s="129">
        <f>BIY6</f>
        <v>0</v>
      </c>
      <c r="BIZ32" s="129">
        <f t="shared" ref="BIZ32:BJG32" si="2448">BIZ6</f>
        <v>0</v>
      </c>
      <c r="BJA32" s="129">
        <f t="shared" si="2448"/>
        <v>0</v>
      </c>
      <c r="BJB32" s="129">
        <f t="shared" si="2448"/>
        <v>0</v>
      </c>
      <c r="BJC32" s="129">
        <f t="shared" si="2448"/>
        <v>0</v>
      </c>
      <c r="BJD32" s="129">
        <f t="shared" si="2448"/>
        <v>0</v>
      </c>
      <c r="BJE32" s="129">
        <f t="shared" si="2448"/>
        <v>0</v>
      </c>
      <c r="BJF32" s="129">
        <f t="shared" si="2448"/>
        <v>0</v>
      </c>
      <c r="BJG32" s="129">
        <f t="shared" si="2448"/>
        <v>0</v>
      </c>
      <c r="BJH32" s="128"/>
      <c r="BJI32" s="203" t="s">
        <v>13</v>
      </c>
      <c r="BJJ32" s="203"/>
      <c r="BJK32" s="128"/>
      <c r="BJL32" s="128"/>
      <c r="BJM32" s="128"/>
      <c r="BJN32" s="129">
        <f>BJN6</f>
        <v>0</v>
      </c>
      <c r="BJO32" s="129">
        <f t="shared" ref="BJO32:BJV32" si="2449">BJO6</f>
        <v>0</v>
      </c>
      <c r="BJP32" s="129">
        <f t="shared" si="2449"/>
        <v>0</v>
      </c>
      <c r="BJQ32" s="129">
        <f t="shared" si="2449"/>
        <v>0</v>
      </c>
      <c r="BJR32" s="129">
        <f t="shared" si="2449"/>
        <v>0</v>
      </c>
      <c r="BJS32" s="129">
        <f t="shared" si="2449"/>
        <v>0</v>
      </c>
      <c r="BJT32" s="129">
        <f t="shared" si="2449"/>
        <v>0</v>
      </c>
      <c r="BJU32" s="129">
        <f t="shared" si="2449"/>
        <v>0</v>
      </c>
      <c r="BJV32" s="129">
        <f t="shared" si="2449"/>
        <v>0</v>
      </c>
      <c r="BJW32" s="128"/>
      <c r="BJX32" s="203" t="s">
        <v>13</v>
      </c>
      <c r="BJY32" s="203"/>
      <c r="BJZ32" s="128"/>
      <c r="BKA32" s="128"/>
      <c r="BKB32" s="128"/>
      <c r="BKC32" s="129">
        <f>BKC6</f>
        <v>0</v>
      </c>
      <c r="BKD32" s="129">
        <f t="shared" ref="BKD32:BKK32" si="2450">BKD6</f>
        <v>0</v>
      </c>
      <c r="BKE32" s="129">
        <f t="shared" si="2450"/>
        <v>0</v>
      </c>
      <c r="BKF32" s="129">
        <f t="shared" si="2450"/>
        <v>0</v>
      </c>
      <c r="BKG32" s="129">
        <f t="shared" si="2450"/>
        <v>0</v>
      </c>
      <c r="BKH32" s="129">
        <f t="shared" si="2450"/>
        <v>0</v>
      </c>
      <c r="BKI32" s="129">
        <f t="shared" si="2450"/>
        <v>0</v>
      </c>
      <c r="BKJ32" s="129">
        <f t="shared" si="2450"/>
        <v>0</v>
      </c>
      <c r="BKK32" s="129">
        <f t="shared" si="2450"/>
        <v>0</v>
      </c>
      <c r="BKL32" s="128"/>
      <c r="BKM32" s="203" t="s">
        <v>13</v>
      </c>
      <c r="BKN32" s="203"/>
      <c r="BKO32" s="128"/>
      <c r="BKP32" s="128"/>
      <c r="BKQ32" s="128"/>
      <c r="BKR32" s="129">
        <f>BKR6</f>
        <v>0</v>
      </c>
      <c r="BKS32" s="129">
        <f t="shared" ref="BKS32:BKZ32" si="2451">BKS6</f>
        <v>0</v>
      </c>
      <c r="BKT32" s="129">
        <f t="shared" si="2451"/>
        <v>0</v>
      </c>
      <c r="BKU32" s="129">
        <f t="shared" si="2451"/>
        <v>0</v>
      </c>
      <c r="BKV32" s="129">
        <f t="shared" si="2451"/>
        <v>0</v>
      </c>
      <c r="BKW32" s="129">
        <f t="shared" si="2451"/>
        <v>0</v>
      </c>
      <c r="BKX32" s="129">
        <f t="shared" si="2451"/>
        <v>0</v>
      </c>
      <c r="BKY32" s="129">
        <f t="shared" si="2451"/>
        <v>0</v>
      </c>
      <c r="BKZ32" s="129">
        <f t="shared" si="2451"/>
        <v>0</v>
      </c>
      <c r="BLA32" s="128"/>
      <c r="BLB32" s="203" t="s">
        <v>13</v>
      </c>
      <c r="BLC32" s="203"/>
      <c r="BLD32" s="128"/>
      <c r="BLE32" s="128"/>
      <c r="BLF32" s="128"/>
      <c r="BLG32" s="129">
        <f>BLG6</f>
        <v>0</v>
      </c>
      <c r="BLH32" s="129">
        <f t="shared" ref="BLH32:BLO32" si="2452">BLH6</f>
        <v>0</v>
      </c>
      <c r="BLI32" s="129">
        <f t="shared" si="2452"/>
        <v>0</v>
      </c>
      <c r="BLJ32" s="129">
        <f t="shared" si="2452"/>
        <v>0</v>
      </c>
      <c r="BLK32" s="129">
        <f t="shared" si="2452"/>
        <v>0</v>
      </c>
      <c r="BLL32" s="129">
        <f t="shared" si="2452"/>
        <v>0</v>
      </c>
      <c r="BLM32" s="129">
        <f t="shared" si="2452"/>
        <v>0</v>
      </c>
      <c r="BLN32" s="129">
        <f t="shared" si="2452"/>
        <v>0</v>
      </c>
      <c r="BLO32" s="129">
        <f t="shared" si="2452"/>
        <v>0</v>
      </c>
      <c r="BLP32" s="128"/>
      <c r="BLQ32" s="203" t="s">
        <v>13</v>
      </c>
      <c r="BLR32" s="203"/>
      <c r="BLS32" s="128"/>
      <c r="BLT32" s="128"/>
      <c r="BLU32" s="128"/>
      <c r="BLV32" s="129">
        <f>BLV6</f>
        <v>0</v>
      </c>
      <c r="BLW32" s="129">
        <f t="shared" ref="BLW32:BMD32" si="2453">BLW6</f>
        <v>0</v>
      </c>
      <c r="BLX32" s="129">
        <f t="shared" si="2453"/>
        <v>0</v>
      </c>
      <c r="BLY32" s="129">
        <f t="shared" si="2453"/>
        <v>0</v>
      </c>
      <c r="BLZ32" s="129">
        <f t="shared" si="2453"/>
        <v>0</v>
      </c>
      <c r="BMA32" s="129">
        <f t="shared" si="2453"/>
        <v>0</v>
      </c>
      <c r="BMB32" s="129">
        <f t="shared" si="2453"/>
        <v>0</v>
      </c>
      <c r="BMC32" s="129">
        <f t="shared" si="2453"/>
        <v>0</v>
      </c>
      <c r="BMD32" s="129">
        <f t="shared" si="2453"/>
        <v>0</v>
      </c>
      <c r="BME32" s="128"/>
      <c r="BMF32" s="203" t="s">
        <v>13</v>
      </c>
      <c r="BMG32" s="203"/>
      <c r="BMH32" s="128"/>
      <c r="BMI32" s="128"/>
      <c r="BMJ32" s="128"/>
      <c r="BMK32" s="129">
        <f>BMK6</f>
        <v>0</v>
      </c>
      <c r="BML32" s="129">
        <f t="shared" ref="BML32:BMS32" si="2454">BML6</f>
        <v>0</v>
      </c>
      <c r="BMM32" s="129">
        <f t="shared" si="2454"/>
        <v>0</v>
      </c>
      <c r="BMN32" s="129">
        <f t="shared" si="2454"/>
        <v>0</v>
      </c>
      <c r="BMO32" s="129">
        <f t="shared" si="2454"/>
        <v>0</v>
      </c>
      <c r="BMP32" s="129">
        <f t="shared" si="2454"/>
        <v>0</v>
      </c>
      <c r="BMQ32" s="129">
        <f t="shared" si="2454"/>
        <v>0</v>
      </c>
      <c r="BMR32" s="129">
        <f t="shared" si="2454"/>
        <v>0</v>
      </c>
      <c r="BMS32" s="129">
        <f t="shared" si="2454"/>
        <v>0</v>
      </c>
      <c r="BMT32" s="128"/>
      <c r="BMU32" s="203" t="s">
        <v>13</v>
      </c>
      <c r="BMV32" s="203"/>
      <c r="BMW32" s="128"/>
      <c r="BMX32" s="128"/>
      <c r="BMY32" s="128"/>
      <c r="BMZ32" s="129">
        <f>BMZ6</f>
        <v>0</v>
      </c>
      <c r="BNA32" s="129">
        <f t="shared" ref="BNA32:BNH32" si="2455">BNA6</f>
        <v>0</v>
      </c>
      <c r="BNB32" s="129">
        <f t="shared" si="2455"/>
        <v>0</v>
      </c>
      <c r="BNC32" s="129">
        <f t="shared" si="2455"/>
        <v>0</v>
      </c>
      <c r="BND32" s="129">
        <f t="shared" si="2455"/>
        <v>0</v>
      </c>
      <c r="BNE32" s="129">
        <f t="shared" si="2455"/>
        <v>0</v>
      </c>
      <c r="BNF32" s="129">
        <f t="shared" si="2455"/>
        <v>0</v>
      </c>
      <c r="BNG32" s="129">
        <f t="shared" si="2455"/>
        <v>0</v>
      </c>
      <c r="BNH32" s="129">
        <f t="shared" si="2455"/>
        <v>0</v>
      </c>
      <c r="BNI32" s="128"/>
      <c r="BNJ32" s="203" t="s">
        <v>13</v>
      </c>
      <c r="BNK32" s="203"/>
      <c r="BNL32" s="128"/>
      <c r="BNM32" s="128"/>
      <c r="BNN32" s="128"/>
      <c r="BNO32" s="129">
        <f>BNO6</f>
        <v>1</v>
      </c>
      <c r="BNP32" s="129">
        <f t="shared" ref="BNP32:BNW32" si="2456">BNP6</f>
        <v>516000</v>
      </c>
      <c r="BNQ32" s="129">
        <f t="shared" si="2456"/>
        <v>0</v>
      </c>
      <c r="BNR32" s="129">
        <f t="shared" si="2456"/>
        <v>516000</v>
      </c>
      <c r="BNS32" s="129">
        <f t="shared" si="2456"/>
        <v>0</v>
      </c>
      <c r="BNT32" s="129">
        <f t="shared" si="2456"/>
        <v>172000</v>
      </c>
      <c r="BNU32" s="129">
        <f t="shared" si="2456"/>
        <v>172000</v>
      </c>
      <c r="BNV32" s="129">
        <f t="shared" si="2456"/>
        <v>172000</v>
      </c>
      <c r="BNW32" s="129">
        <f t="shared" si="2456"/>
        <v>0</v>
      </c>
      <c r="BNX32" s="128"/>
      <c r="BNY32" s="203" t="s">
        <v>13</v>
      </c>
      <c r="BNZ32" s="203"/>
      <c r="BOA32" s="128"/>
      <c r="BOB32" s="128"/>
      <c r="BOC32" s="128"/>
      <c r="BOD32" s="129">
        <f>BOD6</f>
        <v>0</v>
      </c>
      <c r="BOE32" s="129">
        <f t="shared" ref="BOE32:BOL32" si="2457">BOE6</f>
        <v>0</v>
      </c>
      <c r="BOF32" s="129">
        <f t="shared" si="2457"/>
        <v>0</v>
      </c>
      <c r="BOG32" s="129">
        <f t="shared" si="2457"/>
        <v>0</v>
      </c>
      <c r="BOH32" s="129">
        <f t="shared" si="2457"/>
        <v>0</v>
      </c>
      <c r="BOI32" s="129">
        <f t="shared" si="2457"/>
        <v>0</v>
      </c>
      <c r="BOJ32" s="129">
        <f t="shared" si="2457"/>
        <v>0</v>
      </c>
      <c r="BOK32" s="129">
        <f t="shared" si="2457"/>
        <v>0</v>
      </c>
      <c r="BOL32" s="129">
        <f t="shared" si="2457"/>
        <v>0</v>
      </c>
      <c r="BOM32" s="128"/>
      <c r="BON32" s="203" t="s">
        <v>13</v>
      </c>
      <c r="BOO32" s="203"/>
      <c r="BOP32" s="128"/>
      <c r="BOQ32" s="128"/>
      <c r="BOR32" s="128"/>
      <c r="BOS32" s="129">
        <f>BOS6</f>
        <v>0</v>
      </c>
      <c r="BOT32" s="129">
        <f t="shared" ref="BOT32:BPA32" si="2458">BOT6</f>
        <v>0</v>
      </c>
      <c r="BOU32" s="129">
        <f t="shared" si="2458"/>
        <v>0</v>
      </c>
      <c r="BOV32" s="129">
        <f t="shared" si="2458"/>
        <v>0</v>
      </c>
      <c r="BOW32" s="129">
        <f t="shared" si="2458"/>
        <v>0</v>
      </c>
      <c r="BOX32" s="129">
        <f t="shared" si="2458"/>
        <v>0</v>
      </c>
      <c r="BOY32" s="129">
        <f t="shared" si="2458"/>
        <v>0</v>
      </c>
      <c r="BOZ32" s="129">
        <f t="shared" si="2458"/>
        <v>0</v>
      </c>
      <c r="BPA32" s="129">
        <f t="shared" si="2458"/>
        <v>0</v>
      </c>
      <c r="BPB32" s="128"/>
      <c r="BPC32" s="203" t="s">
        <v>13</v>
      </c>
      <c r="BPD32" s="203"/>
      <c r="BPE32" s="128"/>
      <c r="BPF32" s="128"/>
      <c r="BPG32" s="128"/>
      <c r="BPH32" s="129">
        <f>BPH6</f>
        <v>0</v>
      </c>
      <c r="BPI32" s="129">
        <f t="shared" ref="BPI32:BPP32" si="2459">BPI6</f>
        <v>0</v>
      </c>
      <c r="BPJ32" s="129">
        <f t="shared" si="2459"/>
        <v>0</v>
      </c>
      <c r="BPK32" s="129">
        <f t="shared" si="2459"/>
        <v>0</v>
      </c>
      <c r="BPL32" s="129">
        <f t="shared" si="2459"/>
        <v>0</v>
      </c>
      <c r="BPM32" s="129">
        <f t="shared" si="2459"/>
        <v>0</v>
      </c>
      <c r="BPN32" s="129">
        <f t="shared" si="2459"/>
        <v>0</v>
      </c>
      <c r="BPO32" s="129">
        <f t="shared" si="2459"/>
        <v>0</v>
      </c>
      <c r="BPP32" s="129">
        <f t="shared" si="2459"/>
        <v>0</v>
      </c>
      <c r="BPQ32" s="128"/>
      <c r="BPR32" s="203" t="s">
        <v>13</v>
      </c>
      <c r="BPS32" s="203"/>
      <c r="BPT32" s="128"/>
      <c r="BPU32" s="128"/>
      <c r="BPV32" s="128"/>
      <c r="BPW32" s="129">
        <f>BPW6</f>
        <v>0</v>
      </c>
      <c r="BPX32" s="129">
        <f t="shared" ref="BPX32:BQE32" si="2460">BPX6</f>
        <v>0</v>
      </c>
      <c r="BPY32" s="129">
        <f t="shared" si="2460"/>
        <v>0</v>
      </c>
      <c r="BPZ32" s="129">
        <f t="shared" si="2460"/>
        <v>0</v>
      </c>
      <c r="BQA32" s="129">
        <f t="shared" si="2460"/>
        <v>0</v>
      </c>
      <c r="BQB32" s="129">
        <f t="shared" si="2460"/>
        <v>0</v>
      </c>
      <c r="BQC32" s="129">
        <f t="shared" si="2460"/>
        <v>0</v>
      </c>
      <c r="BQD32" s="129">
        <f t="shared" si="2460"/>
        <v>0</v>
      </c>
      <c r="BQE32" s="129">
        <f t="shared" si="2460"/>
        <v>0</v>
      </c>
      <c r="BQF32" s="128"/>
      <c r="BQG32" s="203" t="s">
        <v>13</v>
      </c>
      <c r="BQH32" s="203"/>
      <c r="BQI32" s="128"/>
      <c r="BQJ32" s="128"/>
      <c r="BQK32" s="128"/>
      <c r="BQL32" s="129">
        <f>BQL6</f>
        <v>1</v>
      </c>
      <c r="BQM32" s="129">
        <f t="shared" ref="BQM32:BQT32" si="2461">BQM6</f>
        <v>263200</v>
      </c>
      <c r="BQN32" s="129">
        <f t="shared" si="2461"/>
        <v>0</v>
      </c>
      <c r="BQO32" s="129">
        <f t="shared" si="2461"/>
        <v>263200</v>
      </c>
      <c r="BQP32" s="129">
        <f t="shared" si="2461"/>
        <v>0</v>
      </c>
      <c r="BQQ32" s="129">
        <f t="shared" si="2461"/>
        <v>263200</v>
      </c>
      <c r="BQR32" s="129">
        <f t="shared" si="2461"/>
        <v>0</v>
      </c>
      <c r="BQS32" s="129">
        <f t="shared" si="2461"/>
        <v>0</v>
      </c>
      <c r="BQT32" s="129">
        <f t="shared" si="2461"/>
        <v>0</v>
      </c>
      <c r="BQU32" s="128"/>
      <c r="BQV32" s="203" t="s">
        <v>13</v>
      </c>
      <c r="BQW32" s="203"/>
      <c r="BQX32" s="128"/>
      <c r="BQY32" s="128"/>
      <c r="BQZ32" s="128"/>
      <c r="BRA32" s="129">
        <f>BRA6</f>
        <v>1</v>
      </c>
      <c r="BRB32" s="129">
        <f t="shared" ref="BRB32:BRI32" si="2462">BRB6</f>
        <v>1818181.8</v>
      </c>
      <c r="BRC32" s="129">
        <f t="shared" si="2462"/>
        <v>0</v>
      </c>
      <c r="BRD32" s="129">
        <f t="shared" si="2462"/>
        <v>1818181.8</v>
      </c>
      <c r="BRE32" s="129">
        <f t="shared" si="2462"/>
        <v>0</v>
      </c>
      <c r="BRF32" s="129">
        <f t="shared" si="2462"/>
        <v>909090.9</v>
      </c>
      <c r="BRG32" s="129">
        <f t="shared" si="2462"/>
        <v>909090.9</v>
      </c>
      <c r="BRH32" s="129">
        <f t="shared" si="2462"/>
        <v>0</v>
      </c>
      <c r="BRI32" s="129">
        <f t="shared" si="2462"/>
        <v>0</v>
      </c>
      <c r="BRJ32" s="128"/>
      <c r="BRK32" s="203" t="s">
        <v>13</v>
      </c>
      <c r="BRL32" s="203"/>
      <c r="BRM32" s="128"/>
      <c r="BRN32" s="128"/>
      <c r="BRO32" s="128"/>
      <c r="BRP32" s="129">
        <f>BRP6</f>
        <v>1</v>
      </c>
      <c r="BRQ32" s="129">
        <f t="shared" ref="BRQ32:BRX32" si="2463">BRQ6</f>
        <v>0</v>
      </c>
      <c r="BRR32" s="129">
        <f t="shared" si="2463"/>
        <v>3500</v>
      </c>
      <c r="BRS32" s="129">
        <f t="shared" si="2463"/>
        <v>3500</v>
      </c>
      <c r="BRT32" s="129">
        <f t="shared" si="2463"/>
        <v>0</v>
      </c>
      <c r="BRU32" s="129">
        <f t="shared" si="2463"/>
        <v>3500</v>
      </c>
      <c r="BRV32" s="129">
        <f t="shared" si="2463"/>
        <v>0</v>
      </c>
      <c r="BRW32" s="129">
        <f t="shared" si="2463"/>
        <v>0</v>
      </c>
      <c r="BRX32" s="129">
        <f t="shared" si="2463"/>
        <v>0</v>
      </c>
      <c r="BRY32" s="128"/>
      <c r="BRZ32" s="136">
        <f>I32+X32+AM32+BB32+BQ32+CF32+CU32+DJ32+DY32+EN32+FC32+FR32+GG32+GV32+HK32+HZ32+IO32+JS32+KH32+KW32+LL32+MA32+MP32+NE32+NT32+OI32+OX32+PM32+QB32+QQ32+RF32+RU32+SJ32+SY32+TN32+UC32+UR32+VG32+VV32+WK32+WZ32+XO32+YD32+YS32+ZH32+ZW32+AAL32+ABA32+ABP32+ACE32+ACT32+ADI32+ADX32+AEM32+AFB32+AFQ32+AGF32+AGU32+AHJ32+AHY32+AIN32+AJC32+AJR32+AKG32+AKV32+ALK32+ALZ32+AMO32+AND32+ANS32+AOH32+AOW32+APL32+AQA32+AQP32+ARE32+ART32+ASI32+ASX32+ATM32+AUB32+AUQ32+AVF32+AVU32+AWJ32+AWY32+AXN32+AYC32+AYR32+AZG32+AZV32+BAK32+BAZ32+BBO32+BCD32+BCS32+BDH32+BDW32+BEL32+BFA32+BFP32+BGE32+BGT32+BHI32+BHX32+BIM32+BJB32+BJQ32+BKF32+BKU32+BLJ32+BLY32+BMN32+BNC32+BNR32+BOG32+BOV32+BPK32+BPZ32+BQO32+BRD32+BRS32</f>
        <v>11097091.800000001</v>
      </c>
      <c r="BSA32" s="128"/>
      <c r="BSB32" s="128"/>
      <c r="BSC32" s="128"/>
      <c r="BSD32" s="128"/>
      <c r="BSE32" s="128"/>
    </row>
  </sheetData>
  <mergeCells count="740">
    <mergeCell ref="C1:O1"/>
    <mergeCell ref="C2:O2"/>
    <mergeCell ref="C3:O3"/>
    <mergeCell ref="A1:B3"/>
    <mergeCell ref="BNJ30:BNK30"/>
    <mergeCell ref="BNJ31:BNK31"/>
    <mergeCell ref="BNJ32:BNK32"/>
    <mergeCell ref="BNY30:BNZ30"/>
    <mergeCell ref="BNY31:BNZ31"/>
    <mergeCell ref="BNY32:BNZ32"/>
    <mergeCell ref="BJX30:BJY30"/>
    <mergeCell ref="BJX31:BJY31"/>
    <mergeCell ref="BJX32:BJY32"/>
    <mergeCell ref="BKM30:BKN30"/>
    <mergeCell ref="BKM31:BKN31"/>
    <mergeCell ref="BKM32:BKN32"/>
    <mergeCell ref="BLB30:BLC30"/>
    <mergeCell ref="BLB31:BLC31"/>
    <mergeCell ref="BLB32:BLC32"/>
    <mergeCell ref="BLQ30:BLR30"/>
    <mergeCell ref="BLQ31:BLR31"/>
    <mergeCell ref="BLQ32:BLR32"/>
    <mergeCell ref="BMF30:BMG30"/>
    <mergeCell ref="BMF31:BMG31"/>
    <mergeCell ref="BON30:BOO30"/>
    <mergeCell ref="BON31:BOO31"/>
    <mergeCell ref="BON32:BOO32"/>
    <mergeCell ref="BQV30:BQW30"/>
    <mergeCell ref="BQV31:BQW31"/>
    <mergeCell ref="BQV32:BQW32"/>
    <mergeCell ref="BRK30:BRL30"/>
    <mergeCell ref="BRK31:BRL31"/>
    <mergeCell ref="BRK32:BRL32"/>
    <mergeCell ref="BPC30:BPD30"/>
    <mergeCell ref="BPC31:BPD31"/>
    <mergeCell ref="BPC32:BPD32"/>
    <mergeCell ref="BPR30:BPS30"/>
    <mergeCell ref="BPR31:BPS31"/>
    <mergeCell ref="BPR32:BPS32"/>
    <mergeCell ref="BQG30:BQH30"/>
    <mergeCell ref="BQG31:BQH31"/>
    <mergeCell ref="BQG32:BQH32"/>
    <mergeCell ref="BMF32:BMG32"/>
    <mergeCell ref="BMU30:BMV30"/>
    <mergeCell ref="BMU31:BMV31"/>
    <mergeCell ref="BMU32:BMV32"/>
    <mergeCell ref="BGL30:BGM30"/>
    <mergeCell ref="BGL31:BGM31"/>
    <mergeCell ref="BGL32:BGM32"/>
    <mergeCell ref="BHA30:BHB30"/>
    <mergeCell ref="BHA31:BHB31"/>
    <mergeCell ref="BHA32:BHB32"/>
    <mergeCell ref="BHP30:BHQ30"/>
    <mergeCell ref="BHP31:BHQ31"/>
    <mergeCell ref="BHP32:BHQ32"/>
    <mergeCell ref="BIE30:BIF30"/>
    <mergeCell ref="BIE31:BIF31"/>
    <mergeCell ref="BIE32:BIF32"/>
    <mergeCell ref="BIT30:BIU30"/>
    <mergeCell ref="BIT31:BIU31"/>
    <mergeCell ref="BIT32:BIU32"/>
    <mergeCell ref="BJI30:BJJ30"/>
    <mergeCell ref="BJI31:BJJ31"/>
    <mergeCell ref="BJI32:BJJ32"/>
    <mergeCell ref="BCZ30:BDA30"/>
    <mergeCell ref="BCZ31:BDA31"/>
    <mergeCell ref="BCZ32:BDA32"/>
    <mergeCell ref="BDO30:BDP30"/>
    <mergeCell ref="BDO31:BDP31"/>
    <mergeCell ref="BDO32:BDP32"/>
    <mergeCell ref="BED30:BEE30"/>
    <mergeCell ref="BED31:BEE31"/>
    <mergeCell ref="BED32:BEE32"/>
    <mergeCell ref="BES30:BET30"/>
    <mergeCell ref="BES31:BET31"/>
    <mergeCell ref="BES32:BET32"/>
    <mergeCell ref="BFH30:BFI30"/>
    <mergeCell ref="BFH31:BFI31"/>
    <mergeCell ref="BFH32:BFI32"/>
    <mergeCell ref="BFW30:BFX30"/>
    <mergeCell ref="BFW31:BFX31"/>
    <mergeCell ref="BFW32:BFX32"/>
    <mergeCell ref="AZN30:AZO30"/>
    <mergeCell ref="AZN31:AZO31"/>
    <mergeCell ref="AZN32:AZO32"/>
    <mergeCell ref="BAC30:BAD30"/>
    <mergeCell ref="BAC31:BAD31"/>
    <mergeCell ref="BAC32:BAD32"/>
    <mergeCell ref="BAR30:BAS30"/>
    <mergeCell ref="BAR31:BAS31"/>
    <mergeCell ref="BAR32:BAS32"/>
    <mergeCell ref="BBG30:BBH30"/>
    <mergeCell ref="BBG31:BBH31"/>
    <mergeCell ref="BBG32:BBH32"/>
    <mergeCell ref="BBV30:BBW30"/>
    <mergeCell ref="BBV31:BBW31"/>
    <mergeCell ref="BBV32:BBW32"/>
    <mergeCell ref="BCK30:BCL30"/>
    <mergeCell ref="BCK31:BCL31"/>
    <mergeCell ref="BCK32:BCL32"/>
    <mergeCell ref="AWB30:AWC30"/>
    <mergeCell ref="AWB31:AWC31"/>
    <mergeCell ref="AWB32:AWC32"/>
    <mergeCell ref="AWQ30:AWR30"/>
    <mergeCell ref="AWQ31:AWR31"/>
    <mergeCell ref="AWQ32:AWR32"/>
    <mergeCell ref="AXF30:AXG30"/>
    <mergeCell ref="AXF31:AXG31"/>
    <mergeCell ref="AXF32:AXG32"/>
    <mergeCell ref="AXU30:AXV30"/>
    <mergeCell ref="AXU31:AXV31"/>
    <mergeCell ref="AXU32:AXV32"/>
    <mergeCell ref="AYJ30:AYK30"/>
    <mergeCell ref="AYJ31:AYK31"/>
    <mergeCell ref="AYJ32:AYK32"/>
    <mergeCell ref="AYY30:AYZ30"/>
    <mergeCell ref="AYY31:AYZ31"/>
    <mergeCell ref="AYY32:AYZ32"/>
    <mergeCell ref="ASP30:ASQ30"/>
    <mergeCell ref="ASP31:ASQ31"/>
    <mergeCell ref="ASP32:ASQ32"/>
    <mergeCell ref="ATE30:ATF30"/>
    <mergeCell ref="ATE31:ATF31"/>
    <mergeCell ref="ATE32:ATF32"/>
    <mergeCell ref="ATT30:ATU30"/>
    <mergeCell ref="ATT31:ATU31"/>
    <mergeCell ref="ATT32:ATU32"/>
    <mergeCell ref="AUI30:AUJ30"/>
    <mergeCell ref="AUI31:AUJ31"/>
    <mergeCell ref="AUI32:AUJ32"/>
    <mergeCell ref="AUX30:AUY30"/>
    <mergeCell ref="AUX31:AUY31"/>
    <mergeCell ref="AUX32:AUY32"/>
    <mergeCell ref="AVM30:AVN30"/>
    <mergeCell ref="AVM31:AVN31"/>
    <mergeCell ref="AVM32:AVN32"/>
    <mergeCell ref="APD30:APE30"/>
    <mergeCell ref="APD31:APE31"/>
    <mergeCell ref="APD32:APE32"/>
    <mergeCell ref="APS30:APT30"/>
    <mergeCell ref="APS31:APT31"/>
    <mergeCell ref="APS32:APT32"/>
    <mergeCell ref="AQH30:AQI30"/>
    <mergeCell ref="AQH31:AQI31"/>
    <mergeCell ref="AQH32:AQI32"/>
    <mergeCell ref="AQW30:AQX30"/>
    <mergeCell ref="AQW31:AQX31"/>
    <mergeCell ref="AQW32:AQX32"/>
    <mergeCell ref="ARL30:ARM30"/>
    <mergeCell ref="ARL31:ARM31"/>
    <mergeCell ref="ARL32:ARM32"/>
    <mergeCell ref="ASA30:ASB30"/>
    <mergeCell ref="ASA31:ASB31"/>
    <mergeCell ref="ASA32:ASB32"/>
    <mergeCell ref="ALR30:ALS30"/>
    <mergeCell ref="ALR31:ALS31"/>
    <mergeCell ref="ALR32:ALS32"/>
    <mergeCell ref="AMG30:AMH30"/>
    <mergeCell ref="AMG31:AMH31"/>
    <mergeCell ref="AMG32:AMH32"/>
    <mergeCell ref="AMV30:AMW30"/>
    <mergeCell ref="AMV31:AMW31"/>
    <mergeCell ref="AMV32:AMW32"/>
    <mergeCell ref="ANK30:ANL30"/>
    <mergeCell ref="ANK31:ANL31"/>
    <mergeCell ref="ANK32:ANL32"/>
    <mergeCell ref="ANZ30:AOA30"/>
    <mergeCell ref="ANZ31:AOA31"/>
    <mergeCell ref="ANZ32:AOA32"/>
    <mergeCell ref="AOO30:AOP30"/>
    <mergeCell ref="AOO31:AOP31"/>
    <mergeCell ref="AOO32:AOP32"/>
    <mergeCell ref="AIF30:AIG30"/>
    <mergeCell ref="AIF31:AIG31"/>
    <mergeCell ref="AIF32:AIG32"/>
    <mergeCell ref="AIU30:AIV30"/>
    <mergeCell ref="AIU31:AIV31"/>
    <mergeCell ref="AIU32:AIV32"/>
    <mergeCell ref="AJJ30:AJK30"/>
    <mergeCell ref="AJJ31:AJK31"/>
    <mergeCell ref="AJJ32:AJK32"/>
    <mergeCell ref="AJY30:AJZ30"/>
    <mergeCell ref="AJY31:AJZ31"/>
    <mergeCell ref="AJY32:AJZ32"/>
    <mergeCell ref="AKN30:AKO30"/>
    <mergeCell ref="AKN31:AKO31"/>
    <mergeCell ref="AKN32:AKO32"/>
    <mergeCell ref="ALC30:ALD30"/>
    <mergeCell ref="ALC31:ALD31"/>
    <mergeCell ref="ALC32:ALD32"/>
    <mergeCell ref="AET30:AEU30"/>
    <mergeCell ref="AET31:AEU31"/>
    <mergeCell ref="AET32:AEU32"/>
    <mergeCell ref="AFI30:AFJ30"/>
    <mergeCell ref="AFI31:AFJ31"/>
    <mergeCell ref="AFI32:AFJ32"/>
    <mergeCell ref="AFX30:AFY30"/>
    <mergeCell ref="AFX31:AFY31"/>
    <mergeCell ref="AFX32:AFY32"/>
    <mergeCell ref="AGM30:AGN30"/>
    <mergeCell ref="AGM31:AGN31"/>
    <mergeCell ref="AGM32:AGN32"/>
    <mergeCell ref="AHB30:AHC30"/>
    <mergeCell ref="AHB31:AHC31"/>
    <mergeCell ref="AHB32:AHC32"/>
    <mergeCell ref="AHQ30:AHR30"/>
    <mergeCell ref="AHQ31:AHR31"/>
    <mergeCell ref="AHQ32:AHR32"/>
    <mergeCell ref="ABH30:ABI30"/>
    <mergeCell ref="ABH31:ABI31"/>
    <mergeCell ref="ABH32:ABI32"/>
    <mergeCell ref="ABW30:ABX30"/>
    <mergeCell ref="ABW31:ABX31"/>
    <mergeCell ref="ABW32:ABX32"/>
    <mergeCell ref="ACL30:ACM30"/>
    <mergeCell ref="ACL31:ACM31"/>
    <mergeCell ref="ACL32:ACM32"/>
    <mergeCell ref="ADA30:ADB30"/>
    <mergeCell ref="ADA31:ADB31"/>
    <mergeCell ref="ADA32:ADB32"/>
    <mergeCell ref="ADP30:ADQ30"/>
    <mergeCell ref="ADP31:ADQ31"/>
    <mergeCell ref="ADP32:ADQ32"/>
    <mergeCell ref="AEE30:AEF30"/>
    <mergeCell ref="AEE31:AEF31"/>
    <mergeCell ref="AEE32:AEF32"/>
    <mergeCell ref="XV30:XW30"/>
    <mergeCell ref="XV31:XW31"/>
    <mergeCell ref="XV32:XW32"/>
    <mergeCell ref="YK30:YL30"/>
    <mergeCell ref="YK31:YL31"/>
    <mergeCell ref="YK32:YL32"/>
    <mergeCell ref="YZ30:ZA30"/>
    <mergeCell ref="YZ31:ZA31"/>
    <mergeCell ref="YZ32:ZA32"/>
    <mergeCell ref="ZO30:ZP30"/>
    <mergeCell ref="ZO31:ZP31"/>
    <mergeCell ref="ZO32:ZP32"/>
    <mergeCell ref="AAD30:AAE30"/>
    <mergeCell ref="AAD31:AAE31"/>
    <mergeCell ref="AAD32:AAE32"/>
    <mergeCell ref="AAS30:AAT30"/>
    <mergeCell ref="AAS31:AAT31"/>
    <mergeCell ref="AAS32:AAT32"/>
    <mergeCell ref="UJ30:UK30"/>
    <mergeCell ref="UJ31:UK31"/>
    <mergeCell ref="UJ32:UK32"/>
    <mergeCell ref="UY30:UZ30"/>
    <mergeCell ref="UY31:UZ31"/>
    <mergeCell ref="UY32:UZ32"/>
    <mergeCell ref="VN30:VO30"/>
    <mergeCell ref="VN31:VO31"/>
    <mergeCell ref="VN32:VO32"/>
    <mergeCell ref="WC30:WD30"/>
    <mergeCell ref="WC31:WD31"/>
    <mergeCell ref="WC32:WD32"/>
    <mergeCell ref="WR30:WS30"/>
    <mergeCell ref="WR31:WS31"/>
    <mergeCell ref="WR32:WS32"/>
    <mergeCell ref="XG30:XH30"/>
    <mergeCell ref="XG31:XH31"/>
    <mergeCell ref="XG32:XH32"/>
    <mergeCell ref="SQ31:SR31"/>
    <mergeCell ref="SQ32:SR32"/>
    <mergeCell ref="TF30:TG30"/>
    <mergeCell ref="TF31:TG31"/>
    <mergeCell ref="TF32:TG32"/>
    <mergeCell ref="TU30:TV30"/>
    <mergeCell ref="TU31:TV31"/>
    <mergeCell ref="TU32:TV32"/>
    <mergeCell ref="QX30:QY30"/>
    <mergeCell ref="QX31:QY31"/>
    <mergeCell ref="QX32:QY32"/>
    <mergeCell ref="RM30:RN30"/>
    <mergeCell ref="RM31:RN31"/>
    <mergeCell ref="RM32:RN32"/>
    <mergeCell ref="SB30:SC30"/>
    <mergeCell ref="SB31:SC31"/>
    <mergeCell ref="SB32:SC32"/>
    <mergeCell ref="SQ30:SR30"/>
    <mergeCell ref="PE31:PF31"/>
    <mergeCell ref="PE32:PF32"/>
    <mergeCell ref="PT30:PU30"/>
    <mergeCell ref="PT31:PU31"/>
    <mergeCell ref="PT32:PU32"/>
    <mergeCell ref="QI30:QJ30"/>
    <mergeCell ref="QI31:QJ31"/>
    <mergeCell ref="QI32:QJ32"/>
    <mergeCell ref="NL30:NM30"/>
    <mergeCell ref="NL31:NM31"/>
    <mergeCell ref="NL32:NM32"/>
    <mergeCell ref="OA30:OB30"/>
    <mergeCell ref="OA31:OB31"/>
    <mergeCell ref="OA32:OB32"/>
    <mergeCell ref="OP30:OQ30"/>
    <mergeCell ref="OP31:OQ31"/>
    <mergeCell ref="OP32:OQ32"/>
    <mergeCell ref="PE30:PF30"/>
    <mergeCell ref="LS31:LT31"/>
    <mergeCell ref="LS32:LT32"/>
    <mergeCell ref="MH30:MI30"/>
    <mergeCell ref="MH31:MI31"/>
    <mergeCell ref="MH32:MI32"/>
    <mergeCell ref="MW30:MX30"/>
    <mergeCell ref="MW31:MX31"/>
    <mergeCell ref="MW32:MX32"/>
    <mergeCell ref="JZ30:KA30"/>
    <mergeCell ref="JZ31:KA31"/>
    <mergeCell ref="JZ32:KA32"/>
    <mergeCell ref="KO30:KP30"/>
    <mergeCell ref="KO31:KP31"/>
    <mergeCell ref="KO32:KP32"/>
    <mergeCell ref="LD30:LE30"/>
    <mergeCell ref="LD31:LE31"/>
    <mergeCell ref="LD32:LE32"/>
    <mergeCell ref="LS30:LT30"/>
    <mergeCell ref="HR31:HS31"/>
    <mergeCell ref="HR32:HS32"/>
    <mergeCell ref="IG30:IH30"/>
    <mergeCell ref="IG31:IH31"/>
    <mergeCell ref="IG32:IH32"/>
    <mergeCell ref="JK30:JL30"/>
    <mergeCell ref="JK31:JL31"/>
    <mergeCell ref="JK32:JL32"/>
    <mergeCell ref="FY30:FZ30"/>
    <mergeCell ref="FY31:FZ31"/>
    <mergeCell ref="FY32:FZ32"/>
    <mergeCell ref="GN30:GO30"/>
    <mergeCell ref="GN31:GO31"/>
    <mergeCell ref="GN32:GO32"/>
    <mergeCell ref="HC30:HD30"/>
    <mergeCell ref="HC31:HD31"/>
    <mergeCell ref="HC32:HD32"/>
    <mergeCell ref="IV30:IW30"/>
    <mergeCell ref="IV31:IW31"/>
    <mergeCell ref="IV32:IW32"/>
    <mergeCell ref="HR30:HS30"/>
    <mergeCell ref="EF31:EG31"/>
    <mergeCell ref="EF32:EG32"/>
    <mergeCell ref="EU30:EV30"/>
    <mergeCell ref="EU31:EV31"/>
    <mergeCell ref="EU32:EV32"/>
    <mergeCell ref="FJ30:FK30"/>
    <mergeCell ref="FJ31:FK31"/>
    <mergeCell ref="FJ32:FK32"/>
    <mergeCell ref="CM30:CN30"/>
    <mergeCell ref="CM31:CN31"/>
    <mergeCell ref="CM32:CN32"/>
    <mergeCell ref="DB30:DC30"/>
    <mergeCell ref="DB31:DC31"/>
    <mergeCell ref="DB32:DC32"/>
    <mergeCell ref="DQ30:DR30"/>
    <mergeCell ref="DQ31:DR31"/>
    <mergeCell ref="DQ32:DR32"/>
    <mergeCell ref="EF30:EG30"/>
    <mergeCell ref="AT31:AU31"/>
    <mergeCell ref="AT32:AU32"/>
    <mergeCell ref="BI30:BJ30"/>
    <mergeCell ref="BI31:BJ31"/>
    <mergeCell ref="BI32:BJ32"/>
    <mergeCell ref="BX30:BY30"/>
    <mergeCell ref="BX31:BY31"/>
    <mergeCell ref="BX32:BY32"/>
    <mergeCell ref="A30:B30"/>
    <mergeCell ref="A31:B31"/>
    <mergeCell ref="A32:B32"/>
    <mergeCell ref="P30:Q30"/>
    <mergeCell ref="P31:Q31"/>
    <mergeCell ref="P32:Q32"/>
    <mergeCell ref="AE30:AF30"/>
    <mergeCell ref="AE31:AF31"/>
    <mergeCell ref="AE32:AF32"/>
    <mergeCell ref="AT30:AU30"/>
    <mergeCell ref="CM2:DA2"/>
    <mergeCell ref="DB2:DP2"/>
    <mergeCell ref="DQ2:EE2"/>
    <mergeCell ref="EF2:ET2"/>
    <mergeCell ref="EU2:FI2"/>
    <mergeCell ref="FJ2:FX2"/>
    <mergeCell ref="JZ2:KN2"/>
    <mergeCell ref="KO2:LC2"/>
    <mergeCell ref="LD2:LR2"/>
    <mergeCell ref="IV2:JJ2"/>
    <mergeCell ref="IV3:JJ3"/>
    <mergeCell ref="P1:AD1"/>
    <mergeCell ref="AE1:AS1"/>
    <mergeCell ref="AT1:BH1"/>
    <mergeCell ref="BI1:BW1"/>
    <mergeCell ref="BX1:CL1"/>
    <mergeCell ref="JZ1:KN1"/>
    <mergeCell ref="KO1:LC1"/>
    <mergeCell ref="P2:AD2"/>
    <mergeCell ref="AE2:AS2"/>
    <mergeCell ref="AT2:BH2"/>
    <mergeCell ref="BI2:BW2"/>
    <mergeCell ref="BX2:CL2"/>
    <mergeCell ref="P3:AD3"/>
    <mergeCell ref="AE3:AS3"/>
    <mergeCell ref="AT3:BH3"/>
    <mergeCell ref="BI3:BW3"/>
    <mergeCell ref="BX3:CL3"/>
    <mergeCell ref="CM3:DA3"/>
    <mergeCell ref="DB3:DP3"/>
    <mergeCell ref="DQ3:EE3"/>
    <mergeCell ref="JZ3:KN3"/>
    <mergeCell ref="KO3:LC3"/>
    <mergeCell ref="EF3:ET3"/>
    <mergeCell ref="LD1:LR1"/>
    <mergeCell ref="FY1:GM1"/>
    <mergeCell ref="GN1:HB1"/>
    <mergeCell ref="HC1:HQ1"/>
    <mergeCell ref="HR1:IF1"/>
    <mergeCell ref="IG1:IU1"/>
    <mergeCell ref="JK1:JY1"/>
    <mergeCell ref="IV1:JJ1"/>
    <mergeCell ref="AFI1:AFW1"/>
    <mergeCell ref="UY1:VM1"/>
    <mergeCell ref="VN1:WB1"/>
    <mergeCell ref="WC1:WQ1"/>
    <mergeCell ref="WR1:XF1"/>
    <mergeCell ref="XG1:XU1"/>
    <mergeCell ref="AET1:AFH1"/>
    <mergeCell ref="OA1:OO1"/>
    <mergeCell ref="OP1:PD1"/>
    <mergeCell ref="PE1:PS1"/>
    <mergeCell ref="PT1:QH1"/>
    <mergeCell ref="QI1:QW1"/>
    <mergeCell ref="XV1:YJ1"/>
    <mergeCell ref="YK1:YY1"/>
    <mergeCell ref="YZ1:ZN1"/>
    <mergeCell ref="ZO1:AAC1"/>
    <mergeCell ref="AFX1:AGL1"/>
    <mergeCell ref="AGM1:AHA1"/>
    <mergeCell ref="AHB1:AHP1"/>
    <mergeCell ref="BRZ1:BSE3"/>
    <mergeCell ref="CM1:DA1"/>
    <mergeCell ref="DB1:DP1"/>
    <mergeCell ref="DQ1:EE1"/>
    <mergeCell ref="EF1:ET1"/>
    <mergeCell ref="EU1:FI1"/>
    <mergeCell ref="FJ1:FX1"/>
    <mergeCell ref="LS1:MG1"/>
    <mergeCell ref="MH1:MV1"/>
    <mergeCell ref="MW1:NK1"/>
    <mergeCell ref="QX1:RL1"/>
    <mergeCell ref="RM1:SA1"/>
    <mergeCell ref="SB1:SP1"/>
    <mergeCell ref="SQ1:TE1"/>
    <mergeCell ref="TF1:TT1"/>
    <mergeCell ref="TU1:UI1"/>
    <mergeCell ref="NL1:NZ1"/>
    <mergeCell ref="TU2:UI2"/>
    <mergeCell ref="AAD1:AAR1"/>
    <mergeCell ref="AAS1:ABG1"/>
    <mergeCell ref="UJ1:UX1"/>
    <mergeCell ref="AHQ1:AIE1"/>
    <mergeCell ref="ABH1:ABV1"/>
    <mergeCell ref="ABW1:ACK1"/>
    <mergeCell ref="ACL1:ACZ1"/>
    <mergeCell ref="ADA1:ADO1"/>
    <mergeCell ref="ADP1:AED1"/>
    <mergeCell ref="AEE1:AES1"/>
    <mergeCell ref="BIE1:BIS1"/>
    <mergeCell ref="BIT1:BJH1"/>
    <mergeCell ref="AOO1:APC1"/>
    <mergeCell ref="AIF1:AIT1"/>
    <mergeCell ref="AIU1:AJI1"/>
    <mergeCell ref="AJJ1:AJX1"/>
    <mergeCell ref="AJY1:AKM1"/>
    <mergeCell ref="AKN1:ALB1"/>
    <mergeCell ref="ALC1:ALQ1"/>
    <mergeCell ref="ASP1:ATD1"/>
    <mergeCell ref="ATE1:ATS1"/>
    <mergeCell ref="ATT1:AUH1"/>
    <mergeCell ref="AUI1:AUW1"/>
    <mergeCell ref="AUX1:AVL1"/>
    <mergeCell ref="AVM1:AWA1"/>
    <mergeCell ref="APD1:APR1"/>
    <mergeCell ref="APS1:AQG1"/>
    <mergeCell ref="AQH1:AQV1"/>
    <mergeCell ref="AQW1:ARK1"/>
    <mergeCell ref="ARL1:ARZ1"/>
    <mergeCell ref="ASA1:ASO1"/>
    <mergeCell ref="ALR1:AMF1"/>
    <mergeCell ref="AMG1:AMU1"/>
    <mergeCell ref="AMV1:ANJ1"/>
    <mergeCell ref="AZN1:BAB1"/>
    <mergeCell ref="BAC1:BAQ1"/>
    <mergeCell ref="ANK1:ANY1"/>
    <mergeCell ref="ANZ1:AON1"/>
    <mergeCell ref="BAR1:BBF1"/>
    <mergeCell ref="BBG1:BBU1"/>
    <mergeCell ref="BBV1:BCJ1"/>
    <mergeCell ref="BCK1:BCY1"/>
    <mergeCell ref="AWB1:AWP1"/>
    <mergeCell ref="AWQ1:AXE1"/>
    <mergeCell ref="AXF1:AXT1"/>
    <mergeCell ref="AXU1:AYI1"/>
    <mergeCell ref="AYJ1:AYX1"/>
    <mergeCell ref="AYY1:AZM1"/>
    <mergeCell ref="BJI1:BJW1"/>
    <mergeCell ref="BCZ1:BDN1"/>
    <mergeCell ref="BDO1:BEC1"/>
    <mergeCell ref="BED1:BER1"/>
    <mergeCell ref="BES1:BFG1"/>
    <mergeCell ref="BFH1:BFV1"/>
    <mergeCell ref="BFW1:BGK1"/>
    <mergeCell ref="BQV1:BRJ1"/>
    <mergeCell ref="BRK1:BRY1"/>
    <mergeCell ref="BNJ1:BNX1"/>
    <mergeCell ref="BNY1:BOM1"/>
    <mergeCell ref="BON1:BPB1"/>
    <mergeCell ref="BPC1:BPQ1"/>
    <mergeCell ref="BPR1:BQF1"/>
    <mergeCell ref="BQG1:BQU1"/>
    <mergeCell ref="BJX1:BKL1"/>
    <mergeCell ref="BKM1:BLA1"/>
    <mergeCell ref="BLB1:BLP1"/>
    <mergeCell ref="BLQ1:BME1"/>
    <mergeCell ref="BMF1:BMT1"/>
    <mergeCell ref="BMU1:BNI1"/>
    <mergeCell ref="BGL1:BGZ1"/>
    <mergeCell ref="BHA1:BHO1"/>
    <mergeCell ref="BHP1:BID1"/>
    <mergeCell ref="SB2:SP2"/>
    <mergeCell ref="SQ2:TE2"/>
    <mergeCell ref="TF2:TT2"/>
    <mergeCell ref="NL2:NZ2"/>
    <mergeCell ref="OA2:OO2"/>
    <mergeCell ref="OP2:PD2"/>
    <mergeCell ref="PE2:PS2"/>
    <mergeCell ref="PT2:QH2"/>
    <mergeCell ref="QI2:QW2"/>
    <mergeCell ref="MW2:NK2"/>
    <mergeCell ref="FY2:GM2"/>
    <mergeCell ref="GN2:HB2"/>
    <mergeCell ref="HC2:HQ2"/>
    <mergeCell ref="HR2:IF2"/>
    <mergeCell ref="IG2:IU2"/>
    <mergeCell ref="JK2:JY2"/>
    <mergeCell ref="QX2:RL2"/>
    <mergeCell ref="RM2:SA2"/>
    <mergeCell ref="LS2:MG2"/>
    <mergeCell ref="MH2:MV2"/>
    <mergeCell ref="XV2:YJ2"/>
    <mergeCell ref="YK2:YY2"/>
    <mergeCell ref="YZ2:ZN2"/>
    <mergeCell ref="ZO2:AAC2"/>
    <mergeCell ref="AAD2:AAR2"/>
    <mergeCell ref="AAS2:ABG2"/>
    <mergeCell ref="UJ2:UX2"/>
    <mergeCell ref="UY2:VM2"/>
    <mergeCell ref="VN2:WB2"/>
    <mergeCell ref="WC2:WQ2"/>
    <mergeCell ref="WR2:XF2"/>
    <mergeCell ref="XG2:XU2"/>
    <mergeCell ref="BHP2:BID2"/>
    <mergeCell ref="BIE2:BIS2"/>
    <mergeCell ref="AEE2:AES2"/>
    <mergeCell ref="ALR2:AMF2"/>
    <mergeCell ref="AMG2:AMU2"/>
    <mergeCell ref="AET2:AFH2"/>
    <mergeCell ref="AFI2:AFW2"/>
    <mergeCell ref="AFX2:AGL2"/>
    <mergeCell ref="AGM2:AHA2"/>
    <mergeCell ref="AHB2:AHP2"/>
    <mergeCell ref="AMV2:ANJ2"/>
    <mergeCell ref="ANK2:ANY2"/>
    <mergeCell ref="ANZ2:AON2"/>
    <mergeCell ref="AOO2:APC2"/>
    <mergeCell ref="AIF2:AIT2"/>
    <mergeCell ref="AIU2:AJI2"/>
    <mergeCell ref="AJJ2:AJX2"/>
    <mergeCell ref="AJY2:AKM2"/>
    <mergeCell ref="AKN2:ALB2"/>
    <mergeCell ref="ALC2:ALQ2"/>
    <mergeCell ref="AHQ2:AIE2"/>
    <mergeCell ref="ABH2:ABV2"/>
    <mergeCell ref="ABW2:ACK2"/>
    <mergeCell ref="ACL2:ACZ2"/>
    <mergeCell ref="ADA2:ADO2"/>
    <mergeCell ref="ADP2:AED2"/>
    <mergeCell ref="BIT2:BJH2"/>
    <mergeCell ref="BJI2:BJW2"/>
    <mergeCell ref="BCZ2:BDN2"/>
    <mergeCell ref="BDO2:BEC2"/>
    <mergeCell ref="BED2:BER2"/>
    <mergeCell ref="BES2:BFG2"/>
    <mergeCell ref="BFH2:BFV2"/>
    <mergeCell ref="BFW2:BGK2"/>
    <mergeCell ref="ASP2:ATD2"/>
    <mergeCell ref="ATE2:ATS2"/>
    <mergeCell ref="ATT2:AUH2"/>
    <mergeCell ref="AUI2:AUW2"/>
    <mergeCell ref="AUX2:AVL2"/>
    <mergeCell ref="AVM2:AWA2"/>
    <mergeCell ref="BGL2:BGZ2"/>
    <mergeCell ref="BHA2:BHO2"/>
    <mergeCell ref="AZN2:BAB2"/>
    <mergeCell ref="BAC2:BAQ2"/>
    <mergeCell ref="BCK2:BCY2"/>
    <mergeCell ref="AWB2:AWP2"/>
    <mergeCell ref="AWQ2:AXE2"/>
    <mergeCell ref="AXF2:AXT2"/>
    <mergeCell ref="AXU2:AYI2"/>
    <mergeCell ref="AYJ2:AYX2"/>
    <mergeCell ref="AYY2:AZM2"/>
    <mergeCell ref="APD2:APR2"/>
    <mergeCell ref="APS2:AQG2"/>
    <mergeCell ref="AQH2:AQV2"/>
    <mergeCell ref="AQW2:ARK2"/>
    <mergeCell ref="ARL2:ARZ2"/>
    <mergeCell ref="ASA2:ASO2"/>
    <mergeCell ref="BAR2:BBF2"/>
    <mergeCell ref="BBG2:BBU2"/>
    <mergeCell ref="BBV2:BCJ2"/>
    <mergeCell ref="QX3:RL3"/>
    <mergeCell ref="RM3:SA3"/>
    <mergeCell ref="SB3:SP3"/>
    <mergeCell ref="SQ3:TE3"/>
    <mergeCell ref="TF3:TT3"/>
    <mergeCell ref="TU3:UI3"/>
    <mergeCell ref="NL3:NZ3"/>
    <mergeCell ref="AMV3:ANJ3"/>
    <mergeCell ref="ANK3:ANY3"/>
    <mergeCell ref="OA3:OO3"/>
    <mergeCell ref="OP3:PD3"/>
    <mergeCell ref="PE3:PS3"/>
    <mergeCell ref="PT3:QH3"/>
    <mergeCell ref="QI3:QW3"/>
    <mergeCell ref="BQV2:BRJ2"/>
    <mergeCell ref="BRK2:BRY2"/>
    <mergeCell ref="BNJ2:BNX2"/>
    <mergeCell ref="BNY2:BOM2"/>
    <mergeCell ref="BON2:BPB2"/>
    <mergeCell ref="BPC2:BPQ2"/>
    <mergeCell ref="BPR2:BQF2"/>
    <mergeCell ref="BQG2:BQU2"/>
    <mergeCell ref="BJX2:BKL2"/>
    <mergeCell ref="BKM2:BLA2"/>
    <mergeCell ref="BLB2:BLP2"/>
    <mergeCell ref="BLQ2:BME2"/>
    <mergeCell ref="BMF2:BMT2"/>
    <mergeCell ref="BMU2:BNI2"/>
    <mergeCell ref="EU3:FI3"/>
    <mergeCell ref="FJ3:FX3"/>
    <mergeCell ref="XV3:YJ3"/>
    <mergeCell ref="YK3:YY3"/>
    <mergeCell ref="YZ3:ZN3"/>
    <mergeCell ref="ZO3:AAC3"/>
    <mergeCell ref="AAD3:AAR3"/>
    <mergeCell ref="AAS3:ABG3"/>
    <mergeCell ref="UJ3:UX3"/>
    <mergeCell ref="UY3:VM3"/>
    <mergeCell ref="VN3:WB3"/>
    <mergeCell ref="WC3:WQ3"/>
    <mergeCell ref="WR3:XF3"/>
    <mergeCell ref="XG3:XU3"/>
    <mergeCell ref="LS3:MG3"/>
    <mergeCell ref="MH3:MV3"/>
    <mergeCell ref="MW3:NK3"/>
    <mergeCell ref="FY3:GM3"/>
    <mergeCell ref="GN3:HB3"/>
    <mergeCell ref="HC3:HQ3"/>
    <mergeCell ref="HR3:IF3"/>
    <mergeCell ref="IG3:IU3"/>
    <mergeCell ref="JK3:JY3"/>
    <mergeCell ref="LD3:LR3"/>
    <mergeCell ref="ANZ3:AON3"/>
    <mergeCell ref="AOO3:APC3"/>
    <mergeCell ref="AIF3:AIT3"/>
    <mergeCell ref="AIU3:AJI3"/>
    <mergeCell ref="AJJ3:AJX3"/>
    <mergeCell ref="AJY3:AKM3"/>
    <mergeCell ref="AKN3:ALB3"/>
    <mergeCell ref="ALC3:ALQ3"/>
    <mergeCell ref="AHQ3:AIE3"/>
    <mergeCell ref="ABH3:ABV3"/>
    <mergeCell ref="ABW3:ACK3"/>
    <mergeCell ref="ACL3:ACZ3"/>
    <mergeCell ref="ADA3:ADO3"/>
    <mergeCell ref="ADP3:AED3"/>
    <mergeCell ref="AEE3:AES3"/>
    <mergeCell ref="ALR3:AMF3"/>
    <mergeCell ref="AMG3:AMU3"/>
    <mergeCell ref="AET3:AFH3"/>
    <mergeCell ref="AFI3:AFW3"/>
    <mergeCell ref="AFX3:AGL3"/>
    <mergeCell ref="AGM3:AHA3"/>
    <mergeCell ref="AHB3:AHP3"/>
    <mergeCell ref="ASP3:ATD3"/>
    <mergeCell ref="ATE3:ATS3"/>
    <mergeCell ref="ATT3:AUH3"/>
    <mergeCell ref="AUI3:AUW3"/>
    <mergeCell ref="AUX3:AVL3"/>
    <mergeCell ref="AVM3:AWA3"/>
    <mergeCell ref="APD3:APR3"/>
    <mergeCell ref="APS3:AQG3"/>
    <mergeCell ref="AQH3:AQV3"/>
    <mergeCell ref="AQW3:ARK3"/>
    <mergeCell ref="ARL3:ARZ3"/>
    <mergeCell ref="ASA3:ASO3"/>
    <mergeCell ref="BHP3:BID3"/>
    <mergeCell ref="BIE3:BIS3"/>
    <mergeCell ref="BIT3:BJH3"/>
    <mergeCell ref="BJI3:BJW3"/>
    <mergeCell ref="BCZ3:BDN3"/>
    <mergeCell ref="BDO3:BEC3"/>
    <mergeCell ref="BED3:BER3"/>
    <mergeCell ref="BES3:BFG3"/>
    <mergeCell ref="BFH3:BFV3"/>
    <mergeCell ref="BFW3:BGK3"/>
    <mergeCell ref="BCK3:BCY3"/>
    <mergeCell ref="AWB3:AWP3"/>
    <mergeCell ref="AWQ3:AXE3"/>
    <mergeCell ref="AXF3:AXT3"/>
    <mergeCell ref="AXU3:AYI3"/>
    <mergeCell ref="AYJ3:AYX3"/>
    <mergeCell ref="AYY3:AZM3"/>
    <mergeCell ref="BGL3:BGZ3"/>
    <mergeCell ref="BHA3:BHO3"/>
    <mergeCell ref="AZN3:BAB3"/>
    <mergeCell ref="BAC3:BAQ3"/>
    <mergeCell ref="BAR3:BBF3"/>
    <mergeCell ref="BBG3:BBU3"/>
    <mergeCell ref="BBV3:BCJ3"/>
    <mergeCell ref="BQV3:BRJ3"/>
    <mergeCell ref="BRK3:BRY3"/>
    <mergeCell ref="BNJ3:BNX3"/>
    <mergeCell ref="BNY3:BOM3"/>
    <mergeCell ref="BON3:BPB3"/>
    <mergeCell ref="BPC3:BPQ3"/>
    <mergeCell ref="BPR3:BQF3"/>
    <mergeCell ref="BQG3:BQU3"/>
    <mergeCell ref="BJX3:BKL3"/>
    <mergeCell ref="BKM3:BLA3"/>
    <mergeCell ref="BLB3:BLP3"/>
    <mergeCell ref="BLQ3:BME3"/>
    <mergeCell ref="BMF3:BMT3"/>
    <mergeCell ref="BMU3:BNI3"/>
  </mergeCells>
  <printOptions horizontalCentered="1"/>
  <pageMargins left="0.7" right="0.7" top="1.24" bottom="0.75" header="0.3" footer="0.3"/>
  <pageSetup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N32"/>
  <sheetViews>
    <sheetView zoomScale="64" zoomScaleNormal="64" workbookViewId="0">
      <pane xSplit="2" ySplit="5" topLeftCell="OI6" activePane="bottomRight" state="frozen"/>
      <selection pane="topRight" activeCell="C1" sqref="C1"/>
      <selection pane="bottomLeft" activeCell="A6" sqref="A6"/>
      <selection pane="bottomRight" sqref="A1:B3"/>
    </sheetView>
  </sheetViews>
  <sheetFormatPr defaultRowHeight="16.5"/>
  <cols>
    <col min="1" max="1" width="7.140625" style="108" customWidth="1"/>
    <col min="2" max="2" width="28.140625" style="1" customWidth="1"/>
    <col min="3" max="5" width="0" style="1" hidden="1" customWidth="1"/>
    <col min="6" max="6" width="18" style="1" customWidth="1"/>
    <col min="7" max="8" width="0" style="1" hidden="1" customWidth="1"/>
    <col min="9" max="9" width="13.85546875" style="1" customWidth="1"/>
    <col min="10" max="20" width="0" style="1" hidden="1" customWidth="1"/>
    <col min="21" max="21" width="12.7109375" style="1" customWidth="1"/>
    <col min="22" max="23" width="0" style="1" hidden="1" customWidth="1"/>
    <col min="24" max="24" width="12" style="1" customWidth="1"/>
    <col min="25" max="35" width="0" style="1" hidden="1" customWidth="1"/>
    <col min="36" max="36" width="30.85546875" style="1" customWidth="1"/>
    <col min="37" max="37" width="0" style="1" hidden="1" customWidth="1"/>
    <col min="38" max="38" width="10.7109375" style="1" hidden="1" customWidth="1"/>
    <col min="39" max="39" width="15.5703125" style="1" customWidth="1"/>
    <col min="40" max="50" width="0" style="1" hidden="1" customWidth="1"/>
    <col min="51" max="51" width="14.7109375" style="1" customWidth="1"/>
    <col min="52" max="53" width="0" style="1" hidden="1" customWidth="1"/>
    <col min="54" max="54" width="12" style="1" customWidth="1"/>
    <col min="55" max="65" width="0" style="1" hidden="1" customWidth="1"/>
    <col min="66" max="66" width="9.140625" style="1"/>
    <col min="67" max="68" width="0" style="1" hidden="1" customWidth="1"/>
    <col min="69" max="69" width="9.140625" style="1"/>
    <col min="70" max="80" width="0" style="1" hidden="1" customWidth="1"/>
    <col min="81" max="81" width="9.140625" style="1"/>
    <col min="82" max="83" width="0" style="1" hidden="1" customWidth="1"/>
    <col min="84" max="84" width="9.140625" style="1"/>
    <col min="85" max="95" width="0" style="1" hidden="1" customWidth="1"/>
    <col min="96" max="96" width="9.140625" style="1"/>
    <col min="97" max="98" width="0" style="1" hidden="1" customWidth="1"/>
    <col min="99" max="99" width="9.140625" style="1"/>
    <col min="100" max="110" width="0" style="1" hidden="1" customWidth="1"/>
    <col min="111" max="111" width="9.140625" style="1"/>
    <col min="112" max="113" width="0" style="1" hidden="1" customWidth="1"/>
    <col min="114" max="114" width="9.140625" style="1"/>
    <col min="115" max="125" width="0" style="1" hidden="1" customWidth="1"/>
    <col min="126" max="126" width="12.28515625" style="1" customWidth="1"/>
    <col min="127" max="128" width="0" style="1" hidden="1" customWidth="1"/>
    <col min="129" max="129" width="9.140625" style="1"/>
    <col min="130" max="140" width="0" style="1" hidden="1" customWidth="1"/>
    <col min="141" max="141" width="9.140625" style="1"/>
    <col min="142" max="143" width="0" style="1" hidden="1" customWidth="1"/>
    <col min="144" max="144" width="9.140625" style="1"/>
    <col min="145" max="155" width="0" style="1" hidden="1" customWidth="1"/>
    <col min="156" max="156" width="9.140625" style="1"/>
    <col min="157" max="158" width="0" style="1" hidden="1" customWidth="1"/>
    <col min="159" max="159" width="9.140625" style="1"/>
    <col min="160" max="170" width="0" style="1" hidden="1" customWidth="1"/>
    <col min="171" max="171" width="16.28515625" style="1" customWidth="1"/>
    <col min="172" max="173" width="0" style="1" hidden="1" customWidth="1"/>
    <col min="174" max="174" width="9.140625" style="1"/>
    <col min="175" max="185" width="0" style="1" hidden="1" customWidth="1"/>
    <col min="186" max="186" width="16.28515625" style="1" customWidth="1"/>
    <col min="187" max="188" width="0" style="1" hidden="1" customWidth="1"/>
    <col min="189" max="189" width="13" style="1" customWidth="1"/>
    <col min="190" max="200" width="0" style="1" hidden="1" customWidth="1"/>
    <col min="201" max="201" width="18" style="1" customWidth="1"/>
    <col min="202" max="203" width="0" style="1" hidden="1" customWidth="1"/>
    <col min="204" max="204" width="11.5703125" style="1" customWidth="1"/>
    <col min="205" max="205" width="9.140625" style="1"/>
    <col min="206" max="208" width="10.28515625" style="1" customWidth="1"/>
    <col min="209" max="215" width="0" style="1" hidden="1" customWidth="1"/>
    <col min="216" max="216" width="21" style="1" customWidth="1"/>
    <col min="217" max="218" width="0" style="1" hidden="1" customWidth="1"/>
    <col min="219" max="219" width="12.7109375" style="1" customWidth="1"/>
    <col min="220" max="223" width="10.7109375" style="1" customWidth="1"/>
    <col min="224" max="230" width="0" style="1" hidden="1" customWidth="1"/>
    <col min="231" max="231" width="9.140625" style="1"/>
    <col min="232" max="233" width="0" style="1" hidden="1" customWidth="1"/>
    <col min="234" max="234" width="9.140625" style="1"/>
    <col min="235" max="245" width="0" style="1" hidden="1" customWidth="1"/>
    <col min="246" max="246" width="9.140625" style="1"/>
    <col min="247" max="248" width="0" style="1" hidden="1" customWidth="1"/>
    <col min="249" max="249" width="9.140625" style="1"/>
    <col min="250" max="255" width="0" style="1" hidden="1" customWidth="1"/>
    <col min="256" max="260" width="0" style="18" hidden="1" customWidth="1"/>
    <col min="261" max="261" width="9.140625" style="18"/>
    <col min="262" max="263" width="0" style="18" hidden="1" customWidth="1"/>
    <col min="264" max="264" width="9.140625" style="18"/>
    <col min="265" max="275" width="0" style="18" hidden="1" customWidth="1"/>
    <col min="276" max="276" width="9.140625" style="18"/>
    <col min="277" max="278" width="0" style="18" hidden="1" customWidth="1"/>
    <col min="279" max="279" width="9.140625" style="18"/>
    <col min="280" max="290" width="0" style="18" hidden="1" customWidth="1"/>
    <col min="291" max="291" width="9.140625" style="18"/>
    <col min="292" max="293" width="0" style="18" hidden="1" customWidth="1"/>
    <col min="294" max="294" width="9.140625" style="18"/>
    <col min="295" max="305" width="0" style="18" hidden="1" customWidth="1"/>
    <col min="306" max="306" width="9.140625" style="18"/>
    <col min="307" max="308" width="0" style="18" hidden="1" customWidth="1"/>
    <col min="309" max="309" width="9.140625" style="18"/>
    <col min="310" max="315" width="0" style="18" hidden="1" customWidth="1"/>
    <col min="316" max="316" width="0" style="1" hidden="1" customWidth="1"/>
    <col min="317" max="317" width="11.85546875" style="1" hidden="1" customWidth="1"/>
    <col min="318" max="320" width="0" style="1" hidden="1" customWidth="1"/>
    <col min="321" max="321" width="11" style="1" customWidth="1"/>
    <col min="322" max="323" width="0" style="1" hidden="1" customWidth="1"/>
    <col min="324" max="324" width="9.140625" style="1"/>
    <col min="325" max="331" width="0" style="1" hidden="1" customWidth="1"/>
    <col min="332" max="332" width="14.140625" style="1" hidden="1" customWidth="1"/>
    <col min="333" max="335" width="0" style="1" hidden="1" customWidth="1"/>
    <col min="336" max="336" width="11.7109375" style="1" customWidth="1"/>
    <col min="337" max="338" width="0" style="1" hidden="1" customWidth="1"/>
    <col min="339" max="339" width="10.42578125" style="1" customWidth="1"/>
    <col min="340" max="343" width="9.140625" style="1"/>
    <col min="344" max="350" width="0" style="1" hidden="1" customWidth="1"/>
    <col min="351" max="351" width="14" style="1" customWidth="1"/>
    <col min="352" max="353" width="0" style="1" hidden="1" customWidth="1"/>
    <col min="354" max="354" width="13.42578125" style="1" customWidth="1"/>
    <col min="355" max="365" width="0" style="1" hidden="1" customWidth="1"/>
    <col min="366" max="366" width="9.140625" style="1"/>
    <col min="367" max="368" width="9.140625" style="1" hidden="1" customWidth="1"/>
    <col min="369" max="370" width="9.140625" style="1"/>
    <col min="371" max="373" width="9.140625" style="1" customWidth="1"/>
    <col min="374" max="380" width="9.140625" style="1" hidden="1" customWidth="1"/>
    <col min="381" max="381" width="14" style="1" customWidth="1"/>
    <col min="382" max="383" width="9.140625" style="1" hidden="1" customWidth="1"/>
    <col min="384" max="384" width="13.140625" style="1" customWidth="1"/>
    <col min="385" max="390" width="9.140625" style="1" hidden="1" customWidth="1"/>
    <col min="391" max="395" width="0" style="1" hidden="1" customWidth="1"/>
    <col min="396" max="396" width="13.140625" style="1" customWidth="1"/>
    <col min="397" max="398" width="0" style="1" hidden="1" customWidth="1"/>
    <col min="399" max="399" width="11.85546875" style="1" customWidth="1"/>
    <col min="400" max="410" width="0" style="1" hidden="1" customWidth="1"/>
    <col min="411" max="411" width="16.7109375" style="1" customWidth="1"/>
    <col min="412" max="413" width="0" style="1" hidden="1" customWidth="1"/>
    <col min="414" max="414" width="13.140625" style="1" customWidth="1"/>
    <col min="415" max="418" width="11.85546875" style="1" customWidth="1"/>
    <col min="419" max="425" width="0" style="1" hidden="1" customWidth="1"/>
    <col min="426" max="426" width="23.140625" style="1" customWidth="1"/>
    <col min="427" max="428" width="0" style="1" hidden="1" customWidth="1"/>
    <col min="429" max="429" width="14" style="1" customWidth="1"/>
    <col min="430" max="440" width="0" style="1" hidden="1" customWidth="1"/>
    <col min="441" max="441" width="22" style="1" customWidth="1"/>
    <col min="442" max="443" width="0" style="1" hidden="1" customWidth="1"/>
    <col min="444" max="444" width="16.28515625" style="1" customWidth="1"/>
    <col min="445" max="450" width="0" style="1" hidden="1" customWidth="1"/>
    <col min="451" max="451" width="12.140625" style="1" customWidth="1"/>
    <col min="452" max="456" width="10.5703125" style="1" customWidth="1"/>
    <col min="457" max="16384" width="9.140625" style="1"/>
  </cols>
  <sheetData>
    <row r="1" spans="1:456" s="120" customFormat="1" ht="16.5" customHeight="1">
      <c r="A1" s="214" t="s">
        <v>727</v>
      </c>
      <c r="B1" s="214"/>
      <c r="C1" s="199" t="s">
        <v>17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 t="s">
        <v>17</v>
      </c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 t="s">
        <v>17</v>
      </c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 t="s">
        <v>17</v>
      </c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 t="s">
        <v>17</v>
      </c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 t="s">
        <v>17</v>
      </c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 t="s">
        <v>17</v>
      </c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 t="s">
        <v>17</v>
      </c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 t="s">
        <v>17</v>
      </c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 t="s">
        <v>17</v>
      </c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 t="s">
        <v>17</v>
      </c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 t="s">
        <v>17</v>
      </c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 t="s">
        <v>17</v>
      </c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 t="s">
        <v>17</v>
      </c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 t="s">
        <v>17</v>
      </c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 t="s">
        <v>17</v>
      </c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 t="s">
        <v>17</v>
      </c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 t="s">
        <v>17</v>
      </c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 t="s">
        <v>17</v>
      </c>
      <c r="JL1" s="199"/>
      <c r="JM1" s="199"/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199" t="s">
        <v>17</v>
      </c>
      <c r="KA1" s="199"/>
      <c r="KB1" s="199"/>
      <c r="KC1" s="199"/>
      <c r="KD1" s="199"/>
      <c r="KE1" s="199"/>
      <c r="KF1" s="199"/>
      <c r="KG1" s="199"/>
      <c r="KH1" s="199"/>
      <c r="KI1" s="199"/>
      <c r="KJ1" s="199"/>
      <c r="KK1" s="199"/>
      <c r="KL1" s="199"/>
      <c r="KM1" s="199"/>
      <c r="KN1" s="199"/>
      <c r="KO1" s="199" t="s">
        <v>17</v>
      </c>
      <c r="KP1" s="199"/>
      <c r="KQ1" s="199"/>
      <c r="KR1" s="199"/>
      <c r="KS1" s="199"/>
      <c r="KT1" s="199"/>
      <c r="KU1" s="199"/>
      <c r="KV1" s="199"/>
      <c r="KW1" s="199"/>
      <c r="KX1" s="199"/>
      <c r="KY1" s="199"/>
      <c r="KZ1" s="199"/>
      <c r="LA1" s="199"/>
      <c r="LB1" s="199"/>
      <c r="LC1" s="199"/>
      <c r="LD1" s="199" t="s">
        <v>17</v>
      </c>
      <c r="LE1" s="199"/>
      <c r="LF1" s="199"/>
      <c r="LG1" s="199"/>
      <c r="LH1" s="199"/>
      <c r="LI1" s="199"/>
      <c r="LJ1" s="199"/>
      <c r="LK1" s="199"/>
      <c r="LL1" s="199"/>
      <c r="LM1" s="199"/>
      <c r="LN1" s="199"/>
      <c r="LO1" s="199"/>
      <c r="LP1" s="199"/>
      <c r="LQ1" s="199"/>
      <c r="LR1" s="199"/>
      <c r="LS1" s="199" t="s">
        <v>17</v>
      </c>
      <c r="LT1" s="199"/>
      <c r="LU1" s="199"/>
      <c r="LV1" s="199"/>
      <c r="LW1" s="199"/>
      <c r="LX1" s="199"/>
      <c r="LY1" s="199"/>
      <c r="LZ1" s="199"/>
      <c r="MA1" s="199"/>
      <c r="MB1" s="199"/>
      <c r="MC1" s="199"/>
      <c r="MD1" s="199"/>
      <c r="ME1" s="199"/>
      <c r="MF1" s="199"/>
      <c r="MG1" s="199"/>
      <c r="MH1" s="199" t="s">
        <v>17</v>
      </c>
      <c r="MI1" s="199"/>
      <c r="MJ1" s="199"/>
      <c r="MK1" s="199"/>
      <c r="ML1" s="199"/>
      <c r="MM1" s="199"/>
      <c r="MN1" s="199"/>
      <c r="MO1" s="199"/>
      <c r="MP1" s="199"/>
      <c r="MQ1" s="199"/>
      <c r="MR1" s="199"/>
      <c r="MS1" s="199"/>
      <c r="MT1" s="199"/>
      <c r="MU1" s="199"/>
      <c r="MV1" s="199"/>
      <c r="MW1" s="199" t="s">
        <v>17</v>
      </c>
      <c r="MX1" s="199"/>
      <c r="MY1" s="199"/>
      <c r="MZ1" s="199"/>
      <c r="NA1" s="199"/>
      <c r="NB1" s="199"/>
      <c r="NC1" s="199"/>
      <c r="ND1" s="199"/>
      <c r="NE1" s="199"/>
      <c r="NF1" s="199"/>
      <c r="NG1" s="199"/>
      <c r="NH1" s="199"/>
      <c r="NI1" s="199"/>
      <c r="NJ1" s="199"/>
      <c r="NK1" s="199"/>
      <c r="NL1" s="199" t="s">
        <v>17</v>
      </c>
      <c r="NM1" s="199"/>
      <c r="NN1" s="199"/>
      <c r="NO1" s="199"/>
      <c r="NP1" s="199"/>
      <c r="NQ1" s="199"/>
      <c r="NR1" s="199"/>
      <c r="NS1" s="199"/>
      <c r="NT1" s="199"/>
      <c r="NU1" s="199"/>
      <c r="NV1" s="199"/>
      <c r="NW1" s="199"/>
      <c r="NX1" s="199"/>
      <c r="NY1" s="199"/>
      <c r="NZ1" s="199"/>
      <c r="OA1" s="199" t="s">
        <v>17</v>
      </c>
      <c r="OB1" s="199"/>
      <c r="OC1" s="199"/>
      <c r="OD1" s="199"/>
      <c r="OE1" s="199"/>
      <c r="OF1" s="199"/>
      <c r="OG1" s="199"/>
      <c r="OH1" s="199"/>
      <c r="OI1" s="199"/>
      <c r="OJ1" s="199"/>
      <c r="OK1" s="199"/>
      <c r="OL1" s="199"/>
      <c r="OM1" s="199"/>
      <c r="ON1" s="199"/>
      <c r="OO1" s="199"/>
      <c r="OP1" s="199" t="s">
        <v>17</v>
      </c>
      <c r="OQ1" s="199"/>
      <c r="OR1" s="199"/>
      <c r="OS1" s="199"/>
      <c r="OT1" s="199"/>
      <c r="OU1" s="199"/>
      <c r="OV1" s="199"/>
      <c r="OW1" s="199"/>
      <c r="OX1" s="199"/>
      <c r="OY1" s="199"/>
      <c r="OZ1" s="199"/>
      <c r="PA1" s="199"/>
      <c r="PB1" s="199"/>
      <c r="PC1" s="199"/>
      <c r="PD1" s="199"/>
      <c r="PE1" s="199" t="s">
        <v>17</v>
      </c>
      <c r="PF1" s="199"/>
      <c r="PG1" s="199"/>
      <c r="PH1" s="199"/>
      <c r="PI1" s="199"/>
      <c r="PJ1" s="199"/>
      <c r="PK1" s="199"/>
      <c r="PL1" s="199"/>
      <c r="PM1" s="199"/>
      <c r="PN1" s="199"/>
      <c r="PO1" s="199"/>
      <c r="PP1" s="199"/>
      <c r="PQ1" s="199"/>
      <c r="PR1" s="199"/>
      <c r="PS1" s="199"/>
      <c r="PT1" s="199" t="s">
        <v>17</v>
      </c>
      <c r="PU1" s="199"/>
      <c r="PV1" s="199"/>
      <c r="PW1" s="199"/>
      <c r="PX1" s="199"/>
      <c r="PY1" s="199"/>
      <c r="PZ1" s="199"/>
      <c r="QA1" s="199"/>
      <c r="QB1" s="199"/>
      <c r="QC1" s="199"/>
      <c r="QD1" s="199"/>
      <c r="QE1" s="199"/>
      <c r="QF1" s="199"/>
      <c r="QG1" s="199"/>
      <c r="QH1" s="199"/>
      <c r="QI1" s="204" t="s">
        <v>579</v>
      </c>
      <c r="QJ1" s="204"/>
      <c r="QK1" s="204"/>
      <c r="QL1" s="204"/>
      <c r="QM1" s="204"/>
      <c r="QN1" s="204"/>
    </row>
    <row r="2" spans="1:456" s="120" customFormat="1" ht="72.75" customHeight="1">
      <c r="A2" s="214"/>
      <c r="B2" s="214"/>
      <c r="C2" s="200" t="s">
        <v>504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 t="s">
        <v>506</v>
      </c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 t="s">
        <v>508</v>
      </c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 t="s">
        <v>510</v>
      </c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 t="s">
        <v>512</v>
      </c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 t="s">
        <v>514</v>
      </c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 t="s">
        <v>516</v>
      </c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 t="s">
        <v>518</v>
      </c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 t="s">
        <v>520</v>
      </c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 t="s">
        <v>522</v>
      </c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 t="s">
        <v>524</v>
      </c>
      <c r="EV2" s="200"/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 t="s">
        <v>526</v>
      </c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 t="s">
        <v>528</v>
      </c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K2" s="200"/>
      <c r="GL2" s="200"/>
      <c r="GM2" s="200"/>
      <c r="GN2" s="200" t="s">
        <v>530</v>
      </c>
      <c r="GO2" s="200"/>
      <c r="GP2" s="200"/>
      <c r="GQ2" s="200"/>
      <c r="GR2" s="200"/>
      <c r="GS2" s="200"/>
      <c r="GT2" s="200"/>
      <c r="GU2" s="200"/>
      <c r="GV2" s="200"/>
      <c r="GW2" s="200"/>
      <c r="GX2" s="200"/>
      <c r="GY2" s="200"/>
      <c r="GZ2" s="200"/>
      <c r="HA2" s="200"/>
      <c r="HB2" s="200"/>
      <c r="HC2" s="200" t="s">
        <v>532</v>
      </c>
      <c r="HD2" s="200"/>
      <c r="HE2" s="200"/>
      <c r="HF2" s="200"/>
      <c r="HG2" s="200"/>
      <c r="HH2" s="200"/>
      <c r="HI2" s="200"/>
      <c r="HJ2" s="200"/>
      <c r="HK2" s="200"/>
      <c r="HL2" s="200"/>
      <c r="HM2" s="200"/>
      <c r="HN2" s="200"/>
      <c r="HO2" s="200"/>
      <c r="HP2" s="200"/>
      <c r="HQ2" s="200"/>
      <c r="HR2" s="200" t="s">
        <v>534</v>
      </c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  <c r="IF2" s="200"/>
      <c r="IG2" s="200" t="s">
        <v>717</v>
      </c>
      <c r="IH2" s="200"/>
      <c r="II2" s="200"/>
      <c r="IJ2" s="200"/>
      <c r="IK2" s="200"/>
      <c r="IL2" s="200"/>
      <c r="IM2" s="200"/>
      <c r="IN2" s="200"/>
      <c r="IO2" s="200"/>
      <c r="IP2" s="200"/>
      <c r="IQ2" s="200"/>
      <c r="IR2" s="200"/>
      <c r="IS2" s="200"/>
      <c r="IT2" s="200"/>
      <c r="IU2" s="200"/>
      <c r="IV2" s="200" t="s">
        <v>720</v>
      </c>
      <c r="IW2" s="200"/>
      <c r="IX2" s="200"/>
      <c r="IY2" s="200"/>
      <c r="IZ2" s="200"/>
      <c r="JA2" s="200"/>
      <c r="JB2" s="200"/>
      <c r="JC2" s="200"/>
      <c r="JD2" s="200"/>
      <c r="JE2" s="200"/>
      <c r="JF2" s="200"/>
      <c r="JG2" s="200"/>
      <c r="JH2" s="200"/>
      <c r="JI2" s="200"/>
      <c r="JJ2" s="200"/>
      <c r="JK2" s="200" t="s">
        <v>721</v>
      </c>
      <c r="JL2" s="200"/>
      <c r="JM2" s="200"/>
      <c r="JN2" s="200"/>
      <c r="JO2" s="200"/>
      <c r="JP2" s="200"/>
      <c r="JQ2" s="200"/>
      <c r="JR2" s="200"/>
      <c r="JS2" s="200"/>
      <c r="JT2" s="200"/>
      <c r="JU2" s="200"/>
      <c r="JV2" s="200"/>
      <c r="JW2" s="200"/>
      <c r="JX2" s="200"/>
      <c r="JY2" s="200"/>
      <c r="JZ2" s="200" t="s">
        <v>723</v>
      </c>
      <c r="KA2" s="200"/>
      <c r="KB2" s="200"/>
      <c r="KC2" s="200"/>
      <c r="KD2" s="200"/>
      <c r="KE2" s="200"/>
      <c r="KF2" s="200"/>
      <c r="KG2" s="200"/>
      <c r="KH2" s="200"/>
      <c r="KI2" s="200"/>
      <c r="KJ2" s="200"/>
      <c r="KK2" s="200"/>
      <c r="KL2" s="200"/>
      <c r="KM2" s="200"/>
      <c r="KN2" s="200"/>
      <c r="KO2" s="200" t="s">
        <v>725</v>
      </c>
      <c r="KP2" s="200"/>
      <c r="KQ2" s="200"/>
      <c r="KR2" s="200"/>
      <c r="KS2" s="200"/>
      <c r="KT2" s="200"/>
      <c r="KU2" s="200"/>
      <c r="KV2" s="200"/>
      <c r="KW2" s="200"/>
      <c r="KX2" s="200"/>
      <c r="KY2" s="200"/>
      <c r="KZ2" s="200"/>
      <c r="LA2" s="200"/>
      <c r="LB2" s="200"/>
      <c r="LC2" s="200"/>
      <c r="LD2" s="200" t="s">
        <v>536</v>
      </c>
      <c r="LE2" s="200"/>
      <c r="LF2" s="200"/>
      <c r="LG2" s="200"/>
      <c r="LH2" s="200"/>
      <c r="LI2" s="200"/>
      <c r="LJ2" s="200"/>
      <c r="LK2" s="200"/>
      <c r="LL2" s="200"/>
      <c r="LM2" s="200"/>
      <c r="LN2" s="200"/>
      <c r="LO2" s="200"/>
      <c r="LP2" s="200"/>
      <c r="LQ2" s="200"/>
      <c r="LR2" s="200"/>
      <c r="LS2" s="200" t="s">
        <v>538</v>
      </c>
      <c r="LT2" s="200"/>
      <c r="LU2" s="200"/>
      <c r="LV2" s="200"/>
      <c r="LW2" s="200"/>
      <c r="LX2" s="200"/>
      <c r="LY2" s="200"/>
      <c r="LZ2" s="200"/>
      <c r="MA2" s="200"/>
      <c r="MB2" s="200"/>
      <c r="MC2" s="200"/>
      <c r="MD2" s="200"/>
      <c r="ME2" s="200"/>
      <c r="MF2" s="200"/>
      <c r="MG2" s="200"/>
      <c r="MH2" s="200" t="s">
        <v>540</v>
      </c>
      <c r="MI2" s="200"/>
      <c r="MJ2" s="200"/>
      <c r="MK2" s="200"/>
      <c r="ML2" s="200"/>
      <c r="MM2" s="200"/>
      <c r="MN2" s="200"/>
      <c r="MO2" s="200"/>
      <c r="MP2" s="200"/>
      <c r="MQ2" s="200"/>
      <c r="MR2" s="200"/>
      <c r="MS2" s="200"/>
      <c r="MT2" s="200"/>
      <c r="MU2" s="200"/>
      <c r="MV2" s="200"/>
      <c r="MW2" s="200" t="s">
        <v>542</v>
      </c>
      <c r="MX2" s="200"/>
      <c r="MY2" s="200"/>
      <c r="MZ2" s="200"/>
      <c r="NA2" s="200"/>
      <c r="NB2" s="200"/>
      <c r="NC2" s="200"/>
      <c r="ND2" s="200"/>
      <c r="NE2" s="200"/>
      <c r="NF2" s="200"/>
      <c r="NG2" s="200"/>
      <c r="NH2" s="200"/>
      <c r="NI2" s="200"/>
      <c r="NJ2" s="200"/>
      <c r="NK2" s="200"/>
      <c r="NL2" s="200" t="s">
        <v>544</v>
      </c>
      <c r="NM2" s="200"/>
      <c r="NN2" s="200"/>
      <c r="NO2" s="200"/>
      <c r="NP2" s="200"/>
      <c r="NQ2" s="200"/>
      <c r="NR2" s="200"/>
      <c r="NS2" s="200"/>
      <c r="NT2" s="200"/>
      <c r="NU2" s="200"/>
      <c r="NV2" s="200"/>
      <c r="NW2" s="200"/>
      <c r="NX2" s="200"/>
      <c r="NY2" s="200"/>
      <c r="NZ2" s="200"/>
      <c r="OA2" s="200" t="s">
        <v>546</v>
      </c>
      <c r="OB2" s="200"/>
      <c r="OC2" s="200"/>
      <c r="OD2" s="200"/>
      <c r="OE2" s="200"/>
      <c r="OF2" s="200"/>
      <c r="OG2" s="200"/>
      <c r="OH2" s="200"/>
      <c r="OI2" s="200"/>
      <c r="OJ2" s="200"/>
      <c r="OK2" s="200"/>
      <c r="OL2" s="200"/>
      <c r="OM2" s="200"/>
      <c r="ON2" s="200"/>
      <c r="OO2" s="200"/>
      <c r="OP2" s="200" t="s">
        <v>548</v>
      </c>
      <c r="OQ2" s="200"/>
      <c r="OR2" s="200"/>
      <c r="OS2" s="200"/>
      <c r="OT2" s="200"/>
      <c r="OU2" s="200"/>
      <c r="OV2" s="200"/>
      <c r="OW2" s="200"/>
      <c r="OX2" s="200"/>
      <c r="OY2" s="200"/>
      <c r="OZ2" s="200"/>
      <c r="PA2" s="200"/>
      <c r="PB2" s="200"/>
      <c r="PC2" s="200"/>
      <c r="PD2" s="200"/>
      <c r="PE2" s="200" t="s">
        <v>550</v>
      </c>
      <c r="PF2" s="200"/>
      <c r="PG2" s="200"/>
      <c r="PH2" s="200"/>
      <c r="PI2" s="200"/>
      <c r="PJ2" s="200"/>
      <c r="PK2" s="200"/>
      <c r="PL2" s="200"/>
      <c r="PM2" s="200"/>
      <c r="PN2" s="200"/>
      <c r="PO2" s="200"/>
      <c r="PP2" s="200"/>
      <c r="PQ2" s="200"/>
      <c r="PR2" s="200"/>
      <c r="PS2" s="200"/>
      <c r="PT2" s="200" t="s">
        <v>552</v>
      </c>
      <c r="PU2" s="200"/>
      <c r="PV2" s="200"/>
      <c r="PW2" s="200"/>
      <c r="PX2" s="200"/>
      <c r="PY2" s="200"/>
      <c r="PZ2" s="200"/>
      <c r="QA2" s="200"/>
      <c r="QB2" s="200"/>
      <c r="QC2" s="200"/>
      <c r="QD2" s="200"/>
      <c r="QE2" s="200"/>
      <c r="QF2" s="200"/>
      <c r="QG2" s="200"/>
      <c r="QH2" s="200"/>
      <c r="QI2" s="204"/>
      <c r="QJ2" s="204"/>
      <c r="QK2" s="204"/>
      <c r="QL2" s="204"/>
      <c r="QM2" s="204"/>
      <c r="QN2" s="204"/>
    </row>
    <row r="3" spans="1:456" s="120" customFormat="1" ht="72.75" customHeight="1">
      <c r="A3" s="214"/>
      <c r="B3" s="214"/>
      <c r="C3" s="200" t="s">
        <v>505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 t="s">
        <v>507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 t="s">
        <v>509</v>
      </c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 t="s">
        <v>511</v>
      </c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 t="s">
        <v>513</v>
      </c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 t="s">
        <v>515</v>
      </c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 t="s">
        <v>517</v>
      </c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 t="s">
        <v>519</v>
      </c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 t="s">
        <v>521</v>
      </c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 t="s">
        <v>523</v>
      </c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 t="s">
        <v>525</v>
      </c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 t="s">
        <v>527</v>
      </c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 t="s">
        <v>529</v>
      </c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 t="s">
        <v>531</v>
      </c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 t="s">
        <v>533</v>
      </c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 t="s">
        <v>535</v>
      </c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 t="s">
        <v>718</v>
      </c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 t="s">
        <v>719</v>
      </c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  <c r="JH3" s="200"/>
      <c r="JI3" s="200"/>
      <c r="JJ3" s="200"/>
      <c r="JK3" s="200" t="s">
        <v>722</v>
      </c>
      <c r="JL3" s="200"/>
      <c r="JM3" s="200"/>
      <c r="JN3" s="200"/>
      <c r="JO3" s="200"/>
      <c r="JP3" s="200"/>
      <c r="JQ3" s="200"/>
      <c r="JR3" s="200"/>
      <c r="JS3" s="200"/>
      <c r="JT3" s="200"/>
      <c r="JU3" s="200"/>
      <c r="JV3" s="200"/>
      <c r="JW3" s="200"/>
      <c r="JX3" s="200"/>
      <c r="JY3" s="200"/>
      <c r="JZ3" s="200" t="s">
        <v>724</v>
      </c>
      <c r="KA3" s="200"/>
      <c r="KB3" s="200"/>
      <c r="KC3" s="200"/>
      <c r="KD3" s="200"/>
      <c r="KE3" s="200"/>
      <c r="KF3" s="200"/>
      <c r="KG3" s="200"/>
      <c r="KH3" s="200"/>
      <c r="KI3" s="200"/>
      <c r="KJ3" s="200"/>
      <c r="KK3" s="200"/>
      <c r="KL3" s="200"/>
      <c r="KM3" s="200"/>
      <c r="KN3" s="200"/>
      <c r="KO3" s="200" t="s">
        <v>726</v>
      </c>
      <c r="KP3" s="200"/>
      <c r="KQ3" s="200"/>
      <c r="KR3" s="200"/>
      <c r="KS3" s="200"/>
      <c r="KT3" s="200"/>
      <c r="KU3" s="200"/>
      <c r="KV3" s="200"/>
      <c r="KW3" s="200"/>
      <c r="KX3" s="200"/>
      <c r="KY3" s="200"/>
      <c r="KZ3" s="200"/>
      <c r="LA3" s="200"/>
      <c r="LB3" s="200"/>
      <c r="LC3" s="200"/>
      <c r="LD3" s="200" t="s">
        <v>537</v>
      </c>
      <c r="LE3" s="200"/>
      <c r="LF3" s="200"/>
      <c r="LG3" s="200"/>
      <c r="LH3" s="200"/>
      <c r="LI3" s="200"/>
      <c r="LJ3" s="200"/>
      <c r="LK3" s="200"/>
      <c r="LL3" s="200"/>
      <c r="LM3" s="200"/>
      <c r="LN3" s="200"/>
      <c r="LO3" s="200"/>
      <c r="LP3" s="200"/>
      <c r="LQ3" s="200"/>
      <c r="LR3" s="200"/>
      <c r="LS3" s="200" t="s">
        <v>539</v>
      </c>
      <c r="LT3" s="200"/>
      <c r="LU3" s="200"/>
      <c r="LV3" s="200"/>
      <c r="LW3" s="200"/>
      <c r="LX3" s="200"/>
      <c r="LY3" s="200"/>
      <c r="LZ3" s="200"/>
      <c r="MA3" s="200"/>
      <c r="MB3" s="200"/>
      <c r="MC3" s="200"/>
      <c r="MD3" s="200"/>
      <c r="ME3" s="200"/>
      <c r="MF3" s="200"/>
      <c r="MG3" s="200"/>
      <c r="MH3" s="200" t="s">
        <v>541</v>
      </c>
      <c r="MI3" s="200"/>
      <c r="MJ3" s="200"/>
      <c r="MK3" s="200"/>
      <c r="ML3" s="200"/>
      <c r="MM3" s="200"/>
      <c r="MN3" s="200"/>
      <c r="MO3" s="200"/>
      <c r="MP3" s="200"/>
      <c r="MQ3" s="200"/>
      <c r="MR3" s="200"/>
      <c r="MS3" s="200"/>
      <c r="MT3" s="200"/>
      <c r="MU3" s="200"/>
      <c r="MV3" s="200"/>
      <c r="MW3" s="200" t="s">
        <v>543</v>
      </c>
      <c r="MX3" s="200"/>
      <c r="MY3" s="200"/>
      <c r="MZ3" s="200"/>
      <c r="NA3" s="200"/>
      <c r="NB3" s="200"/>
      <c r="NC3" s="200"/>
      <c r="ND3" s="200"/>
      <c r="NE3" s="200"/>
      <c r="NF3" s="200"/>
      <c r="NG3" s="200"/>
      <c r="NH3" s="200"/>
      <c r="NI3" s="200"/>
      <c r="NJ3" s="200"/>
      <c r="NK3" s="200"/>
      <c r="NL3" s="200" t="s">
        <v>545</v>
      </c>
      <c r="NM3" s="200"/>
      <c r="NN3" s="200"/>
      <c r="NO3" s="200"/>
      <c r="NP3" s="200"/>
      <c r="NQ3" s="200"/>
      <c r="NR3" s="200"/>
      <c r="NS3" s="200"/>
      <c r="NT3" s="200"/>
      <c r="NU3" s="200"/>
      <c r="NV3" s="200"/>
      <c r="NW3" s="200"/>
      <c r="NX3" s="200"/>
      <c r="NY3" s="200"/>
      <c r="NZ3" s="200"/>
      <c r="OA3" s="200" t="s">
        <v>547</v>
      </c>
      <c r="OB3" s="200"/>
      <c r="OC3" s="200"/>
      <c r="OD3" s="200"/>
      <c r="OE3" s="200"/>
      <c r="OF3" s="200"/>
      <c r="OG3" s="200"/>
      <c r="OH3" s="200"/>
      <c r="OI3" s="200"/>
      <c r="OJ3" s="200"/>
      <c r="OK3" s="200"/>
      <c r="OL3" s="200"/>
      <c r="OM3" s="200"/>
      <c r="ON3" s="200"/>
      <c r="OO3" s="200"/>
      <c r="OP3" s="200" t="s">
        <v>549</v>
      </c>
      <c r="OQ3" s="200"/>
      <c r="OR3" s="200"/>
      <c r="OS3" s="200"/>
      <c r="OT3" s="200"/>
      <c r="OU3" s="200"/>
      <c r="OV3" s="200"/>
      <c r="OW3" s="200"/>
      <c r="OX3" s="200"/>
      <c r="OY3" s="200"/>
      <c r="OZ3" s="200"/>
      <c r="PA3" s="200"/>
      <c r="PB3" s="200"/>
      <c r="PC3" s="200"/>
      <c r="PD3" s="200"/>
      <c r="PE3" s="200" t="s">
        <v>551</v>
      </c>
      <c r="PF3" s="200"/>
      <c r="PG3" s="200"/>
      <c r="PH3" s="200"/>
      <c r="PI3" s="200"/>
      <c r="PJ3" s="200"/>
      <c r="PK3" s="200"/>
      <c r="PL3" s="200"/>
      <c r="PM3" s="200"/>
      <c r="PN3" s="200"/>
      <c r="PO3" s="200"/>
      <c r="PP3" s="200"/>
      <c r="PQ3" s="200"/>
      <c r="PR3" s="200"/>
      <c r="PS3" s="200"/>
      <c r="PT3" s="200" t="s">
        <v>553</v>
      </c>
      <c r="PU3" s="200"/>
      <c r="PV3" s="200"/>
      <c r="PW3" s="200"/>
      <c r="PX3" s="200"/>
      <c r="PY3" s="200"/>
      <c r="PZ3" s="200"/>
      <c r="QA3" s="200"/>
      <c r="QB3" s="200"/>
      <c r="QC3" s="200"/>
      <c r="QD3" s="200"/>
      <c r="QE3" s="200"/>
      <c r="QF3" s="200"/>
      <c r="QG3" s="200"/>
      <c r="QH3" s="200"/>
      <c r="QI3" s="204"/>
      <c r="QJ3" s="204"/>
      <c r="QK3" s="204"/>
      <c r="QL3" s="204"/>
      <c r="QM3" s="204"/>
      <c r="QN3" s="204"/>
    </row>
    <row r="4" spans="1:456" s="112" customFormat="1" ht="87.75" customHeight="1">
      <c r="A4" s="121" t="s">
        <v>0</v>
      </c>
      <c r="B4" s="130" t="s">
        <v>667</v>
      </c>
      <c r="C4" s="121" t="s">
        <v>221</v>
      </c>
      <c r="D4" s="121" t="s">
        <v>222</v>
      </c>
      <c r="E4" s="121" t="s">
        <v>31</v>
      </c>
      <c r="F4" s="122" t="s">
        <v>15</v>
      </c>
      <c r="G4" s="122" t="s">
        <v>223</v>
      </c>
      <c r="H4" s="122" t="s">
        <v>224</v>
      </c>
      <c r="I4" s="122" t="s">
        <v>225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221</v>
      </c>
      <c r="S4" s="121" t="s">
        <v>222</v>
      </c>
      <c r="T4" s="121" t="s">
        <v>31</v>
      </c>
      <c r="U4" s="122" t="s">
        <v>15</v>
      </c>
      <c r="V4" s="122" t="s">
        <v>223</v>
      </c>
      <c r="W4" s="122" t="s">
        <v>224</v>
      </c>
      <c r="X4" s="122" t="s">
        <v>225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121" t="s">
        <v>0</v>
      </c>
      <c r="AF4" s="121" t="s">
        <v>1</v>
      </c>
      <c r="AG4" s="121" t="s">
        <v>221</v>
      </c>
      <c r="AH4" s="121" t="s">
        <v>222</v>
      </c>
      <c r="AI4" s="121" t="s">
        <v>31</v>
      </c>
      <c r="AJ4" s="122" t="s">
        <v>15</v>
      </c>
      <c r="AK4" s="122" t="s">
        <v>223</v>
      </c>
      <c r="AL4" s="122" t="s">
        <v>224</v>
      </c>
      <c r="AM4" s="122" t="s">
        <v>225</v>
      </c>
      <c r="AN4" s="123" t="s">
        <v>2</v>
      </c>
      <c r="AO4" s="123" t="s">
        <v>3</v>
      </c>
      <c r="AP4" s="123" t="s">
        <v>4</v>
      </c>
      <c r="AQ4" s="123" t="s">
        <v>5</v>
      </c>
      <c r="AR4" s="123" t="s">
        <v>6</v>
      </c>
      <c r="AS4" s="123" t="s">
        <v>30</v>
      </c>
      <c r="AT4" s="121" t="s">
        <v>0</v>
      </c>
      <c r="AU4" s="121" t="s">
        <v>1</v>
      </c>
      <c r="AV4" s="121" t="s">
        <v>221</v>
      </c>
      <c r="AW4" s="121" t="s">
        <v>222</v>
      </c>
      <c r="AX4" s="121" t="s">
        <v>31</v>
      </c>
      <c r="AY4" s="122" t="s">
        <v>15</v>
      </c>
      <c r="AZ4" s="122" t="s">
        <v>223</v>
      </c>
      <c r="BA4" s="122" t="s">
        <v>224</v>
      </c>
      <c r="BB4" s="122" t="s">
        <v>225</v>
      </c>
      <c r="BC4" s="123" t="s">
        <v>2</v>
      </c>
      <c r="BD4" s="123" t="s">
        <v>3</v>
      </c>
      <c r="BE4" s="123" t="s">
        <v>4</v>
      </c>
      <c r="BF4" s="123" t="s">
        <v>5</v>
      </c>
      <c r="BG4" s="123" t="s">
        <v>6</v>
      </c>
      <c r="BH4" s="123" t="s">
        <v>30</v>
      </c>
      <c r="BI4" s="121" t="s">
        <v>0</v>
      </c>
      <c r="BJ4" s="121" t="s">
        <v>1</v>
      </c>
      <c r="BK4" s="121" t="s">
        <v>221</v>
      </c>
      <c r="BL4" s="121" t="s">
        <v>222</v>
      </c>
      <c r="BM4" s="121" t="s">
        <v>31</v>
      </c>
      <c r="BN4" s="122" t="s">
        <v>15</v>
      </c>
      <c r="BO4" s="122" t="s">
        <v>223</v>
      </c>
      <c r="BP4" s="122" t="s">
        <v>224</v>
      </c>
      <c r="BQ4" s="122" t="s">
        <v>225</v>
      </c>
      <c r="BR4" s="123" t="s">
        <v>2</v>
      </c>
      <c r="BS4" s="123" t="s">
        <v>3</v>
      </c>
      <c r="BT4" s="123" t="s">
        <v>4</v>
      </c>
      <c r="BU4" s="123" t="s">
        <v>5</v>
      </c>
      <c r="BV4" s="123" t="s">
        <v>6</v>
      </c>
      <c r="BW4" s="123" t="s">
        <v>30</v>
      </c>
      <c r="BX4" s="121" t="s">
        <v>0</v>
      </c>
      <c r="BY4" s="121" t="s">
        <v>1</v>
      </c>
      <c r="BZ4" s="121" t="s">
        <v>221</v>
      </c>
      <c r="CA4" s="121" t="s">
        <v>222</v>
      </c>
      <c r="CB4" s="121" t="s">
        <v>31</v>
      </c>
      <c r="CC4" s="122" t="s">
        <v>15</v>
      </c>
      <c r="CD4" s="122" t="s">
        <v>223</v>
      </c>
      <c r="CE4" s="122" t="s">
        <v>224</v>
      </c>
      <c r="CF4" s="122" t="s">
        <v>225</v>
      </c>
      <c r="CG4" s="123" t="s">
        <v>2</v>
      </c>
      <c r="CH4" s="123" t="s">
        <v>3</v>
      </c>
      <c r="CI4" s="123" t="s">
        <v>4</v>
      </c>
      <c r="CJ4" s="123" t="s">
        <v>5</v>
      </c>
      <c r="CK4" s="123" t="s">
        <v>6</v>
      </c>
      <c r="CL4" s="123" t="s">
        <v>30</v>
      </c>
      <c r="CM4" s="121" t="s">
        <v>0</v>
      </c>
      <c r="CN4" s="121" t="s">
        <v>1</v>
      </c>
      <c r="CO4" s="121" t="s">
        <v>221</v>
      </c>
      <c r="CP4" s="121" t="s">
        <v>222</v>
      </c>
      <c r="CQ4" s="121" t="s">
        <v>31</v>
      </c>
      <c r="CR4" s="122" t="s">
        <v>15</v>
      </c>
      <c r="CS4" s="122" t="s">
        <v>223</v>
      </c>
      <c r="CT4" s="122" t="s">
        <v>224</v>
      </c>
      <c r="CU4" s="122" t="s">
        <v>225</v>
      </c>
      <c r="CV4" s="123" t="s">
        <v>2</v>
      </c>
      <c r="CW4" s="123" t="s">
        <v>3</v>
      </c>
      <c r="CX4" s="123" t="s">
        <v>4</v>
      </c>
      <c r="CY4" s="123" t="s">
        <v>5</v>
      </c>
      <c r="CZ4" s="123" t="s">
        <v>6</v>
      </c>
      <c r="DA4" s="123" t="s">
        <v>30</v>
      </c>
      <c r="DB4" s="121" t="s">
        <v>0</v>
      </c>
      <c r="DC4" s="121" t="s">
        <v>1</v>
      </c>
      <c r="DD4" s="121" t="s">
        <v>221</v>
      </c>
      <c r="DE4" s="121" t="s">
        <v>222</v>
      </c>
      <c r="DF4" s="121" t="s">
        <v>31</v>
      </c>
      <c r="DG4" s="122" t="s">
        <v>15</v>
      </c>
      <c r="DH4" s="122" t="s">
        <v>223</v>
      </c>
      <c r="DI4" s="122" t="s">
        <v>224</v>
      </c>
      <c r="DJ4" s="122" t="s">
        <v>225</v>
      </c>
      <c r="DK4" s="123" t="s">
        <v>2</v>
      </c>
      <c r="DL4" s="123" t="s">
        <v>3</v>
      </c>
      <c r="DM4" s="123" t="s">
        <v>4</v>
      </c>
      <c r="DN4" s="123" t="s">
        <v>5</v>
      </c>
      <c r="DO4" s="123" t="s">
        <v>6</v>
      </c>
      <c r="DP4" s="123" t="s">
        <v>30</v>
      </c>
      <c r="DQ4" s="121" t="s">
        <v>0</v>
      </c>
      <c r="DR4" s="121" t="s">
        <v>1</v>
      </c>
      <c r="DS4" s="121" t="s">
        <v>221</v>
      </c>
      <c r="DT4" s="121" t="s">
        <v>222</v>
      </c>
      <c r="DU4" s="121" t="s">
        <v>31</v>
      </c>
      <c r="DV4" s="122" t="s">
        <v>658</v>
      </c>
      <c r="DW4" s="122" t="s">
        <v>223</v>
      </c>
      <c r="DX4" s="122" t="s">
        <v>224</v>
      </c>
      <c r="DY4" s="122" t="s">
        <v>225</v>
      </c>
      <c r="DZ4" s="123" t="s">
        <v>2</v>
      </c>
      <c r="EA4" s="123" t="s">
        <v>3</v>
      </c>
      <c r="EB4" s="123" t="s">
        <v>4</v>
      </c>
      <c r="EC4" s="123" t="s">
        <v>5</v>
      </c>
      <c r="ED4" s="123" t="s">
        <v>6</v>
      </c>
      <c r="EE4" s="123" t="s">
        <v>30</v>
      </c>
      <c r="EF4" s="121" t="s">
        <v>0</v>
      </c>
      <c r="EG4" s="121" t="s">
        <v>1</v>
      </c>
      <c r="EH4" s="121" t="s">
        <v>221</v>
      </c>
      <c r="EI4" s="121" t="s">
        <v>222</v>
      </c>
      <c r="EJ4" s="121" t="s">
        <v>31</v>
      </c>
      <c r="EK4" s="122" t="s">
        <v>661</v>
      </c>
      <c r="EL4" s="122" t="s">
        <v>223</v>
      </c>
      <c r="EM4" s="122" t="s">
        <v>224</v>
      </c>
      <c r="EN4" s="122" t="s">
        <v>225</v>
      </c>
      <c r="EO4" s="123" t="s">
        <v>2</v>
      </c>
      <c r="EP4" s="123" t="s">
        <v>3</v>
      </c>
      <c r="EQ4" s="123" t="s">
        <v>4</v>
      </c>
      <c r="ER4" s="123" t="s">
        <v>5</v>
      </c>
      <c r="ES4" s="123" t="s">
        <v>6</v>
      </c>
      <c r="ET4" s="123" t="s">
        <v>30</v>
      </c>
      <c r="EU4" s="121" t="s">
        <v>0</v>
      </c>
      <c r="EV4" s="121" t="s">
        <v>1</v>
      </c>
      <c r="EW4" s="121" t="s">
        <v>221</v>
      </c>
      <c r="EX4" s="121" t="s">
        <v>222</v>
      </c>
      <c r="EY4" s="121" t="s">
        <v>31</v>
      </c>
      <c r="EZ4" s="122" t="s">
        <v>15</v>
      </c>
      <c r="FA4" s="122" t="s">
        <v>223</v>
      </c>
      <c r="FB4" s="122" t="s">
        <v>224</v>
      </c>
      <c r="FC4" s="122" t="s">
        <v>225</v>
      </c>
      <c r="FD4" s="123" t="s">
        <v>2</v>
      </c>
      <c r="FE4" s="123" t="s">
        <v>3</v>
      </c>
      <c r="FF4" s="123" t="s">
        <v>4</v>
      </c>
      <c r="FG4" s="123" t="s">
        <v>5</v>
      </c>
      <c r="FH4" s="123" t="s">
        <v>6</v>
      </c>
      <c r="FI4" s="123" t="s">
        <v>30</v>
      </c>
      <c r="FJ4" s="121" t="s">
        <v>0</v>
      </c>
      <c r="FK4" s="121" t="s">
        <v>1</v>
      </c>
      <c r="FL4" s="121" t="s">
        <v>221</v>
      </c>
      <c r="FM4" s="121" t="s">
        <v>222</v>
      </c>
      <c r="FN4" s="121" t="s">
        <v>31</v>
      </c>
      <c r="FO4" s="122" t="s">
        <v>15</v>
      </c>
      <c r="FP4" s="122" t="s">
        <v>223</v>
      </c>
      <c r="FQ4" s="122" t="s">
        <v>224</v>
      </c>
      <c r="FR4" s="122" t="s">
        <v>225</v>
      </c>
      <c r="FS4" s="123" t="s">
        <v>2</v>
      </c>
      <c r="FT4" s="123" t="s">
        <v>3</v>
      </c>
      <c r="FU4" s="123" t="s">
        <v>4</v>
      </c>
      <c r="FV4" s="123" t="s">
        <v>5</v>
      </c>
      <c r="FW4" s="123" t="s">
        <v>6</v>
      </c>
      <c r="FX4" s="123" t="s">
        <v>30</v>
      </c>
      <c r="FY4" s="121" t="s">
        <v>0</v>
      </c>
      <c r="FZ4" s="121" t="s">
        <v>1</v>
      </c>
      <c r="GA4" s="121" t="s">
        <v>221</v>
      </c>
      <c r="GB4" s="121" t="s">
        <v>222</v>
      </c>
      <c r="GC4" s="121" t="s">
        <v>31</v>
      </c>
      <c r="GD4" s="122" t="s">
        <v>15</v>
      </c>
      <c r="GE4" s="122" t="s">
        <v>223</v>
      </c>
      <c r="GF4" s="122" t="s">
        <v>224</v>
      </c>
      <c r="GG4" s="122" t="s">
        <v>225</v>
      </c>
      <c r="GH4" s="123" t="s">
        <v>2</v>
      </c>
      <c r="GI4" s="123" t="s">
        <v>3</v>
      </c>
      <c r="GJ4" s="123" t="s">
        <v>4</v>
      </c>
      <c r="GK4" s="123" t="s">
        <v>5</v>
      </c>
      <c r="GL4" s="123" t="s">
        <v>6</v>
      </c>
      <c r="GM4" s="123" t="s">
        <v>30</v>
      </c>
      <c r="GN4" s="121" t="s">
        <v>0</v>
      </c>
      <c r="GO4" s="121" t="s">
        <v>1</v>
      </c>
      <c r="GP4" s="121" t="s">
        <v>221</v>
      </c>
      <c r="GQ4" s="121" t="s">
        <v>222</v>
      </c>
      <c r="GR4" s="121" t="s">
        <v>31</v>
      </c>
      <c r="GS4" s="122" t="s">
        <v>640</v>
      </c>
      <c r="GT4" s="122" t="s">
        <v>223</v>
      </c>
      <c r="GU4" s="122" t="s">
        <v>224</v>
      </c>
      <c r="GV4" s="122" t="s">
        <v>225</v>
      </c>
      <c r="GW4" s="123" t="s">
        <v>2</v>
      </c>
      <c r="GX4" s="123" t="s">
        <v>3</v>
      </c>
      <c r="GY4" s="123" t="s">
        <v>4</v>
      </c>
      <c r="GZ4" s="123" t="s">
        <v>5</v>
      </c>
      <c r="HA4" s="123" t="s">
        <v>6</v>
      </c>
      <c r="HB4" s="123" t="s">
        <v>30</v>
      </c>
      <c r="HC4" s="121" t="s">
        <v>0</v>
      </c>
      <c r="HD4" s="121" t="s">
        <v>1</v>
      </c>
      <c r="HE4" s="121" t="s">
        <v>221</v>
      </c>
      <c r="HF4" s="121" t="s">
        <v>222</v>
      </c>
      <c r="HG4" s="121" t="s">
        <v>31</v>
      </c>
      <c r="HH4" s="122" t="s">
        <v>639</v>
      </c>
      <c r="HI4" s="122" t="s">
        <v>223</v>
      </c>
      <c r="HJ4" s="122" t="s">
        <v>224</v>
      </c>
      <c r="HK4" s="122" t="s">
        <v>225</v>
      </c>
      <c r="HL4" s="123" t="s">
        <v>2</v>
      </c>
      <c r="HM4" s="123" t="s">
        <v>3</v>
      </c>
      <c r="HN4" s="123" t="s">
        <v>4</v>
      </c>
      <c r="HO4" s="123" t="s">
        <v>5</v>
      </c>
      <c r="HP4" s="123" t="s">
        <v>6</v>
      </c>
      <c r="HQ4" s="123" t="s">
        <v>30</v>
      </c>
      <c r="HR4" s="121" t="s">
        <v>0</v>
      </c>
      <c r="HS4" s="121" t="s">
        <v>1</v>
      </c>
      <c r="HT4" s="121" t="s">
        <v>221</v>
      </c>
      <c r="HU4" s="121" t="s">
        <v>222</v>
      </c>
      <c r="HV4" s="121" t="s">
        <v>31</v>
      </c>
      <c r="HW4" s="122" t="s">
        <v>15</v>
      </c>
      <c r="HX4" s="122" t="s">
        <v>223</v>
      </c>
      <c r="HY4" s="122" t="s">
        <v>224</v>
      </c>
      <c r="HZ4" s="122" t="s">
        <v>225</v>
      </c>
      <c r="IA4" s="123" t="s">
        <v>2</v>
      </c>
      <c r="IB4" s="123" t="s">
        <v>3</v>
      </c>
      <c r="IC4" s="123" t="s">
        <v>4</v>
      </c>
      <c r="ID4" s="123" t="s">
        <v>5</v>
      </c>
      <c r="IE4" s="123" t="s">
        <v>6</v>
      </c>
      <c r="IF4" s="123" t="s">
        <v>30</v>
      </c>
      <c r="IG4" s="121" t="s">
        <v>0</v>
      </c>
      <c r="IH4" s="121" t="s">
        <v>1</v>
      </c>
      <c r="II4" s="121" t="s">
        <v>221</v>
      </c>
      <c r="IJ4" s="121" t="s">
        <v>222</v>
      </c>
      <c r="IK4" s="121" t="s">
        <v>31</v>
      </c>
      <c r="IL4" s="122" t="s">
        <v>15</v>
      </c>
      <c r="IM4" s="122" t="s">
        <v>223</v>
      </c>
      <c r="IN4" s="122" t="s">
        <v>224</v>
      </c>
      <c r="IO4" s="122" t="s">
        <v>225</v>
      </c>
      <c r="IP4" s="123" t="s">
        <v>2</v>
      </c>
      <c r="IQ4" s="123" t="s">
        <v>3</v>
      </c>
      <c r="IR4" s="123" t="s">
        <v>4</v>
      </c>
      <c r="IS4" s="123" t="s">
        <v>5</v>
      </c>
      <c r="IT4" s="123" t="s">
        <v>6</v>
      </c>
      <c r="IU4" s="123" t="s">
        <v>30</v>
      </c>
      <c r="IV4" s="121" t="s">
        <v>0</v>
      </c>
      <c r="IW4" s="121" t="s">
        <v>1</v>
      </c>
      <c r="IX4" s="121" t="s">
        <v>221</v>
      </c>
      <c r="IY4" s="121" t="s">
        <v>222</v>
      </c>
      <c r="IZ4" s="121" t="s">
        <v>31</v>
      </c>
      <c r="JA4" s="122" t="s">
        <v>15</v>
      </c>
      <c r="JB4" s="122" t="s">
        <v>223</v>
      </c>
      <c r="JC4" s="122" t="s">
        <v>224</v>
      </c>
      <c r="JD4" s="122" t="s">
        <v>225</v>
      </c>
      <c r="JE4" s="123" t="s">
        <v>2</v>
      </c>
      <c r="JF4" s="123" t="s">
        <v>3</v>
      </c>
      <c r="JG4" s="123" t="s">
        <v>4</v>
      </c>
      <c r="JH4" s="123" t="s">
        <v>5</v>
      </c>
      <c r="JI4" s="123" t="s">
        <v>6</v>
      </c>
      <c r="JJ4" s="123" t="s">
        <v>30</v>
      </c>
      <c r="JK4" s="121" t="s">
        <v>0</v>
      </c>
      <c r="JL4" s="121" t="s">
        <v>1</v>
      </c>
      <c r="JM4" s="121" t="s">
        <v>221</v>
      </c>
      <c r="JN4" s="121" t="s">
        <v>222</v>
      </c>
      <c r="JO4" s="121" t="s">
        <v>31</v>
      </c>
      <c r="JP4" s="122" t="s">
        <v>15</v>
      </c>
      <c r="JQ4" s="122" t="s">
        <v>223</v>
      </c>
      <c r="JR4" s="122" t="s">
        <v>224</v>
      </c>
      <c r="JS4" s="122" t="s">
        <v>225</v>
      </c>
      <c r="JT4" s="123" t="s">
        <v>2</v>
      </c>
      <c r="JU4" s="123" t="s">
        <v>3</v>
      </c>
      <c r="JV4" s="123" t="s">
        <v>4</v>
      </c>
      <c r="JW4" s="123" t="s">
        <v>5</v>
      </c>
      <c r="JX4" s="123" t="s">
        <v>6</v>
      </c>
      <c r="JY4" s="123" t="s">
        <v>30</v>
      </c>
      <c r="JZ4" s="121" t="s">
        <v>0</v>
      </c>
      <c r="KA4" s="121" t="s">
        <v>1</v>
      </c>
      <c r="KB4" s="121" t="s">
        <v>221</v>
      </c>
      <c r="KC4" s="121" t="s">
        <v>222</v>
      </c>
      <c r="KD4" s="121" t="s">
        <v>31</v>
      </c>
      <c r="KE4" s="122" t="s">
        <v>15</v>
      </c>
      <c r="KF4" s="122" t="s">
        <v>223</v>
      </c>
      <c r="KG4" s="122" t="s">
        <v>224</v>
      </c>
      <c r="KH4" s="122" t="s">
        <v>225</v>
      </c>
      <c r="KI4" s="123" t="s">
        <v>2</v>
      </c>
      <c r="KJ4" s="123" t="s">
        <v>3</v>
      </c>
      <c r="KK4" s="123" t="s">
        <v>4</v>
      </c>
      <c r="KL4" s="123" t="s">
        <v>5</v>
      </c>
      <c r="KM4" s="123" t="s">
        <v>6</v>
      </c>
      <c r="KN4" s="123" t="s">
        <v>30</v>
      </c>
      <c r="KO4" s="121" t="s">
        <v>0</v>
      </c>
      <c r="KP4" s="121" t="s">
        <v>1</v>
      </c>
      <c r="KQ4" s="121" t="s">
        <v>221</v>
      </c>
      <c r="KR4" s="121" t="s">
        <v>222</v>
      </c>
      <c r="KS4" s="121" t="s">
        <v>31</v>
      </c>
      <c r="KT4" s="122" t="s">
        <v>15</v>
      </c>
      <c r="KU4" s="122" t="s">
        <v>223</v>
      </c>
      <c r="KV4" s="122" t="s">
        <v>224</v>
      </c>
      <c r="KW4" s="122" t="s">
        <v>225</v>
      </c>
      <c r="KX4" s="123" t="s">
        <v>2</v>
      </c>
      <c r="KY4" s="123" t="s">
        <v>3</v>
      </c>
      <c r="KZ4" s="123" t="s">
        <v>4</v>
      </c>
      <c r="LA4" s="123" t="s">
        <v>5</v>
      </c>
      <c r="LB4" s="123" t="s">
        <v>6</v>
      </c>
      <c r="LC4" s="123" t="s">
        <v>30</v>
      </c>
      <c r="LD4" s="121" t="s">
        <v>0</v>
      </c>
      <c r="LE4" s="121" t="s">
        <v>1</v>
      </c>
      <c r="LF4" s="121" t="s">
        <v>221</v>
      </c>
      <c r="LG4" s="121" t="s">
        <v>222</v>
      </c>
      <c r="LH4" s="121" t="s">
        <v>31</v>
      </c>
      <c r="LI4" s="122" t="s">
        <v>637</v>
      </c>
      <c r="LJ4" s="122" t="s">
        <v>223</v>
      </c>
      <c r="LK4" s="122" t="s">
        <v>224</v>
      </c>
      <c r="LL4" s="122" t="s">
        <v>225</v>
      </c>
      <c r="LM4" s="123" t="s">
        <v>2</v>
      </c>
      <c r="LN4" s="123" t="s">
        <v>3</v>
      </c>
      <c r="LO4" s="123" t="s">
        <v>4</v>
      </c>
      <c r="LP4" s="123" t="s">
        <v>5</v>
      </c>
      <c r="LQ4" s="123" t="s">
        <v>6</v>
      </c>
      <c r="LR4" s="123" t="s">
        <v>30</v>
      </c>
      <c r="LS4" s="121" t="s">
        <v>0</v>
      </c>
      <c r="LT4" s="121" t="s">
        <v>1</v>
      </c>
      <c r="LU4" s="121" t="s">
        <v>221</v>
      </c>
      <c r="LV4" s="121" t="s">
        <v>222</v>
      </c>
      <c r="LW4" s="121" t="s">
        <v>31</v>
      </c>
      <c r="LX4" s="122" t="s">
        <v>638</v>
      </c>
      <c r="LY4" s="122" t="s">
        <v>223</v>
      </c>
      <c r="LZ4" s="122" t="s">
        <v>224</v>
      </c>
      <c r="MA4" s="122" t="s">
        <v>225</v>
      </c>
      <c r="MB4" s="123" t="s">
        <v>2</v>
      </c>
      <c r="MC4" s="123" t="s">
        <v>3</v>
      </c>
      <c r="MD4" s="123" t="s">
        <v>4</v>
      </c>
      <c r="ME4" s="123" t="s">
        <v>5</v>
      </c>
      <c r="MF4" s="123" t="s">
        <v>6</v>
      </c>
      <c r="MG4" s="123" t="s">
        <v>30</v>
      </c>
      <c r="MH4" s="121" t="s">
        <v>0</v>
      </c>
      <c r="MI4" s="121" t="s">
        <v>1</v>
      </c>
      <c r="MJ4" s="121" t="s">
        <v>221</v>
      </c>
      <c r="MK4" s="121" t="s">
        <v>222</v>
      </c>
      <c r="ML4" s="121" t="s">
        <v>31</v>
      </c>
      <c r="MM4" s="122" t="s">
        <v>15</v>
      </c>
      <c r="MN4" s="122" t="s">
        <v>223</v>
      </c>
      <c r="MO4" s="122" t="s">
        <v>224</v>
      </c>
      <c r="MP4" s="122" t="s">
        <v>225</v>
      </c>
      <c r="MQ4" s="123" t="s">
        <v>2</v>
      </c>
      <c r="MR4" s="123" t="s">
        <v>3</v>
      </c>
      <c r="MS4" s="123" t="s">
        <v>4</v>
      </c>
      <c r="MT4" s="123" t="s">
        <v>5</v>
      </c>
      <c r="MU4" s="123" t="s">
        <v>6</v>
      </c>
      <c r="MV4" s="123" t="s">
        <v>30</v>
      </c>
      <c r="MW4" s="121" t="s">
        <v>0</v>
      </c>
      <c r="MX4" s="121" t="s">
        <v>1</v>
      </c>
      <c r="MY4" s="121" t="s">
        <v>221</v>
      </c>
      <c r="MZ4" s="121" t="s">
        <v>222</v>
      </c>
      <c r="NA4" s="121" t="s">
        <v>31</v>
      </c>
      <c r="NB4" s="122" t="s">
        <v>15</v>
      </c>
      <c r="NC4" s="122" t="s">
        <v>223</v>
      </c>
      <c r="ND4" s="122" t="s">
        <v>224</v>
      </c>
      <c r="NE4" s="122" t="s">
        <v>225</v>
      </c>
      <c r="NF4" s="123" t="s">
        <v>2</v>
      </c>
      <c r="NG4" s="123" t="s">
        <v>3</v>
      </c>
      <c r="NH4" s="123" t="s">
        <v>4</v>
      </c>
      <c r="NI4" s="123" t="s">
        <v>5</v>
      </c>
      <c r="NJ4" s="123" t="s">
        <v>6</v>
      </c>
      <c r="NK4" s="123" t="s">
        <v>30</v>
      </c>
      <c r="NL4" s="121" t="s">
        <v>0</v>
      </c>
      <c r="NM4" s="121" t="s">
        <v>1</v>
      </c>
      <c r="NN4" s="121" t="s">
        <v>221</v>
      </c>
      <c r="NO4" s="121" t="s">
        <v>222</v>
      </c>
      <c r="NP4" s="121" t="s">
        <v>31</v>
      </c>
      <c r="NQ4" s="122" t="s">
        <v>15</v>
      </c>
      <c r="NR4" s="122" t="s">
        <v>223</v>
      </c>
      <c r="NS4" s="122" t="s">
        <v>224</v>
      </c>
      <c r="NT4" s="122" t="s">
        <v>225</v>
      </c>
      <c r="NU4" s="123" t="s">
        <v>2</v>
      </c>
      <c r="NV4" s="123" t="s">
        <v>3</v>
      </c>
      <c r="NW4" s="123" t="s">
        <v>4</v>
      </c>
      <c r="NX4" s="123" t="s">
        <v>5</v>
      </c>
      <c r="NY4" s="123" t="s">
        <v>6</v>
      </c>
      <c r="NZ4" s="123" t="s">
        <v>30</v>
      </c>
      <c r="OA4" s="121" t="s">
        <v>0</v>
      </c>
      <c r="OB4" s="121" t="s">
        <v>1</v>
      </c>
      <c r="OC4" s="121" t="s">
        <v>221</v>
      </c>
      <c r="OD4" s="121" t="s">
        <v>222</v>
      </c>
      <c r="OE4" s="121" t="s">
        <v>31</v>
      </c>
      <c r="OF4" s="122" t="s">
        <v>15</v>
      </c>
      <c r="OG4" s="122" t="s">
        <v>223</v>
      </c>
      <c r="OH4" s="122" t="s">
        <v>224</v>
      </c>
      <c r="OI4" s="122" t="s">
        <v>225</v>
      </c>
      <c r="OJ4" s="123" t="s">
        <v>2</v>
      </c>
      <c r="OK4" s="123" t="s">
        <v>3</v>
      </c>
      <c r="OL4" s="123" t="s">
        <v>4</v>
      </c>
      <c r="OM4" s="123" t="s">
        <v>5</v>
      </c>
      <c r="ON4" s="123" t="s">
        <v>6</v>
      </c>
      <c r="OO4" s="123" t="s">
        <v>30</v>
      </c>
      <c r="OP4" s="121" t="s">
        <v>0</v>
      </c>
      <c r="OQ4" s="121" t="s">
        <v>1</v>
      </c>
      <c r="OR4" s="121" t="s">
        <v>221</v>
      </c>
      <c r="OS4" s="121" t="s">
        <v>222</v>
      </c>
      <c r="OT4" s="121" t="s">
        <v>31</v>
      </c>
      <c r="OU4" s="122" t="s">
        <v>15</v>
      </c>
      <c r="OV4" s="122" t="s">
        <v>223</v>
      </c>
      <c r="OW4" s="122" t="s">
        <v>224</v>
      </c>
      <c r="OX4" s="122" t="s">
        <v>225</v>
      </c>
      <c r="OY4" s="123" t="s">
        <v>2</v>
      </c>
      <c r="OZ4" s="123" t="s">
        <v>3</v>
      </c>
      <c r="PA4" s="123" t="s">
        <v>4</v>
      </c>
      <c r="PB4" s="123" t="s">
        <v>5</v>
      </c>
      <c r="PC4" s="123" t="s">
        <v>6</v>
      </c>
      <c r="PD4" s="123" t="s">
        <v>30</v>
      </c>
      <c r="PE4" s="121" t="s">
        <v>0</v>
      </c>
      <c r="PF4" s="121" t="s">
        <v>1</v>
      </c>
      <c r="PG4" s="121" t="s">
        <v>221</v>
      </c>
      <c r="PH4" s="121" t="s">
        <v>222</v>
      </c>
      <c r="PI4" s="121" t="s">
        <v>31</v>
      </c>
      <c r="PJ4" s="122" t="s">
        <v>660</v>
      </c>
      <c r="PK4" s="122" t="s">
        <v>223</v>
      </c>
      <c r="PL4" s="122" t="s">
        <v>224</v>
      </c>
      <c r="PM4" s="122" t="s">
        <v>225</v>
      </c>
      <c r="PN4" s="123" t="s">
        <v>2</v>
      </c>
      <c r="PO4" s="123" t="s">
        <v>3</v>
      </c>
      <c r="PP4" s="123" t="s">
        <v>4</v>
      </c>
      <c r="PQ4" s="123" t="s">
        <v>5</v>
      </c>
      <c r="PR4" s="123" t="s">
        <v>6</v>
      </c>
      <c r="PS4" s="123" t="s">
        <v>30</v>
      </c>
      <c r="PT4" s="121" t="s">
        <v>0</v>
      </c>
      <c r="PU4" s="121" t="s">
        <v>1</v>
      </c>
      <c r="PV4" s="121" t="s">
        <v>221</v>
      </c>
      <c r="PW4" s="121" t="s">
        <v>222</v>
      </c>
      <c r="PX4" s="121" t="s">
        <v>31</v>
      </c>
      <c r="PY4" s="122" t="s">
        <v>15</v>
      </c>
      <c r="PZ4" s="122" t="s">
        <v>223</v>
      </c>
      <c r="QA4" s="122" t="s">
        <v>224</v>
      </c>
      <c r="QB4" s="122" t="s">
        <v>225</v>
      </c>
      <c r="QC4" s="123" t="s">
        <v>2</v>
      </c>
      <c r="QD4" s="123" t="s">
        <v>3</v>
      </c>
      <c r="QE4" s="123" t="s">
        <v>4</v>
      </c>
      <c r="QF4" s="123" t="s">
        <v>5</v>
      </c>
      <c r="QG4" s="123" t="s">
        <v>6</v>
      </c>
      <c r="QH4" s="123" t="s">
        <v>30</v>
      </c>
      <c r="QI4" s="122" t="s">
        <v>225</v>
      </c>
      <c r="QJ4" s="123" t="s">
        <v>2</v>
      </c>
      <c r="QK4" s="123" t="s">
        <v>3</v>
      </c>
      <c r="QL4" s="123" t="s">
        <v>4</v>
      </c>
      <c r="QM4" s="123" t="s">
        <v>5</v>
      </c>
      <c r="QN4" s="123" t="s">
        <v>6</v>
      </c>
    </row>
    <row r="5" spans="1:456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5" t="s">
        <v>7</v>
      </c>
      <c r="AF5" s="5" t="s">
        <v>8</v>
      </c>
      <c r="AG5" s="5" t="s">
        <v>9</v>
      </c>
      <c r="AH5" s="5" t="s">
        <v>10</v>
      </c>
      <c r="AI5" s="5" t="s">
        <v>34</v>
      </c>
      <c r="AJ5" s="29" t="s">
        <v>35</v>
      </c>
      <c r="AK5" s="29" t="s">
        <v>36</v>
      </c>
      <c r="AL5" s="29" t="s">
        <v>37</v>
      </c>
      <c r="AM5" s="29" t="s">
        <v>38</v>
      </c>
      <c r="AN5" s="29"/>
      <c r="AO5" s="29"/>
      <c r="AP5" s="29"/>
      <c r="AQ5" s="29"/>
      <c r="AR5" s="29"/>
      <c r="AS5" s="29"/>
      <c r="AT5" s="5" t="s">
        <v>7</v>
      </c>
      <c r="AU5" s="5" t="s">
        <v>8</v>
      </c>
      <c r="AV5" s="5" t="s">
        <v>9</v>
      </c>
      <c r="AW5" s="5" t="s">
        <v>10</v>
      </c>
      <c r="AX5" s="5" t="s">
        <v>34</v>
      </c>
      <c r="AY5" s="29" t="s">
        <v>35</v>
      </c>
      <c r="AZ5" s="29" t="s">
        <v>36</v>
      </c>
      <c r="BA5" s="29" t="s">
        <v>37</v>
      </c>
      <c r="BB5" s="29" t="s">
        <v>38</v>
      </c>
      <c r="BC5" s="29"/>
      <c r="BD5" s="29"/>
      <c r="BE5" s="29"/>
      <c r="BF5" s="29"/>
      <c r="BG5" s="29"/>
      <c r="BH5" s="29"/>
      <c r="BI5" s="5" t="s">
        <v>7</v>
      </c>
      <c r="BJ5" s="5" t="s">
        <v>8</v>
      </c>
      <c r="BK5" s="5" t="s">
        <v>9</v>
      </c>
      <c r="BL5" s="5" t="s">
        <v>10</v>
      </c>
      <c r="BM5" s="5" t="s">
        <v>34</v>
      </c>
      <c r="BN5" s="29" t="s">
        <v>35</v>
      </c>
      <c r="BO5" s="29" t="s">
        <v>36</v>
      </c>
      <c r="BP5" s="29" t="s">
        <v>37</v>
      </c>
      <c r="BQ5" s="29" t="s">
        <v>38</v>
      </c>
      <c r="BR5" s="29"/>
      <c r="BS5" s="29"/>
      <c r="BT5" s="29"/>
      <c r="BU5" s="29"/>
      <c r="BV5" s="29"/>
      <c r="BW5" s="29"/>
      <c r="BX5" s="5" t="s">
        <v>7</v>
      </c>
      <c r="BY5" s="5" t="s">
        <v>8</v>
      </c>
      <c r="BZ5" s="5" t="s">
        <v>9</v>
      </c>
      <c r="CA5" s="5" t="s">
        <v>10</v>
      </c>
      <c r="CB5" s="5" t="s">
        <v>34</v>
      </c>
      <c r="CC5" s="29" t="s">
        <v>35</v>
      </c>
      <c r="CD5" s="29" t="s">
        <v>36</v>
      </c>
      <c r="CE5" s="29" t="s">
        <v>37</v>
      </c>
      <c r="CF5" s="29" t="s">
        <v>38</v>
      </c>
      <c r="CG5" s="29"/>
      <c r="CH5" s="29"/>
      <c r="CI5" s="29"/>
      <c r="CJ5" s="29"/>
      <c r="CK5" s="29"/>
      <c r="CL5" s="29"/>
      <c r="CM5" s="5" t="s">
        <v>7</v>
      </c>
      <c r="CN5" s="5" t="s">
        <v>8</v>
      </c>
      <c r="CO5" s="5" t="s">
        <v>9</v>
      </c>
      <c r="CP5" s="5" t="s">
        <v>10</v>
      </c>
      <c r="CQ5" s="5" t="s">
        <v>34</v>
      </c>
      <c r="CR5" s="29" t="s">
        <v>35</v>
      </c>
      <c r="CS5" s="29" t="s">
        <v>36</v>
      </c>
      <c r="CT5" s="29" t="s">
        <v>37</v>
      </c>
      <c r="CU5" s="29" t="s">
        <v>38</v>
      </c>
      <c r="CV5" s="29"/>
      <c r="CW5" s="29"/>
      <c r="CX5" s="29"/>
      <c r="CY5" s="29"/>
      <c r="CZ5" s="29"/>
      <c r="DA5" s="29"/>
      <c r="DB5" s="5" t="s">
        <v>7</v>
      </c>
      <c r="DC5" s="5" t="s">
        <v>8</v>
      </c>
      <c r="DD5" s="5" t="s">
        <v>9</v>
      </c>
      <c r="DE5" s="5" t="s">
        <v>10</v>
      </c>
      <c r="DF5" s="5" t="s">
        <v>34</v>
      </c>
      <c r="DG5" s="29" t="s">
        <v>35</v>
      </c>
      <c r="DH5" s="29" t="s">
        <v>36</v>
      </c>
      <c r="DI5" s="29" t="s">
        <v>37</v>
      </c>
      <c r="DJ5" s="29" t="s">
        <v>38</v>
      </c>
      <c r="DK5" s="29"/>
      <c r="DL5" s="29"/>
      <c r="DM5" s="29"/>
      <c r="DN5" s="29"/>
      <c r="DO5" s="29"/>
      <c r="DP5" s="29"/>
      <c r="DQ5" s="5" t="s">
        <v>7</v>
      </c>
      <c r="DR5" s="5" t="s">
        <v>8</v>
      </c>
      <c r="DS5" s="5" t="s">
        <v>9</v>
      </c>
      <c r="DT5" s="5" t="s">
        <v>10</v>
      </c>
      <c r="DU5" s="5" t="s">
        <v>34</v>
      </c>
      <c r="DV5" s="29" t="s">
        <v>35</v>
      </c>
      <c r="DW5" s="29" t="s">
        <v>36</v>
      </c>
      <c r="DX5" s="29" t="s">
        <v>37</v>
      </c>
      <c r="DY5" s="29" t="s">
        <v>38</v>
      </c>
      <c r="DZ5" s="29"/>
      <c r="EA5" s="29"/>
      <c r="EB5" s="29"/>
      <c r="EC5" s="29"/>
      <c r="ED5" s="29"/>
      <c r="EE5" s="29"/>
      <c r="EF5" s="5" t="s">
        <v>7</v>
      </c>
      <c r="EG5" s="5" t="s">
        <v>8</v>
      </c>
      <c r="EH5" s="5" t="s">
        <v>9</v>
      </c>
      <c r="EI5" s="5" t="s">
        <v>10</v>
      </c>
      <c r="EJ5" s="5" t="s">
        <v>34</v>
      </c>
      <c r="EK5" s="29" t="s">
        <v>35</v>
      </c>
      <c r="EL5" s="29" t="s">
        <v>36</v>
      </c>
      <c r="EM5" s="29" t="s">
        <v>37</v>
      </c>
      <c r="EN5" s="29" t="s">
        <v>38</v>
      </c>
      <c r="EO5" s="29"/>
      <c r="EP5" s="29"/>
      <c r="EQ5" s="29"/>
      <c r="ER5" s="29"/>
      <c r="ES5" s="29"/>
      <c r="ET5" s="29"/>
      <c r="EU5" s="5" t="s">
        <v>7</v>
      </c>
      <c r="EV5" s="5" t="s">
        <v>8</v>
      </c>
      <c r="EW5" s="5" t="s">
        <v>9</v>
      </c>
      <c r="EX5" s="5" t="s">
        <v>10</v>
      </c>
      <c r="EY5" s="5" t="s">
        <v>34</v>
      </c>
      <c r="EZ5" s="29" t="s">
        <v>35</v>
      </c>
      <c r="FA5" s="29" t="s">
        <v>36</v>
      </c>
      <c r="FB5" s="29" t="s">
        <v>37</v>
      </c>
      <c r="FC5" s="29" t="s">
        <v>38</v>
      </c>
      <c r="FD5" s="29"/>
      <c r="FE5" s="29"/>
      <c r="FF5" s="29"/>
      <c r="FG5" s="29"/>
      <c r="FH5" s="29"/>
      <c r="FI5" s="29"/>
      <c r="FJ5" s="5" t="s">
        <v>7</v>
      </c>
      <c r="FK5" s="5" t="s">
        <v>8</v>
      </c>
      <c r="FL5" s="5" t="s">
        <v>9</v>
      </c>
      <c r="FM5" s="5" t="s">
        <v>10</v>
      </c>
      <c r="FN5" s="5" t="s">
        <v>34</v>
      </c>
      <c r="FO5" s="29" t="s">
        <v>35</v>
      </c>
      <c r="FP5" s="29" t="s">
        <v>36</v>
      </c>
      <c r="FQ5" s="29" t="s">
        <v>37</v>
      </c>
      <c r="FR5" s="29" t="s">
        <v>38</v>
      </c>
      <c r="FS5" s="29"/>
      <c r="FT5" s="29"/>
      <c r="FU5" s="29"/>
      <c r="FV5" s="29"/>
      <c r="FW5" s="29"/>
      <c r="FX5" s="29"/>
      <c r="FY5" s="5" t="s">
        <v>7</v>
      </c>
      <c r="FZ5" s="5" t="s">
        <v>8</v>
      </c>
      <c r="GA5" s="5" t="s">
        <v>9</v>
      </c>
      <c r="GB5" s="5" t="s">
        <v>10</v>
      </c>
      <c r="GC5" s="5" t="s">
        <v>34</v>
      </c>
      <c r="GD5" s="29" t="s">
        <v>35</v>
      </c>
      <c r="GE5" s="29" t="s">
        <v>36</v>
      </c>
      <c r="GF5" s="29" t="s">
        <v>37</v>
      </c>
      <c r="GG5" s="29" t="s">
        <v>38</v>
      </c>
      <c r="GH5" s="29"/>
      <c r="GI5" s="29"/>
      <c r="GJ5" s="29"/>
      <c r="GK5" s="29"/>
      <c r="GL5" s="29"/>
      <c r="GM5" s="29"/>
      <c r="GN5" s="5" t="s">
        <v>7</v>
      </c>
      <c r="GO5" s="5" t="s">
        <v>8</v>
      </c>
      <c r="GP5" s="5" t="s">
        <v>9</v>
      </c>
      <c r="GQ5" s="5" t="s">
        <v>10</v>
      </c>
      <c r="GR5" s="5" t="s">
        <v>34</v>
      </c>
      <c r="GS5" s="29" t="s">
        <v>35</v>
      </c>
      <c r="GT5" s="29" t="s">
        <v>36</v>
      </c>
      <c r="GU5" s="29" t="s">
        <v>37</v>
      </c>
      <c r="GV5" s="29" t="s">
        <v>38</v>
      </c>
      <c r="GW5" s="29"/>
      <c r="GX5" s="29"/>
      <c r="GY5" s="29"/>
      <c r="GZ5" s="29"/>
      <c r="HA5" s="29"/>
      <c r="HB5" s="29"/>
      <c r="HC5" s="5" t="s">
        <v>7</v>
      </c>
      <c r="HD5" s="5" t="s">
        <v>8</v>
      </c>
      <c r="HE5" s="5" t="s">
        <v>9</v>
      </c>
      <c r="HF5" s="5" t="s">
        <v>10</v>
      </c>
      <c r="HG5" s="5" t="s">
        <v>34</v>
      </c>
      <c r="HH5" s="29" t="s">
        <v>35</v>
      </c>
      <c r="HI5" s="29" t="s">
        <v>36</v>
      </c>
      <c r="HJ5" s="29" t="s">
        <v>37</v>
      </c>
      <c r="HK5" s="29" t="s">
        <v>38</v>
      </c>
      <c r="HL5" s="29"/>
      <c r="HM5" s="29"/>
      <c r="HN5" s="29"/>
      <c r="HO5" s="29"/>
      <c r="HP5" s="29"/>
      <c r="HQ5" s="29"/>
      <c r="HR5" s="5" t="s">
        <v>7</v>
      </c>
      <c r="HS5" s="5" t="s">
        <v>8</v>
      </c>
      <c r="HT5" s="5" t="s">
        <v>9</v>
      </c>
      <c r="HU5" s="5" t="s">
        <v>10</v>
      </c>
      <c r="HV5" s="5" t="s">
        <v>34</v>
      </c>
      <c r="HW5" s="29" t="s">
        <v>35</v>
      </c>
      <c r="HX5" s="29" t="s">
        <v>36</v>
      </c>
      <c r="HY5" s="29" t="s">
        <v>37</v>
      </c>
      <c r="HZ5" s="29" t="s">
        <v>38</v>
      </c>
      <c r="IA5" s="29"/>
      <c r="IB5" s="29"/>
      <c r="IC5" s="29"/>
      <c r="ID5" s="29"/>
      <c r="IE5" s="29"/>
      <c r="IF5" s="29"/>
      <c r="IG5" s="5" t="s">
        <v>7</v>
      </c>
      <c r="IH5" s="5" t="s">
        <v>8</v>
      </c>
      <c r="II5" s="5" t="s">
        <v>9</v>
      </c>
      <c r="IJ5" s="5" t="s">
        <v>10</v>
      </c>
      <c r="IK5" s="5" t="s">
        <v>34</v>
      </c>
      <c r="IL5" s="29" t="s">
        <v>35</v>
      </c>
      <c r="IM5" s="29" t="s">
        <v>36</v>
      </c>
      <c r="IN5" s="29" t="s">
        <v>37</v>
      </c>
      <c r="IO5" s="29" t="s">
        <v>38</v>
      </c>
      <c r="IP5" s="29"/>
      <c r="IQ5" s="29"/>
      <c r="IR5" s="29"/>
      <c r="IS5" s="29"/>
      <c r="IT5" s="29"/>
      <c r="IU5" s="29"/>
      <c r="IV5" s="5" t="s">
        <v>7</v>
      </c>
      <c r="IW5" s="5" t="s">
        <v>8</v>
      </c>
      <c r="IX5" s="5" t="s">
        <v>9</v>
      </c>
      <c r="IY5" s="5" t="s">
        <v>10</v>
      </c>
      <c r="IZ5" s="5" t="s">
        <v>34</v>
      </c>
      <c r="JA5" s="29" t="s">
        <v>35</v>
      </c>
      <c r="JB5" s="29" t="s">
        <v>36</v>
      </c>
      <c r="JC5" s="29" t="s">
        <v>37</v>
      </c>
      <c r="JD5" s="29" t="s">
        <v>38</v>
      </c>
      <c r="JE5" s="29"/>
      <c r="JF5" s="29"/>
      <c r="JG5" s="29"/>
      <c r="JH5" s="29"/>
      <c r="JI5" s="29"/>
      <c r="JJ5" s="29"/>
      <c r="JK5" s="5" t="s">
        <v>7</v>
      </c>
      <c r="JL5" s="5" t="s">
        <v>8</v>
      </c>
      <c r="JM5" s="5" t="s">
        <v>9</v>
      </c>
      <c r="JN5" s="5" t="s">
        <v>10</v>
      </c>
      <c r="JO5" s="5" t="s">
        <v>34</v>
      </c>
      <c r="JP5" s="29" t="s">
        <v>35</v>
      </c>
      <c r="JQ5" s="29" t="s">
        <v>36</v>
      </c>
      <c r="JR5" s="29" t="s">
        <v>37</v>
      </c>
      <c r="JS5" s="29" t="s">
        <v>38</v>
      </c>
      <c r="JT5" s="29"/>
      <c r="JU5" s="29"/>
      <c r="JV5" s="29"/>
      <c r="JW5" s="29"/>
      <c r="JX5" s="29"/>
      <c r="JY5" s="29"/>
      <c r="JZ5" s="5" t="s">
        <v>7</v>
      </c>
      <c r="KA5" s="5" t="s">
        <v>8</v>
      </c>
      <c r="KB5" s="5" t="s">
        <v>9</v>
      </c>
      <c r="KC5" s="5" t="s">
        <v>10</v>
      </c>
      <c r="KD5" s="5" t="s">
        <v>34</v>
      </c>
      <c r="KE5" s="29" t="s">
        <v>35</v>
      </c>
      <c r="KF5" s="29" t="s">
        <v>36</v>
      </c>
      <c r="KG5" s="29" t="s">
        <v>37</v>
      </c>
      <c r="KH5" s="29" t="s">
        <v>38</v>
      </c>
      <c r="KI5" s="29"/>
      <c r="KJ5" s="29"/>
      <c r="KK5" s="29"/>
      <c r="KL5" s="29"/>
      <c r="KM5" s="29"/>
      <c r="KN5" s="29"/>
      <c r="KO5" s="5" t="s">
        <v>7</v>
      </c>
      <c r="KP5" s="5" t="s">
        <v>8</v>
      </c>
      <c r="KQ5" s="5" t="s">
        <v>9</v>
      </c>
      <c r="KR5" s="5" t="s">
        <v>10</v>
      </c>
      <c r="KS5" s="5" t="s">
        <v>34</v>
      </c>
      <c r="KT5" s="29" t="s">
        <v>35</v>
      </c>
      <c r="KU5" s="29" t="s">
        <v>36</v>
      </c>
      <c r="KV5" s="29" t="s">
        <v>37</v>
      </c>
      <c r="KW5" s="29" t="s">
        <v>38</v>
      </c>
      <c r="KX5" s="29"/>
      <c r="KY5" s="29"/>
      <c r="KZ5" s="29"/>
      <c r="LA5" s="29"/>
      <c r="LB5" s="29"/>
      <c r="LC5" s="29"/>
      <c r="LD5" s="5" t="s">
        <v>7</v>
      </c>
      <c r="LE5" s="5" t="s">
        <v>8</v>
      </c>
      <c r="LF5" s="5" t="s">
        <v>9</v>
      </c>
      <c r="LG5" s="5" t="s">
        <v>10</v>
      </c>
      <c r="LH5" s="5" t="s">
        <v>34</v>
      </c>
      <c r="LI5" s="29" t="s">
        <v>35</v>
      </c>
      <c r="LJ5" s="29" t="s">
        <v>36</v>
      </c>
      <c r="LK5" s="29" t="s">
        <v>37</v>
      </c>
      <c r="LL5" s="29" t="s">
        <v>38</v>
      </c>
      <c r="LM5" s="29"/>
      <c r="LN5" s="29"/>
      <c r="LO5" s="29"/>
      <c r="LP5" s="29"/>
      <c r="LQ5" s="29"/>
      <c r="LR5" s="29"/>
      <c r="LS5" s="5" t="s">
        <v>7</v>
      </c>
      <c r="LT5" s="5" t="s">
        <v>8</v>
      </c>
      <c r="LU5" s="5" t="s">
        <v>9</v>
      </c>
      <c r="LV5" s="5" t="s">
        <v>10</v>
      </c>
      <c r="LW5" s="5" t="s">
        <v>34</v>
      </c>
      <c r="LX5" s="29" t="s">
        <v>35</v>
      </c>
      <c r="LY5" s="29" t="s">
        <v>36</v>
      </c>
      <c r="LZ5" s="29" t="s">
        <v>37</v>
      </c>
      <c r="MA5" s="29" t="s">
        <v>38</v>
      </c>
      <c r="MB5" s="29"/>
      <c r="MC5" s="29"/>
      <c r="MD5" s="29"/>
      <c r="ME5" s="29"/>
      <c r="MF5" s="29"/>
      <c r="MG5" s="29"/>
      <c r="MH5" s="5" t="s">
        <v>7</v>
      </c>
      <c r="MI5" s="5" t="s">
        <v>8</v>
      </c>
      <c r="MJ5" s="5" t="s">
        <v>9</v>
      </c>
      <c r="MK5" s="5" t="s">
        <v>10</v>
      </c>
      <c r="ML5" s="5" t="s">
        <v>34</v>
      </c>
      <c r="MM5" s="29" t="s">
        <v>35</v>
      </c>
      <c r="MN5" s="29" t="s">
        <v>36</v>
      </c>
      <c r="MO5" s="29" t="s">
        <v>37</v>
      </c>
      <c r="MP5" s="29" t="s">
        <v>38</v>
      </c>
      <c r="MQ5" s="29"/>
      <c r="MR5" s="29"/>
      <c r="MS5" s="29"/>
      <c r="MT5" s="29"/>
      <c r="MU5" s="29"/>
      <c r="MV5" s="29"/>
      <c r="MW5" s="5" t="s">
        <v>7</v>
      </c>
      <c r="MX5" s="5" t="s">
        <v>8</v>
      </c>
      <c r="MY5" s="5" t="s">
        <v>9</v>
      </c>
      <c r="MZ5" s="5" t="s">
        <v>10</v>
      </c>
      <c r="NA5" s="5" t="s">
        <v>34</v>
      </c>
      <c r="NB5" s="29" t="s">
        <v>35</v>
      </c>
      <c r="NC5" s="29" t="s">
        <v>36</v>
      </c>
      <c r="ND5" s="29" t="s">
        <v>37</v>
      </c>
      <c r="NE5" s="29" t="s">
        <v>38</v>
      </c>
      <c r="NF5" s="29"/>
      <c r="NG5" s="29"/>
      <c r="NH5" s="29"/>
      <c r="NI5" s="29"/>
      <c r="NJ5" s="29"/>
      <c r="NK5" s="29"/>
      <c r="NL5" s="5" t="s">
        <v>7</v>
      </c>
      <c r="NM5" s="5" t="s">
        <v>8</v>
      </c>
      <c r="NN5" s="5" t="s">
        <v>9</v>
      </c>
      <c r="NO5" s="5" t="s">
        <v>10</v>
      </c>
      <c r="NP5" s="5" t="s">
        <v>34</v>
      </c>
      <c r="NQ5" s="29" t="s">
        <v>35</v>
      </c>
      <c r="NR5" s="29" t="s">
        <v>36</v>
      </c>
      <c r="NS5" s="29" t="s">
        <v>37</v>
      </c>
      <c r="NT5" s="29" t="s">
        <v>38</v>
      </c>
      <c r="NU5" s="29"/>
      <c r="NV5" s="29"/>
      <c r="NW5" s="29"/>
      <c r="NX5" s="29"/>
      <c r="NY5" s="29"/>
      <c r="NZ5" s="29"/>
      <c r="OA5" s="5" t="s">
        <v>7</v>
      </c>
      <c r="OB5" s="5" t="s">
        <v>8</v>
      </c>
      <c r="OC5" s="5" t="s">
        <v>9</v>
      </c>
      <c r="OD5" s="5" t="s">
        <v>10</v>
      </c>
      <c r="OE5" s="5" t="s">
        <v>34</v>
      </c>
      <c r="OF5" s="29" t="s">
        <v>35</v>
      </c>
      <c r="OG5" s="29" t="s">
        <v>36</v>
      </c>
      <c r="OH5" s="29" t="s">
        <v>37</v>
      </c>
      <c r="OI5" s="29" t="s">
        <v>38</v>
      </c>
      <c r="OJ5" s="29"/>
      <c r="OK5" s="29"/>
      <c r="OL5" s="29"/>
      <c r="OM5" s="29"/>
      <c r="ON5" s="29"/>
      <c r="OO5" s="29"/>
      <c r="OP5" s="5" t="s">
        <v>7</v>
      </c>
      <c r="OQ5" s="5" t="s">
        <v>8</v>
      </c>
      <c r="OR5" s="5" t="s">
        <v>9</v>
      </c>
      <c r="OS5" s="5" t="s">
        <v>10</v>
      </c>
      <c r="OT5" s="5" t="s">
        <v>34</v>
      </c>
      <c r="OU5" s="29" t="s">
        <v>35</v>
      </c>
      <c r="OV5" s="29" t="s">
        <v>36</v>
      </c>
      <c r="OW5" s="29" t="s">
        <v>37</v>
      </c>
      <c r="OX5" s="29" t="s">
        <v>38</v>
      </c>
      <c r="OY5" s="29"/>
      <c r="OZ5" s="29"/>
      <c r="PA5" s="29"/>
      <c r="PB5" s="29"/>
      <c r="PC5" s="29"/>
      <c r="PD5" s="29"/>
      <c r="PE5" s="5" t="s">
        <v>7</v>
      </c>
      <c r="PF5" s="5" t="s">
        <v>8</v>
      </c>
      <c r="PG5" s="5" t="s">
        <v>9</v>
      </c>
      <c r="PH5" s="5" t="s">
        <v>10</v>
      </c>
      <c r="PI5" s="5" t="s">
        <v>34</v>
      </c>
      <c r="PJ5" s="29" t="s">
        <v>35</v>
      </c>
      <c r="PK5" s="29" t="s">
        <v>36</v>
      </c>
      <c r="PL5" s="29" t="s">
        <v>37</v>
      </c>
      <c r="PM5" s="29" t="s">
        <v>38</v>
      </c>
      <c r="PN5" s="29"/>
      <c r="PO5" s="29"/>
      <c r="PP5" s="29"/>
      <c r="PQ5" s="29"/>
      <c r="PR5" s="29"/>
      <c r="PS5" s="29"/>
      <c r="PT5" s="5" t="s">
        <v>7</v>
      </c>
      <c r="PU5" s="5" t="s">
        <v>8</v>
      </c>
      <c r="PV5" s="5" t="s">
        <v>9</v>
      </c>
      <c r="PW5" s="5" t="s">
        <v>10</v>
      </c>
      <c r="PX5" s="5" t="s">
        <v>34</v>
      </c>
      <c r="PY5" s="29" t="s">
        <v>35</v>
      </c>
      <c r="PZ5" s="29" t="s">
        <v>36</v>
      </c>
      <c r="QA5" s="29" t="s">
        <v>37</v>
      </c>
      <c r="QB5" s="29" t="s">
        <v>38</v>
      </c>
      <c r="QC5" s="29"/>
      <c r="QD5" s="29"/>
      <c r="QE5" s="29"/>
      <c r="QF5" s="29"/>
      <c r="QG5" s="29"/>
      <c r="QH5" s="29"/>
      <c r="QI5" s="29" t="s">
        <v>38</v>
      </c>
      <c r="QJ5" s="29"/>
      <c r="QK5" s="29"/>
      <c r="QL5" s="29"/>
      <c r="QM5" s="29"/>
      <c r="QN5" s="29"/>
    </row>
    <row r="6" spans="1:456" s="105" customFormat="1" hidden="1">
      <c r="A6" s="93">
        <v>5</v>
      </c>
      <c r="B6" s="94" t="s">
        <v>11</v>
      </c>
      <c r="C6" s="95">
        <v>0</v>
      </c>
      <c r="D6" s="96">
        <v>0</v>
      </c>
      <c r="E6" s="96"/>
      <c r="F6" s="97">
        <v>0</v>
      </c>
      <c r="G6" s="97">
        <v>0</v>
      </c>
      <c r="H6" s="98">
        <v>0</v>
      </c>
      <c r="I6" s="97">
        <f t="shared" ref="I6" si="0">G6+H6</f>
        <v>0</v>
      </c>
      <c r="J6" s="97">
        <v>0</v>
      </c>
      <c r="K6" s="97">
        <v>0</v>
      </c>
      <c r="L6" s="97">
        <v>0</v>
      </c>
      <c r="M6" s="97">
        <v>0</v>
      </c>
      <c r="N6" s="97">
        <f t="shared" ref="N6" si="1">I6-(J6+K6+L6+M6)</f>
        <v>0</v>
      </c>
      <c r="O6" s="97"/>
      <c r="P6" s="93">
        <v>5</v>
      </c>
      <c r="Q6" s="94" t="s">
        <v>11</v>
      </c>
      <c r="R6" s="95">
        <v>0</v>
      </c>
      <c r="S6" s="96">
        <v>0</v>
      </c>
      <c r="T6" s="96"/>
      <c r="U6" s="97">
        <v>0</v>
      </c>
      <c r="V6" s="97">
        <v>0</v>
      </c>
      <c r="W6" s="98">
        <v>0</v>
      </c>
      <c r="X6" s="97">
        <f t="shared" ref="X6" si="2">V6+W6</f>
        <v>0</v>
      </c>
      <c r="Y6" s="97">
        <v>0</v>
      </c>
      <c r="Z6" s="97">
        <v>0</v>
      </c>
      <c r="AA6" s="97">
        <v>0</v>
      </c>
      <c r="AB6" s="97">
        <v>0</v>
      </c>
      <c r="AC6" s="97">
        <f t="shared" ref="AC6" si="3">X6-(Y6+Z6+AA6+AB6)</f>
        <v>0</v>
      </c>
      <c r="AD6" s="97"/>
      <c r="AE6" s="93">
        <v>5</v>
      </c>
      <c r="AF6" s="94" t="s">
        <v>11</v>
      </c>
      <c r="AG6" s="95">
        <v>0</v>
      </c>
      <c r="AH6" s="96">
        <v>0</v>
      </c>
      <c r="AI6" s="96"/>
      <c r="AJ6" s="97">
        <v>0</v>
      </c>
      <c r="AK6" s="97">
        <v>0</v>
      </c>
      <c r="AL6" s="98">
        <v>0</v>
      </c>
      <c r="AM6" s="97">
        <f t="shared" ref="AM6" si="4">AK6+AL6</f>
        <v>0</v>
      </c>
      <c r="AN6" s="97">
        <v>0</v>
      </c>
      <c r="AO6" s="97">
        <v>0</v>
      </c>
      <c r="AP6" s="97">
        <v>0</v>
      </c>
      <c r="AQ6" s="97">
        <v>0</v>
      </c>
      <c r="AR6" s="97">
        <f t="shared" ref="AR6" si="5">AM6-(AN6+AO6+AP6+AQ6)</f>
        <v>0</v>
      </c>
      <c r="AS6" s="97"/>
      <c r="AT6" s="93">
        <v>5</v>
      </c>
      <c r="AU6" s="94" t="s">
        <v>11</v>
      </c>
      <c r="AV6" s="95">
        <v>0</v>
      </c>
      <c r="AW6" s="96">
        <v>0</v>
      </c>
      <c r="AX6" s="96"/>
      <c r="AY6" s="97">
        <v>0</v>
      </c>
      <c r="AZ6" s="97">
        <v>0</v>
      </c>
      <c r="BA6" s="98">
        <v>0</v>
      </c>
      <c r="BB6" s="97">
        <f t="shared" ref="BB6" si="6">AZ6+BA6</f>
        <v>0</v>
      </c>
      <c r="BC6" s="97">
        <v>0</v>
      </c>
      <c r="BD6" s="97">
        <v>0</v>
      </c>
      <c r="BE6" s="97">
        <v>0</v>
      </c>
      <c r="BF6" s="97">
        <v>0</v>
      </c>
      <c r="BG6" s="97">
        <f t="shared" ref="BG6" si="7">BB6-(BC6+BD6+BE6+BF6)</f>
        <v>0</v>
      </c>
      <c r="BH6" s="97"/>
      <c r="BI6" s="93">
        <v>5</v>
      </c>
      <c r="BJ6" s="94" t="s">
        <v>11</v>
      </c>
      <c r="BK6" s="95">
        <v>0</v>
      </c>
      <c r="BL6" s="96">
        <v>0</v>
      </c>
      <c r="BM6" s="96"/>
      <c r="BN6" s="97">
        <v>0</v>
      </c>
      <c r="BO6" s="97">
        <v>0</v>
      </c>
      <c r="BP6" s="98">
        <v>0</v>
      </c>
      <c r="BQ6" s="97">
        <f t="shared" ref="BQ6" si="8">BO6+BP6</f>
        <v>0</v>
      </c>
      <c r="BR6" s="97">
        <v>0</v>
      </c>
      <c r="BS6" s="97">
        <v>0</v>
      </c>
      <c r="BT6" s="97">
        <v>0</v>
      </c>
      <c r="BU6" s="97">
        <v>0</v>
      </c>
      <c r="BV6" s="97">
        <f t="shared" ref="BV6" si="9">BQ6-(BR6+BS6+BT6+BU6)</f>
        <v>0</v>
      </c>
      <c r="BW6" s="97"/>
      <c r="BX6" s="93">
        <v>5</v>
      </c>
      <c r="BY6" s="94" t="s">
        <v>11</v>
      </c>
      <c r="BZ6" s="95">
        <v>0</v>
      </c>
      <c r="CA6" s="96">
        <v>0</v>
      </c>
      <c r="CB6" s="96"/>
      <c r="CC6" s="97">
        <v>0</v>
      </c>
      <c r="CD6" s="97">
        <v>0</v>
      </c>
      <c r="CE6" s="98">
        <v>0</v>
      </c>
      <c r="CF6" s="97">
        <f t="shared" ref="CF6" si="10">CD6+CE6</f>
        <v>0</v>
      </c>
      <c r="CG6" s="97">
        <v>0</v>
      </c>
      <c r="CH6" s="97">
        <v>0</v>
      </c>
      <c r="CI6" s="97">
        <v>0</v>
      </c>
      <c r="CJ6" s="97">
        <v>0</v>
      </c>
      <c r="CK6" s="97">
        <f t="shared" ref="CK6" si="11">CF6-(CG6+CH6+CI6+CJ6)</f>
        <v>0</v>
      </c>
      <c r="CL6" s="97"/>
      <c r="CM6" s="93">
        <v>5</v>
      </c>
      <c r="CN6" s="94" t="s">
        <v>11</v>
      </c>
      <c r="CO6" s="95">
        <v>0</v>
      </c>
      <c r="CP6" s="96">
        <v>0</v>
      </c>
      <c r="CQ6" s="96"/>
      <c r="CR6" s="97">
        <v>0</v>
      </c>
      <c r="CS6" s="97">
        <v>0</v>
      </c>
      <c r="CT6" s="98">
        <v>0</v>
      </c>
      <c r="CU6" s="97">
        <f t="shared" ref="CU6" si="12">CS6+CT6</f>
        <v>0</v>
      </c>
      <c r="CV6" s="97">
        <v>0</v>
      </c>
      <c r="CW6" s="97">
        <v>0</v>
      </c>
      <c r="CX6" s="97">
        <v>0</v>
      </c>
      <c r="CY6" s="97">
        <v>0</v>
      </c>
      <c r="CZ6" s="97">
        <f t="shared" ref="CZ6" si="13">CU6-(CV6+CW6+CX6+CY6)</f>
        <v>0</v>
      </c>
      <c r="DA6" s="97"/>
      <c r="DB6" s="93">
        <v>5</v>
      </c>
      <c r="DC6" s="94" t="s">
        <v>11</v>
      </c>
      <c r="DD6" s="95">
        <v>0</v>
      </c>
      <c r="DE6" s="96">
        <v>0</v>
      </c>
      <c r="DF6" s="96"/>
      <c r="DG6" s="97">
        <v>0</v>
      </c>
      <c r="DH6" s="97">
        <v>0</v>
      </c>
      <c r="DI6" s="98">
        <v>0</v>
      </c>
      <c r="DJ6" s="97">
        <f t="shared" ref="DJ6" si="14">DH6+DI6</f>
        <v>0</v>
      </c>
      <c r="DK6" s="97">
        <v>0</v>
      </c>
      <c r="DL6" s="97">
        <v>0</v>
      </c>
      <c r="DM6" s="97">
        <v>0</v>
      </c>
      <c r="DN6" s="97">
        <v>0</v>
      </c>
      <c r="DO6" s="97">
        <f t="shared" ref="DO6" si="15">DJ6-(DK6+DL6+DM6+DN6)</f>
        <v>0</v>
      </c>
      <c r="DP6" s="97"/>
      <c r="DQ6" s="93">
        <v>5</v>
      </c>
      <c r="DR6" s="94" t="s">
        <v>11</v>
      </c>
      <c r="DS6" s="95">
        <v>0</v>
      </c>
      <c r="DT6" s="96">
        <v>0</v>
      </c>
      <c r="DU6" s="96"/>
      <c r="DV6" s="97">
        <v>0</v>
      </c>
      <c r="DW6" s="97">
        <v>0</v>
      </c>
      <c r="DX6" s="98">
        <v>0</v>
      </c>
      <c r="DY6" s="97">
        <f t="shared" ref="DY6" si="16">DW6+DX6</f>
        <v>0</v>
      </c>
      <c r="DZ6" s="97">
        <v>0</v>
      </c>
      <c r="EA6" s="97">
        <v>0</v>
      </c>
      <c r="EB6" s="97">
        <v>0</v>
      </c>
      <c r="EC6" s="97">
        <v>0</v>
      </c>
      <c r="ED6" s="97">
        <f t="shared" ref="ED6" si="17">DY6-(DZ6+EA6+EB6+EC6)</f>
        <v>0</v>
      </c>
      <c r="EE6" s="97"/>
      <c r="EF6" s="93">
        <v>5</v>
      </c>
      <c r="EG6" s="94" t="s">
        <v>11</v>
      </c>
      <c r="EH6" s="95">
        <v>0</v>
      </c>
      <c r="EI6" s="96">
        <v>0</v>
      </c>
      <c r="EJ6" s="96"/>
      <c r="EK6" s="97">
        <v>0</v>
      </c>
      <c r="EL6" s="97">
        <v>0</v>
      </c>
      <c r="EM6" s="98">
        <v>0</v>
      </c>
      <c r="EN6" s="97">
        <f t="shared" ref="EN6" si="18">EL6+EM6</f>
        <v>0</v>
      </c>
      <c r="EO6" s="97">
        <v>0</v>
      </c>
      <c r="EP6" s="97">
        <v>0</v>
      </c>
      <c r="EQ6" s="97">
        <v>0</v>
      </c>
      <c r="ER6" s="97">
        <v>0</v>
      </c>
      <c r="ES6" s="97">
        <f t="shared" ref="ES6" si="19">EN6-(EO6+EP6+EQ6+ER6)</f>
        <v>0</v>
      </c>
      <c r="ET6" s="97"/>
      <c r="EU6" s="93">
        <v>5</v>
      </c>
      <c r="EV6" s="94" t="s">
        <v>11</v>
      </c>
      <c r="EW6" s="95">
        <v>0</v>
      </c>
      <c r="EX6" s="96">
        <v>0</v>
      </c>
      <c r="EY6" s="96"/>
      <c r="EZ6" s="97">
        <v>0</v>
      </c>
      <c r="FA6" s="97">
        <v>0</v>
      </c>
      <c r="FB6" s="98">
        <v>0</v>
      </c>
      <c r="FC6" s="97">
        <f t="shared" ref="FC6" si="20">FA6+FB6</f>
        <v>0</v>
      </c>
      <c r="FD6" s="97">
        <v>0</v>
      </c>
      <c r="FE6" s="97">
        <v>0</v>
      </c>
      <c r="FF6" s="97">
        <v>0</v>
      </c>
      <c r="FG6" s="97">
        <v>0</v>
      </c>
      <c r="FH6" s="97">
        <f t="shared" ref="FH6" si="21">FC6-(FD6+FE6+FF6+FG6)</f>
        <v>0</v>
      </c>
      <c r="FI6" s="97"/>
      <c r="FJ6" s="93">
        <v>5</v>
      </c>
      <c r="FK6" s="94" t="s">
        <v>11</v>
      </c>
      <c r="FL6" s="95">
        <v>0</v>
      </c>
      <c r="FM6" s="96">
        <v>0</v>
      </c>
      <c r="FN6" s="96"/>
      <c r="FO6" s="97">
        <v>0</v>
      </c>
      <c r="FP6" s="97">
        <v>0</v>
      </c>
      <c r="FQ6" s="98">
        <v>0</v>
      </c>
      <c r="FR6" s="97">
        <f t="shared" ref="FR6" si="22">FP6+FQ6</f>
        <v>0</v>
      </c>
      <c r="FS6" s="97">
        <v>0</v>
      </c>
      <c r="FT6" s="97">
        <v>0</v>
      </c>
      <c r="FU6" s="97">
        <v>0</v>
      </c>
      <c r="FV6" s="97">
        <v>0</v>
      </c>
      <c r="FW6" s="97">
        <f t="shared" ref="FW6" si="23">FR6-(FS6+FT6+FU6+FV6)</f>
        <v>0</v>
      </c>
      <c r="FX6" s="97"/>
      <c r="FY6" s="93">
        <v>5</v>
      </c>
      <c r="FZ6" s="94" t="s">
        <v>11</v>
      </c>
      <c r="GA6" s="95">
        <v>0</v>
      </c>
      <c r="GB6" s="96">
        <v>0</v>
      </c>
      <c r="GC6" s="96"/>
      <c r="GD6" s="97">
        <v>0</v>
      </c>
      <c r="GE6" s="97">
        <v>0</v>
      </c>
      <c r="GF6" s="98">
        <v>0</v>
      </c>
      <c r="GG6" s="97">
        <f t="shared" ref="GG6" si="24">GE6+GF6</f>
        <v>0</v>
      </c>
      <c r="GH6" s="97">
        <v>0</v>
      </c>
      <c r="GI6" s="97">
        <v>0</v>
      </c>
      <c r="GJ6" s="97">
        <v>0</v>
      </c>
      <c r="GK6" s="97">
        <v>0</v>
      </c>
      <c r="GL6" s="97">
        <f t="shared" ref="GL6" si="25">GG6-(GH6+GI6+GJ6+GK6)</f>
        <v>0</v>
      </c>
      <c r="GM6" s="97"/>
      <c r="GN6" s="93">
        <v>5</v>
      </c>
      <c r="GO6" s="94" t="s">
        <v>11</v>
      </c>
      <c r="GP6" s="95">
        <v>2722564</v>
      </c>
      <c r="GQ6" s="96">
        <v>1946670</v>
      </c>
      <c r="GR6" s="96">
        <v>71.501349463226575</v>
      </c>
      <c r="GS6" s="97">
        <v>1</v>
      </c>
      <c r="GT6" s="97">
        <v>2262158</v>
      </c>
      <c r="GU6" s="98">
        <v>831571</v>
      </c>
      <c r="GV6" s="97">
        <f t="shared" ref="GV6" si="26">GT6+GU6</f>
        <v>3093729</v>
      </c>
      <c r="GW6" s="97">
        <f>565539.5+831571</f>
        <v>1397110.5</v>
      </c>
      <c r="GX6" s="97">
        <v>565539.5</v>
      </c>
      <c r="GY6" s="97">
        <v>565539.5</v>
      </c>
      <c r="GZ6" s="97">
        <v>565539.5</v>
      </c>
      <c r="HA6" s="97">
        <f t="shared" ref="HA6" si="27">GV6-(GW6+GX6+GY6+GZ6)</f>
        <v>0</v>
      </c>
      <c r="HB6" s="97"/>
      <c r="HC6" s="93">
        <v>5</v>
      </c>
      <c r="HD6" s="94" t="s">
        <v>11</v>
      </c>
      <c r="HE6" s="95">
        <v>15933600</v>
      </c>
      <c r="HF6" s="99">
        <v>10819816</v>
      </c>
      <c r="HG6" s="100">
        <v>67.905658482703217</v>
      </c>
      <c r="HH6" s="101">
        <v>18</v>
      </c>
      <c r="HI6" s="97">
        <f t="shared" ref="HI6" si="28">HH6*779159</f>
        <v>14024862</v>
      </c>
      <c r="HJ6" s="97">
        <v>4406220</v>
      </c>
      <c r="HK6" s="97">
        <f t="shared" ref="HK6" si="29">HI6+HJ6</f>
        <v>18431082</v>
      </c>
      <c r="HL6" s="97">
        <f>3506215.5+4406220</f>
        <v>7912435.5</v>
      </c>
      <c r="HM6" s="97">
        <v>3506215.5</v>
      </c>
      <c r="HN6" s="97">
        <v>3506215.5</v>
      </c>
      <c r="HO6" s="97">
        <v>3506215.5</v>
      </c>
      <c r="HP6" s="97">
        <f t="shared" ref="HP6" si="30">HK6-(HL6+HM6+HN6+HO6)</f>
        <v>0</v>
      </c>
      <c r="HQ6" s="97"/>
      <c r="HR6" s="93">
        <v>5</v>
      </c>
      <c r="HS6" s="94" t="s">
        <v>11</v>
      </c>
      <c r="HT6" s="95">
        <v>0</v>
      </c>
      <c r="HU6" s="96">
        <v>0</v>
      </c>
      <c r="HV6" s="96"/>
      <c r="HW6" s="97">
        <v>0</v>
      </c>
      <c r="HX6" s="97">
        <v>0</v>
      </c>
      <c r="HY6" s="98">
        <v>0</v>
      </c>
      <c r="HZ6" s="97">
        <f t="shared" ref="HZ6" si="31">HX6+HY6</f>
        <v>0</v>
      </c>
      <c r="IA6" s="97">
        <v>0</v>
      </c>
      <c r="IB6" s="97">
        <v>0</v>
      </c>
      <c r="IC6" s="97">
        <v>0</v>
      </c>
      <c r="ID6" s="97">
        <v>0</v>
      </c>
      <c r="IE6" s="97">
        <f t="shared" ref="IE6" si="32">HZ6-(IA6+IB6+IC6+ID6)</f>
        <v>0</v>
      </c>
      <c r="IF6" s="97"/>
      <c r="IG6" s="93">
        <v>5</v>
      </c>
      <c r="IH6" s="94" t="s">
        <v>11</v>
      </c>
      <c r="II6" s="95"/>
      <c r="IJ6" s="96">
        <v>8100</v>
      </c>
      <c r="IK6" s="102" t="e">
        <f t="shared" ref="IK6" si="33">+IJ6/II6*100</f>
        <v>#DIV/0!</v>
      </c>
      <c r="IL6" s="97">
        <v>0</v>
      </c>
      <c r="IM6" s="98">
        <v>0</v>
      </c>
      <c r="IN6" s="98">
        <v>0</v>
      </c>
      <c r="IO6" s="97">
        <f t="shared" ref="IO6" si="34">IM6+IN6</f>
        <v>0</v>
      </c>
      <c r="IP6" s="97">
        <v>0</v>
      </c>
      <c r="IQ6" s="97">
        <v>0</v>
      </c>
      <c r="IR6" s="97">
        <v>0</v>
      </c>
      <c r="IS6" s="97">
        <v>0</v>
      </c>
      <c r="IT6" s="97">
        <f t="shared" ref="IT6" si="35">IO6-(IP6+IQ6+IR6+IS6)</f>
        <v>0</v>
      </c>
      <c r="IU6" s="97"/>
      <c r="IV6" s="93">
        <v>5</v>
      </c>
      <c r="IW6" s="94" t="s">
        <v>11</v>
      </c>
      <c r="IX6" s="95">
        <v>0</v>
      </c>
      <c r="IY6" s="96">
        <v>0</v>
      </c>
      <c r="IZ6" s="102" t="e">
        <f t="shared" ref="IZ6" si="36">+IY6/IX6*100</f>
        <v>#DIV/0!</v>
      </c>
      <c r="JA6" s="97">
        <v>0</v>
      </c>
      <c r="JB6" s="98">
        <v>0</v>
      </c>
      <c r="JC6" s="98">
        <v>0</v>
      </c>
      <c r="JD6" s="97">
        <f t="shared" ref="JD6" si="37">JB6+JC6</f>
        <v>0</v>
      </c>
      <c r="JE6" s="97">
        <v>0</v>
      </c>
      <c r="JF6" s="97">
        <v>0</v>
      </c>
      <c r="JG6" s="97">
        <v>0</v>
      </c>
      <c r="JH6" s="97">
        <v>0</v>
      </c>
      <c r="JI6" s="97">
        <f t="shared" ref="JI6" si="38">JD6-(JE6+JF6+JG6+JH6)</f>
        <v>0</v>
      </c>
      <c r="JJ6" s="97"/>
      <c r="JK6" s="93">
        <v>5</v>
      </c>
      <c r="JL6" s="94" t="s">
        <v>11</v>
      </c>
      <c r="JM6" s="95">
        <v>0</v>
      </c>
      <c r="JN6" s="96">
        <v>0</v>
      </c>
      <c r="JO6" s="102" t="e">
        <f t="shared" ref="JO6" si="39">+JN6/JM6*100</f>
        <v>#DIV/0!</v>
      </c>
      <c r="JP6" s="97">
        <v>0</v>
      </c>
      <c r="JQ6" s="98">
        <v>0</v>
      </c>
      <c r="JR6" s="98">
        <v>0</v>
      </c>
      <c r="JS6" s="97">
        <f t="shared" ref="JS6" si="40">JQ6+JR6</f>
        <v>0</v>
      </c>
      <c r="JT6" s="97">
        <v>0</v>
      </c>
      <c r="JU6" s="97">
        <v>0</v>
      </c>
      <c r="JV6" s="97">
        <v>0</v>
      </c>
      <c r="JW6" s="97">
        <v>0</v>
      </c>
      <c r="JX6" s="97">
        <f t="shared" ref="JX6" si="41">JS6-(JT6+JU6+JV6+JW6)</f>
        <v>0</v>
      </c>
      <c r="JY6" s="97"/>
      <c r="JZ6" s="93">
        <v>5</v>
      </c>
      <c r="KA6" s="94" t="s">
        <v>11</v>
      </c>
      <c r="KB6" s="95">
        <v>0</v>
      </c>
      <c r="KC6" s="96">
        <v>0</v>
      </c>
      <c r="KD6" s="102" t="e">
        <f t="shared" ref="KD6" si="42">+KC6/KB6*100</f>
        <v>#DIV/0!</v>
      </c>
      <c r="KE6" s="97">
        <v>0</v>
      </c>
      <c r="KF6" s="98">
        <v>0</v>
      </c>
      <c r="KG6" s="98">
        <v>0</v>
      </c>
      <c r="KH6" s="97">
        <f t="shared" ref="KH6" si="43">KF6+KG6</f>
        <v>0</v>
      </c>
      <c r="KI6" s="97">
        <v>0</v>
      </c>
      <c r="KJ6" s="97">
        <v>0</v>
      </c>
      <c r="KK6" s="97">
        <v>0</v>
      </c>
      <c r="KL6" s="97">
        <v>0</v>
      </c>
      <c r="KM6" s="97">
        <f t="shared" ref="KM6" si="44">KH6-(KI6+KJ6+KK6+KL6)</f>
        <v>0</v>
      </c>
      <c r="KN6" s="97"/>
      <c r="KO6" s="93">
        <v>5</v>
      </c>
      <c r="KP6" s="94" t="s">
        <v>11</v>
      </c>
      <c r="KQ6" s="95">
        <v>0</v>
      </c>
      <c r="KR6" s="96">
        <v>0</v>
      </c>
      <c r="KS6" s="102" t="e">
        <f t="shared" ref="KS6" si="45">+KR6/KQ6*100</f>
        <v>#DIV/0!</v>
      </c>
      <c r="KT6" s="97">
        <v>0</v>
      </c>
      <c r="KU6" s="98">
        <v>0</v>
      </c>
      <c r="KV6" s="98">
        <v>0</v>
      </c>
      <c r="KW6" s="97">
        <f t="shared" ref="KW6" si="46">KU6+KV6</f>
        <v>0</v>
      </c>
      <c r="KX6" s="97">
        <v>0</v>
      </c>
      <c r="KY6" s="97">
        <v>0</v>
      </c>
      <c r="KZ6" s="97">
        <v>0</v>
      </c>
      <c r="LA6" s="97">
        <v>0</v>
      </c>
      <c r="LB6" s="97">
        <f t="shared" ref="LB6" si="47">KW6-(KX6+KY6+KZ6+LA6)</f>
        <v>0</v>
      </c>
      <c r="LC6" s="97"/>
      <c r="LD6" s="93">
        <v>5</v>
      </c>
      <c r="LE6" s="94" t="s">
        <v>11</v>
      </c>
      <c r="LF6" s="95">
        <v>0</v>
      </c>
      <c r="LG6" s="96">
        <v>0</v>
      </c>
      <c r="LH6" s="96"/>
      <c r="LI6" s="97">
        <v>0</v>
      </c>
      <c r="LJ6" s="97">
        <v>0</v>
      </c>
      <c r="LK6" s="98">
        <v>0</v>
      </c>
      <c r="LL6" s="97">
        <f t="shared" ref="LL6" si="48">LJ6+LK6</f>
        <v>0</v>
      </c>
      <c r="LM6" s="97">
        <v>0</v>
      </c>
      <c r="LN6" s="97">
        <v>0</v>
      </c>
      <c r="LO6" s="97">
        <v>0</v>
      </c>
      <c r="LP6" s="97">
        <v>0</v>
      </c>
      <c r="LQ6" s="97">
        <f t="shared" ref="LQ6" si="49">LL6-(LM6+LN6+LO6+LP6)</f>
        <v>0</v>
      </c>
      <c r="LR6" s="97"/>
      <c r="LS6" s="93">
        <v>5</v>
      </c>
      <c r="LT6" s="94" t="s">
        <v>11</v>
      </c>
      <c r="LU6" s="95">
        <v>900000</v>
      </c>
      <c r="LV6" s="99">
        <v>590000</v>
      </c>
      <c r="LW6" s="100">
        <f t="shared" ref="LW6" si="50">LV6/LU6*100</f>
        <v>65.555555555555557</v>
      </c>
      <c r="LX6" s="98">
        <v>4</v>
      </c>
      <c r="LY6" s="97">
        <f t="shared" ref="LY6" si="51">LX6*249510</f>
        <v>998040</v>
      </c>
      <c r="LZ6" s="97">
        <v>255000</v>
      </c>
      <c r="MA6" s="97">
        <f t="shared" ref="MA6" si="52">LY6+LZ6</f>
        <v>1253040</v>
      </c>
      <c r="MB6" s="97">
        <f>249510+255000</f>
        <v>504510</v>
      </c>
      <c r="MC6" s="97">
        <v>249510</v>
      </c>
      <c r="MD6" s="97">
        <v>249510</v>
      </c>
      <c r="ME6" s="97">
        <v>249510</v>
      </c>
      <c r="MF6" s="97">
        <f t="shared" ref="MF6" si="53">MA6-(MB6+MC6+MD6+ME6)</f>
        <v>0</v>
      </c>
      <c r="MG6" s="97"/>
      <c r="MH6" s="93">
        <v>5</v>
      </c>
      <c r="MI6" s="94" t="s">
        <v>11</v>
      </c>
      <c r="MJ6" s="95">
        <v>0</v>
      </c>
      <c r="MK6" s="96">
        <v>0</v>
      </c>
      <c r="ML6" s="96"/>
      <c r="MM6" s="97">
        <v>0</v>
      </c>
      <c r="MN6" s="97">
        <v>0</v>
      </c>
      <c r="MO6" s="98">
        <v>0</v>
      </c>
      <c r="MP6" s="97">
        <f t="shared" ref="MP6" si="54">MN6+MO6</f>
        <v>0</v>
      </c>
      <c r="MQ6" s="97">
        <v>0</v>
      </c>
      <c r="MR6" s="97">
        <v>0</v>
      </c>
      <c r="MS6" s="97">
        <v>0</v>
      </c>
      <c r="MT6" s="97">
        <v>0</v>
      </c>
      <c r="MU6" s="97">
        <f t="shared" ref="MU6" si="55">MP6-(MQ6+MR6+MS6+MT6)</f>
        <v>0</v>
      </c>
      <c r="MV6" s="97"/>
      <c r="MW6" s="93">
        <v>5</v>
      </c>
      <c r="MX6" s="94" t="s">
        <v>11</v>
      </c>
      <c r="MY6" s="103">
        <v>63000</v>
      </c>
      <c r="MZ6" s="96">
        <v>0</v>
      </c>
      <c r="NA6" s="102">
        <f t="shared" ref="NA6" si="56">+MZ6/MY6*100</f>
        <v>0</v>
      </c>
      <c r="NB6" s="104">
        <v>7</v>
      </c>
      <c r="NC6" s="97">
        <f t="shared" ref="NC6" si="57">+NB6*5000</f>
        <v>35000</v>
      </c>
      <c r="ND6" s="98">
        <v>0</v>
      </c>
      <c r="NE6" s="97">
        <f t="shared" ref="NE6" si="58">NC6+ND6</f>
        <v>35000</v>
      </c>
      <c r="NF6" s="97">
        <f t="shared" ref="NF6" si="59">+NE6</f>
        <v>35000</v>
      </c>
      <c r="NG6" s="97">
        <v>0</v>
      </c>
      <c r="NH6" s="97">
        <v>0</v>
      </c>
      <c r="NI6" s="97">
        <v>0</v>
      </c>
      <c r="NJ6" s="97">
        <f t="shared" ref="NJ6" si="60">NE6-(NF6+NG6+NH6+NI6)</f>
        <v>0</v>
      </c>
      <c r="NK6" s="97"/>
      <c r="NL6" s="93">
        <v>5</v>
      </c>
      <c r="NM6" s="94" t="s">
        <v>11</v>
      </c>
      <c r="NN6" s="95">
        <v>0</v>
      </c>
      <c r="NO6" s="96">
        <v>0</v>
      </c>
      <c r="NP6" s="96"/>
      <c r="NQ6" s="97">
        <v>0</v>
      </c>
      <c r="NR6" s="97">
        <v>0</v>
      </c>
      <c r="NS6" s="98">
        <v>0</v>
      </c>
      <c r="NT6" s="97">
        <f t="shared" ref="NT6" si="61">NR6+NS6</f>
        <v>0</v>
      </c>
      <c r="NU6" s="97">
        <v>0</v>
      </c>
      <c r="NV6" s="97">
        <v>0</v>
      </c>
      <c r="NW6" s="97">
        <v>0</v>
      </c>
      <c r="NX6" s="97">
        <v>0</v>
      </c>
      <c r="NY6" s="97">
        <f t="shared" ref="NY6" si="62">NT6-(NU6+NV6+NW6+NX6)</f>
        <v>0</v>
      </c>
      <c r="NZ6" s="97"/>
      <c r="OA6" s="93">
        <v>5</v>
      </c>
      <c r="OB6" s="94" t="s">
        <v>11</v>
      </c>
      <c r="OC6" s="95">
        <v>0</v>
      </c>
      <c r="OD6" s="96">
        <v>0</v>
      </c>
      <c r="OE6" s="96"/>
      <c r="OF6" s="97">
        <v>0</v>
      </c>
      <c r="OG6" s="97">
        <v>0</v>
      </c>
      <c r="OH6" s="98">
        <v>0</v>
      </c>
      <c r="OI6" s="97">
        <f t="shared" ref="OI6" si="63">OG6+OH6</f>
        <v>0</v>
      </c>
      <c r="OJ6" s="97">
        <v>0</v>
      </c>
      <c r="OK6" s="97">
        <v>0</v>
      </c>
      <c r="OL6" s="97">
        <v>0</v>
      </c>
      <c r="OM6" s="97">
        <v>0</v>
      </c>
      <c r="ON6" s="97">
        <f t="shared" ref="ON6" si="64">OI6-(OJ6+OK6+OL6+OM6)</f>
        <v>0</v>
      </c>
      <c r="OO6" s="97"/>
      <c r="OP6" s="93">
        <v>5</v>
      </c>
      <c r="OQ6" s="94" t="s">
        <v>11</v>
      </c>
      <c r="OR6" s="103">
        <v>240000</v>
      </c>
      <c r="OS6" s="96">
        <v>222300</v>
      </c>
      <c r="OT6" s="102">
        <f t="shared" ref="OT6" si="65">+OS6/OR6*100</f>
        <v>92.625</v>
      </c>
      <c r="OU6" s="97">
        <v>0</v>
      </c>
      <c r="OV6" s="97">
        <f t="shared" ref="OV6" si="66">12*25000</f>
        <v>300000</v>
      </c>
      <c r="OW6" s="98">
        <v>0</v>
      </c>
      <c r="OX6" s="97">
        <f t="shared" ref="OX6" si="67">OV6+OW6</f>
        <v>300000</v>
      </c>
      <c r="OY6" s="97">
        <f t="shared" ref="OY6" si="68">+OV6/4</f>
        <v>75000</v>
      </c>
      <c r="OZ6" s="97">
        <f t="shared" ref="OZ6" si="69">+OV6/4</f>
        <v>75000</v>
      </c>
      <c r="PA6" s="97">
        <f t="shared" ref="PA6" si="70">+OV6/4</f>
        <v>75000</v>
      </c>
      <c r="PB6" s="97">
        <f t="shared" ref="PB6" si="71">+OV6/4</f>
        <v>75000</v>
      </c>
      <c r="PC6" s="97">
        <f t="shared" ref="PC6" si="72">OX6-(OY6+OZ6+PA6+PB6)</f>
        <v>0</v>
      </c>
      <c r="PD6" s="97"/>
      <c r="PE6" s="93">
        <v>5</v>
      </c>
      <c r="PF6" s="94" t="s">
        <v>11</v>
      </c>
      <c r="PG6" s="95">
        <v>0</v>
      </c>
      <c r="PH6" s="96">
        <v>0</v>
      </c>
      <c r="PI6" s="96"/>
      <c r="PJ6" s="97">
        <v>0</v>
      </c>
      <c r="PK6" s="97">
        <v>0</v>
      </c>
      <c r="PL6" s="98">
        <v>0</v>
      </c>
      <c r="PM6" s="97">
        <f t="shared" ref="PM6" si="73">PK6+PL6</f>
        <v>0</v>
      </c>
      <c r="PN6" s="97">
        <v>0</v>
      </c>
      <c r="PO6" s="97">
        <v>0</v>
      </c>
      <c r="PP6" s="97">
        <v>0</v>
      </c>
      <c r="PQ6" s="97">
        <v>0</v>
      </c>
      <c r="PR6" s="97">
        <f t="shared" ref="PR6" si="74">PM6-(PN6+PO6+PP6+PQ6)</f>
        <v>0</v>
      </c>
      <c r="PS6" s="97"/>
      <c r="PT6" s="93">
        <v>5</v>
      </c>
      <c r="PU6" s="94" t="s">
        <v>11</v>
      </c>
      <c r="PV6" s="95">
        <v>0</v>
      </c>
      <c r="PW6" s="96">
        <v>0</v>
      </c>
      <c r="PX6" s="96"/>
      <c r="PY6" s="97">
        <v>0</v>
      </c>
      <c r="PZ6" s="97">
        <v>0</v>
      </c>
      <c r="QA6" s="98">
        <v>0</v>
      </c>
      <c r="QB6" s="97">
        <f t="shared" ref="QB6" si="75">PZ6+QA6</f>
        <v>0</v>
      </c>
      <c r="QC6" s="97">
        <v>0</v>
      </c>
      <c r="QD6" s="97">
        <v>0</v>
      </c>
      <c r="QE6" s="97">
        <v>0</v>
      </c>
      <c r="QF6" s="97">
        <v>0</v>
      </c>
      <c r="QG6" s="97">
        <f t="shared" ref="QG6" si="76">QB6-(QC6+QD6+QE6+QF6)</f>
        <v>0</v>
      </c>
      <c r="QH6" s="97"/>
      <c r="QI6" s="97">
        <f>I6+X6+AM6+BB6+BQ6+CF6+CU6+DJ6+DY6+EN6+FC6+FR6+GG6+GV6+HK6+HZ6+IO6+JD6+JS6+KH6+KW6+LL6+MA6+MP6+NE6+NT6+OI6+OX6+PM6+QB6</f>
        <v>23112851</v>
      </c>
      <c r="QJ6" s="97">
        <f t="shared" ref="QJ6:QM6" si="77">J6+Y6+AN6+BC6+BR6+CG6+CV6+DK6+DZ6+EO6+FD6+FS6+GH6+GW6+HL6+IA6+IP6+JE6+JT6+KI6+KX6+LM6+MB6+MQ6+NF6+NU6+OJ6+OY6+PN6+QC6</f>
        <v>9924056</v>
      </c>
      <c r="QK6" s="97">
        <f t="shared" si="77"/>
        <v>4396265</v>
      </c>
      <c r="QL6" s="97">
        <f t="shared" si="77"/>
        <v>4396265</v>
      </c>
      <c r="QM6" s="97">
        <f t="shared" si="77"/>
        <v>4396265</v>
      </c>
      <c r="QN6" s="97">
        <f t="shared" ref="QN6" si="78">QI6-(QJ6+QK6+QL6+QM6)</f>
        <v>0</v>
      </c>
    </row>
    <row r="7" spans="1:456" hidden="1">
      <c r="A7" s="138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</row>
    <row r="8" spans="1:456" hidden="1">
      <c r="A8" s="13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</row>
    <row r="9" spans="1:456" ht="42.75" hidden="1" customHeight="1">
      <c r="A9" s="58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7"/>
      <c r="W9" s="57"/>
      <c r="X9" s="56" t="s">
        <v>593</v>
      </c>
      <c r="Y9" s="16" t="s">
        <v>2</v>
      </c>
      <c r="Z9" s="16" t="s">
        <v>3</v>
      </c>
      <c r="AA9" s="16" t="s">
        <v>4</v>
      </c>
      <c r="AB9" s="16" t="s">
        <v>5</v>
      </c>
      <c r="AC9" s="57" t="s">
        <v>6</v>
      </c>
      <c r="AD9" s="57"/>
      <c r="AE9" s="56" t="s">
        <v>0</v>
      </c>
      <c r="AF9" s="13" t="s">
        <v>590</v>
      </c>
      <c r="AG9" s="57"/>
      <c r="AH9" s="57"/>
      <c r="AI9" s="57"/>
      <c r="AJ9" s="58" t="s">
        <v>592</v>
      </c>
      <c r="AK9" s="57"/>
      <c r="AL9" s="57"/>
      <c r="AM9" s="56" t="s">
        <v>593</v>
      </c>
      <c r="AN9" s="16" t="s">
        <v>2</v>
      </c>
      <c r="AO9" s="16" t="s">
        <v>3</v>
      </c>
      <c r="AP9" s="16" t="s">
        <v>4</v>
      </c>
      <c r="AQ9" s="16" t="s">
        <v>5</v>
      </c>
      <c r="AR9" s="57" t="s">
        <v>6</v>
      </c>
      <c r="AS9" s="57"/>
      <c r="AT9" s="56" t="s">
        <v>0</v>
      </c>
      <c r="AU9" s="13" t="s">
        <v>590</v>
      </c>
      <c r="AV9" s="57"/>
      <c r="AW9" s="57"/>
      <c r="AX9" s="57"/>
      <c r="AY9" s="58" t="s">
        <v>592</v>
      </c>
      <c r="AZ9" s="57"/>
      <c r="BA9" s="57"/>
      <c r="BB9" s="56" t="s">
        <v>593</v>
      </c>
      <c r="BC9" s="16" t="s">
        <v>2</v>
      </c>
      <c r="BD9" s="16" t="s">
        <v>3</v>
      </c>
      <c r="BE9" s="16" t="s">
        <v>4</v>
      </c>
      <c r="BF9" s="16" t="s">
        <v>5</v>
      </c>
      <c r="BG9" s="57" t="s">
        <v>6</v>
      </c>
      <c r="BH9" s="57"/>
      <c r="BI9" s="56" t="s">
        <v>0</v>
      </c>
      <c r="BJ9" s="13" t="s">
        <v>590</v>
      </c>
      <c r="BK9" s="57"/>
      <c r="BL9" s="57"/>
      <c r="BM9" s="57"/>
      <c r="BN9" s="58" t="s">
        <v>592</v>
      </c>
      <c r="BO9" s="57"/>
      <c r="BP9" s="57"/>
      <c r="BQ9" s="56" t="s">
        <v>593</v>
      </c>
      <c r="BR9" s="16" t="s">
        <v>2</v>
      </c>
      <c r="BS9" s="16" t="s">
        <v>3</v>
      </c>
      <c r="BT9" s="16" t="s">
        <v>4</v>
      </c>
      <c r="BU9" s="16" t="s">
        <v>5</v>
      </c>
      <c r="BV9" s="57" t="s">
        <v>6</v>
      </c>
      <c r="BW9" s="57"/>
      <c r="BX9" s="56" t="s">
        <v>0</v>
      </c>
      <c r="BY9" s="13" t="s">
        <v>590</v>
      </c>
      <c r="BZ9" s="57"/>
      <c r="CA9" s="57"/>
      <c r="CB9" s="57"/>
      <c r="CC9" s="58" t="s">
        <v>592</v>
      </c>
      <c r="CD9" s="57"/>
      <c r="CE9" s="57"/>
      <c r="CF9" s="56" t="s">
        <v>593</v>
      </c>
      <c r="CG9" s="16" t="s">
        <v>2</v>
      </c>
      <c r="CH9" s="16" t="s">
        <v>3</v>
      </c>
      <c r="CI9" s="16" t="s">
        <v>4</v>
      </c>
      <c r="CJ9" s="16" t="s">
        <v>5</v>
      </c>
      <c r="CK9" s="57" t="s">
        <v>6</v>
      </c>
      <c r="CL9" s="57"/>
      <c r="CM9" s="56" t="s">
        <v>0</v>
      </c>
      <c r="CN9" s="13" t="s">
        <v>590</v>
      </c>
      <c r="CO9" s="57"/>
      <c r="CP9" s="57"/>
      <c r="CQ9" s="57"/>
      <c r="CR9" s="58" t="s">
        <v>592</v>
      </c>
      <c r="CS9" s="57"/>
      <c r="CT9" s="57"/>
      <c r="CU9" s="56" t="s">
        <v>593</v>
      </c>
      <c r="CV9" s="16" t="s">
        <v>2</v>
      </c>
      <c r="CW9" s="16" t="s">
        <v>3</v>
      </c>
      <c r="CX9" s="16" t="s">
        <v>4</v>
      </c>
      <c r="CY9" s="16" t="s">
        <v>5</v>
      </c>
      <c r="CZ9" s="57" t="s">
        <v>6</v>
      </c>
      <c r="DA9" s="57"/>
      <c r="DB9" s="56" t="s">
        <v>0</v>
      </c>
      <c r="DC9" s="13" t="s">
        <v>590</v>
      </c>
      <c r="DD9" s="57"/>
      <c r="DE9" s="57"/>
      <c r="DF9" s="57"/>
      <c r="DG9" s="58" t="s">
        <v>592</v>
      </c>
      <c r="DH9" s="57"/>
      <c r="DI9" s="57"/>
      <c r="DJ9" s="56" t="s">
        <v>593</v>
      </c>
      <c r="DK9" s="16" t="s">
        <v>2</v>
      </c>
      <c r="DL9" s="16" t="s">
        <v>3</v>
      </c>
      <c r="DM9" s="16" t="s">
        <v>4</v>
      </c>
      <c r="DN9" s="16" t="s">
        <v>5</v>
      </c>
      <c r="DO9" s="57" t="s">
        <v>6</v>
      </c>
      <c r="DP9" s="57"/>
      <c r="DQ9" s="56" t="s">
        <v>0</v>
      </c>
      <c r="DR9" s="13" t="s">
        <v>590</v>
      </c>
      <c r="DS9" s="57"/>
      <c r="DT9" s="57"/>
      <c r="DU9" s="57"/>
      <c r="DV9" s="58" t="s">
        <v>592</v>
      </c>
      <c r="DW9" s="57"/>
      <c r="DX9" s="57"/>
      <c r="DY9" s="56" t="s">
        <v>593</v>
      </c>
      <c r="DZ9" s="16" t="s">
        <v>2</v>
      </c>
      <c r="EA9" s="16" t="s">
        <v>3</v>
      </c>
      <c r="EB9" s="16" t="s">
        <v>4</v>
      </c>
      <c r="EC9" s="16" t="s">
        <v>5</v>
      </c>
      <c r="ED9" s="57" t="s">
        <v>6</v>
      </c>
      <c r="EE9" s="57"/>
      <c r="EF9" s="56" t="s">
        <v>0</v>
      </c>
      <c r="EG9" s="13" t="s">
        <v>590</v>
      </c>
      <c r="EH9" s="57"/>
      <c r="EI9" s="57"/>
      <c r="EJ9" s="57"/>
      <c r="EK9" s="58" t="s">
        <v>592</v>
      </c>
      <c r="EL9" s="57"/>
      <c r="EM9" s="57"/>
      <c r="EN9" s="56" t="s">
        <v>593</v>
      </c>
      <c r="EO9" s="16" t="s">
        <v>2</v>
      </c>
      <c r="EP9" s="16" t="s">
        <v>3</v>
      </c>
      <c r="EQ9" s="16" t="s">
        <v>4</v>
      </c>
      <c r="ER9" s="16" t="s">
        <v>5</v>
      </c>
      <c r="ES9" s="57" t="s">
        <v>6</v>
      </c>
      <c r="ET9" s="57"/>
      <c r="EU9" s="56" t="s">
        <v>0</v>
      </c>
      <c r="EV9" s="13" t="s">
        <v>590</v>
      </c>
      <c r="EW9" s="57"/>
      <c r="EX9" s="57"/>
      <c r="EY9" s="57"/>
      <c r="EZ9" s="58" t="s">
        <v>592</v>
      </c>
      <c r="FA9" s="57"/>
      <c r="FB9" s="57"/>
      <c r="FC9" s="56" t="s">
        <v>593</v>
      </c>
      <c r="FD9" s="16" t="s">
        <v>2</v>
      </c>
      <c r="FE9" s="16" t="s">
        <v>3</v>
      </c>
      <c r="FF9" s="16" t="s">
        <v>4</v>
      </c>
      <c r="FG9" s="16" t="s">
        <v>5</v>
      </c>
      <c r="FH9" s="57" t="s">
        <v>6</v>
      </c>
      <c r="FI9" s="57"/>
      <c r="FJ9" s="56" t="s">
        <v>0</v>
      </c>
      <c r="FK9" s="13" t="s">
        <v>590</v>
      </c>
      <c r="FL9" s="57"/>
      <c r="FM9" s="57"/>
      <c r="FN9" s="57"/>
      <c r="FO9" s="58" t="s">
        <v>592</v>
      </c>
      <c r="FP9" s="57"/>
      <c r="FQ9" s="57"/>
      <c r="FR9" s="56" t="s">
        <v>593</v>
      </c>
      <c r="FS9" s="16" t="s">
        <v>2</v>
      </c>
      <c r="FT9" s="16" t="s">
        <v>3</v>
      </c>
      <c r="FU9" s="16" t="s">
        <v>4</v>
      </c>
      <c r="FV9" s="16" t="s">
        <v>5</v>
      </c>
      <c r="FW9" s="57" t="s">
        <v>6</v>
      </c>
      <c r="FX9" s="57"/>
      <c r="FY9" s="56" t="s">
        <v>0</v>
      </c>
      <c r="FZ9" s="13" t="s">
        <v>590</v>
      </c>
      <c r="GA9" s="57"/>
      <c r="GB9" s="57"/>
      <c r="GC9" s="57"/>
      <c r="GD9" s="58" t="s">
        <v>592</v>
      </c>
      <c r="GE9" s="57"/>
      <c r="GF9" s="57"/>
      <c r="GG9" s="56" t="s">
        <v>593</v>
      </c>
      <c r="GH9" s="16" t="s">
        <v>2</v>
      </c>
      <c r="GI9" s="16" t="s">
        <v>3</v>
      </c>
      <c r="GJ9" s="16" t="s">
        <v>4</v>
      </c>
      <c r="GK9" s="16" t="s">
        <v>5</v>
      </c>
      <c r="GL9" s="57" t="s">
        <v>6</v>
      </c>
      <c r="GM9" s="57"/>
      <c r="GN9" s="56" t="s">
        <v>0</v>
      </c>
      <c r="GO9" s="13" t="s">
        <v>590</v>
      </c>
      <c r="GP9" s="57"/>
      <c r="GQ9" s="57"/>
      <c r="GR9" s="57"/>
      <c r="GS9" s="58" t="s">
        <v>592</v>
      </c>
      <c r="GT9" s="57"/>
      <c r="GU9" s="57"/>
      <c r="GV9" s="56" t="s">
        <v>593</v>
      </c>
      <c r="GW9" s="16" t="s">
        <v>2</v>
      </c>
      <c r="GX9" s="16" t="s">
        <v>3</v>
      </c>
      <c r="GY9" s="16" t="s">
        <v>4</v>
      </c>
      <c r="GZ9" s="16" t="s">
        <v>5</v>
      </c>
      <c r="HA9" s="57" t="s">
        <v>6</v>
      </c>
      <c r="HB9" s="57"/>
      <c r="HC9" s="56" t="s">
        <v>0</v>
      </c>
      <c r="HD9" s="13" t="s">
        <v>590</v>
      </c>
      <c r="HE9" s="57"/>
      <c r="HF9" s="57"/>
      <c r="HG9" s="57"/>
      <c r="HH9" s="58" t="s">
        <v>592</v>
      </c>
      <c r="HI9" s="57"/>
      <c r="HJ9" s="57"/>
      <c r="HK9" s="56" t="s">
        <v>593</v>
      </c>
      <c r="HL9" s="16" t="s">
        <v>2</v>
      </c>
      <c r="HM9" s="16" t="s">
        <v>3</v>
      </c>
      <c r="HN9" s="16" t="s">
        <v>4</v>
      </c>
      <c r="HO9" s="16" t="s">
        <v>5</v>
      </c>
      <c r="HP9" s="57" t="s">
        <v>6</v>
      </c>
      <c r="HQ9" s="57"/>
      <c r="HR9" s="56" t="s">
        <v>0</v>
      </c>
      <c r="HS9" s="13" t="s">
        <v>590</v>
      </c>
      <c r="HT9" s="57"/>
      <c r="HU9" s="57"/>
      <c r="HV9" s="57"/>
      <c r="HW9" s="58" t="s">
        <v>592</v>
      </c>
      <c r="HX9" s="57"/>
      <c r="HY9" s="57"/>
      <c r="HZ9" s="56" t="s">
        <v>593</v>
      </c>
      <c r="IA9" s="16" t="s">
        <v>2</v>
      </c>
      <c r="IB9" s="16" t="s">
        <v>3</v>
      </c>
      <c r="IC9" s="16" t="s">
        <v>4</v>
      </c>
      <c r="ID9" s="16" t="s">
        <v>5</v>
      </c>
      <c r="IE9" s="57" t="s">
        <v>6</v>
      </c>
      <c r="IF9" s="57"/>
      <c r="IG9" s="56" t="s">
        <v>0</v>
      </c>
      <c r="IH9" s="13" t="s">
        <v>590</v>
      </c>
      <c r="II9" s="57"/>
      <c r="IJ9" s="57"/>
      <c r="IK9" s="57"/>
      <c r="IL9" s="58" t="s">
        <v>592</v>
      </c>
      <c r="IM9" s="57"/>
      <c r="IN9" s="57"/>
      <c r="IO9" s="56" t="s">
        <v>593</v>
      </c>
      <c r="IP9" s="16" t="s">
        <v>2</v>
      </c>
      <c r="IQ9" s="16" t="s">
        <v>3</v>
      </c>
      <c r="IR9" s="16" t="s">
        <v>4</v>
      </c>
      <c r="IS9" s="16" t="s">
        <v>5</v>
      </c>
      <c r="IT9" s="57" t="s">
        <v>6</v>
      </c>
      <c r="IU9" s="57"/>
      <c r="IV9" s="56" t="s">
        <v>0</v>
      </c>
      <c r="IW9" s="13" t="s">
        <v>590</v>
      </c>
      <c r="IX9" s="57"/>
      <c r="IY9" s="57"/>
      <c r="IZ9" s="57"/>
      <c r="JA9" s="58" t="s">
        <v>592</v>
      </c>
      <c r="JB9" s="57"/>
      <c r="JC9" s="57"/>
      <c r="JD9" s="56" t="s">
        <v>593</v>
      </c>
      <c r="JE9" s="16" t="s">
        <v>2</v>
      </c>
      <c r="JF9" s="16" t="s">
        <v>3</v>
      </c>
      <c r="JG9" s="16" t="s">
        <v>4</v>
      </c>
      <c r="JH9" s="16" t="s">
        <v>5</v>
      </c>
      <c r="JI9" s="57" t="s">
        <v>6</v>
      </c>
      <c r="JJ9" s="57"/>
      <c r="JK9" s="56" t="s">
        <v>0</v>
      </c>
      <c r="JL9" s="13" t="s">
        <v>590</v>
      </c>
      <c r="JM9" s="57"/>
      <c r="JN9" s="57"/>
      <c r="JO9" s="57"/>
      <c r="JP9" s="58" t="s">
        <v>592</v>
      </c>
      <c r="JQ9" s="57"/>
      <c r="JR9" s="57"/>
      <c r="JS9" s="56" t="s">
        <v>593</v>
      </c>
      <c r="JT9" s="16" t="s">
        <v>2</v>
      </c>
      <c r="JU9" s="16" t="s">
        <v>3</v>
      </c>
      <c r="JV9" s="16" t="s">
        <v>4</v>
      </c>
      <c r="JW9" s="16" t="s">
        <v>5</v>
      </c>
      <c r="JX9" s="57" t="s">
        <v>6</v>
      </c>
      <c r="JY9" s="57"/>
      <c r="JZ9" s="56" t="s">
        <v>0</v>
      </c>
      <c r="KA9" s="13" t="s">
        <v>590</v>
      </c>
      <c r="KB9" s="57"/>
      <c r="KC9" s="57"/>
      <c r="KD9" s="57"/>
      <c r="KE9" s="58" t="s">
        <v>592</v>
      </c>
      <c r="KF9" s="57"/>
      <c r="KG9" s="57"/>
      <c r="KH9" s="56" t="s">
        <v>593</v>
      </c>
      <c r="KI9" s="16" t="s">
        <v>2</v>
      </c>
      <c r="KJ9" s="16" t="s">
        <v>3</v>
      </c>
      <c r="KK9" s="16" t="s">
        <v>4</v>
      </c>
      <c r="KL9" s="16" t="s">
        <v>5</v>
      </c>
      <c r="KM9" s="57" t="s">
        <v>6</v>
      </c>
      <c r="KN9" s="57"/>
      <c r="KO9" s="56" t="s">
        <v>0</v>
      </c>
      <c r="KP9" s="13" t="s">
        <v>590</v>
      </c>
      <c r="KQ9" s="57"/>
      <c r="KR9" s="57"/>
      <c r="KS9" s="57"/>
      <c r="KT9" s="58" t="s">
        <v>592</v>
      </c>
      <c r="KU9" s="57"/>
      <c r="KV9" s="57"/>
      <c r="KW9" s="56" t="s">
        <v>593</v>
      </c>
      <c r="KX9" s="16" t="s">
        <v>2</v>
      </c>
      <c r="KY9" s="16" t="s">
        <v>3</v>
      </c>
      <c r="KZ9" s="16" t="s">
        <v>4</v>
      </c>
      <c r="LA9" s="16" t="s">
        <v>5</v>
      </c>
      <c r="LB9" s="57" t="s">
        <v>6</v>
      </c>
      <c r="LC9" s="57"/>
      <c r="LD9" s="56" t="s">
        <v>0</v>
      </c>
      <c r="LE9" s="13" t="s">
        <v>590</v>
      </c>
      <c r="LF9" s="57"/>
      <c r="LG9" s="57"/>
      <c r="LH9" s="57"/>
      <c r="LI9" s="58" t="s">
        <v>592</v>
      </c>
      <c r="LJ9" s="57"/>
      <c r="LK9" s="57"/>
      <c r="LL9" s="56" t="s">
        <v>593</v>
      </c>
      <c r="LM9" s="16" t="s">
        <v>2</v>
      </c>
      <c r="LN9" s="16" t="s">
        <v>3</v>
      </c>
      <c r="LO9" s="16" t="s">
        <v>4</v>
      </c>
      <c r="LP9" s="16" t="s">
        <v>5</v>
      </c>
      <c r="LQ9" s="57" t="s">
        <v>6</v>
      </c>
      <c r="LR9" s="57"/>
      <c r="LS9" s="56" t="s">
        <v>0</v>
      </c>
      <c r="LT9" s="13" t="s">
        <v>590</v>
      </c>
      <c r="LU9" s="57"/>
      <c r="LV9" s="57"/>
      <c r="LW9" s="57"/>
      <c r="LX9" s="58" t="s">
        <v>592</v>
      </c>
      <c r="LY9" s="57"/>
      <c r="LZ9" s="57"/>
      <c r="MA9" s="56" t="s">
        <v>593</v>
      </c>
      <c r="MB9" s="16" t="s">
        <v>2</v>
      </c>
      <c r="MC9" s="16" t="s">
        <v>3</v>
      </c>
      <c r="MD9" s="16" t="s">
        <v>4</v>
      </c>
      <c r="ME9" s="16" t="s">
        <v>5</v>
      </c>
      <c r="MF9" s="57" t="s">
        <v>6</v>
      </c>
      <c r="MG9" s="57"/>
      <c r="MH9" s="56" t="s">
        <v>0</v>
      </c>
      <c r="MI9" s="13" t="s">
        <v>590</v>
      </c>
      <c r="MJ9" s="57"/>
      <c r="MK9" s="57"/>
      <c r="ML9" s="57"/>
      <c r="MM9" s="58" t="s">
        <v>592</v>
      </c>
      <c r="MN9" s="57"/>
      <c r="MO9" s="57"/>
      <c r="MP9" s="56" t="s">
        <v>593</v>
      </c>
      <c r="MQ9" s="16" t="s">
        <v>2</v>
      </c>
      <c r="MR9" s="16" t="s">
        <v>3</v>
      </c>
      <c r="MS9" s="16" t="s">
        <v>4</v>
      </c>
      <c r="MT9" s="16" t="s">
        <v>5</v>
      </c>
      <c r="MU9" s="57" t="s">
        <v>6</v>
      </c>
      <c r="MV9" s="57"/>
      <c r="MW9" s="56" t="s">
        <v>0</v>
      </c>
      <c r="MX9" s="13" t="s">
        <v>590</v>
      </c>
      <c r="MY9" s="57"/>
      <c r="MZ9" s="57"/>
      <c r="NA9" s="57"/>
      <c r="NB9" s="58" t="s">
        <v>592</v>
      </c>
      <c r="NC9" s="57"/>
      <c r="ND9" s="57"/>
      <c r="NE9" s="56" t="s">
        <v>593</v>
      </c>
      <c r="NF9" s="16" t="s">
        <v>2</v>
      </c>
      <c r="NG9" s="16" t="s">
        <v>3</v>
      </c>
      <c r="NH9" s="16" t="s">
        <v>4</v>
      </c>
      <c r="NI9" s="16" t="s">
        <v>5</v>
      </c>
      <c r="NJ9" s="57" t="s">
        <v>6</v>
      </c>
      <c r="NK9" s="57"/>
      <c r="NL9" s="56" t="s">
        <v>0</v>
      </c>
      <c r="NM9" s="13" t="s">
        <v>590</v>
      </c>
      <c r="NN9" s="57"/>
      <c r="NO9" s="57"/>
      <c r="NP9" s="57"/>
      <c r="NQ9" s="58" t="s">
        <v>592</v>
      </c>
      <c r="NR9" s="57"/>
      <c r="NS9" s="57"/>
      <c r="NT9" s="56" t="s">
        <v>593</v>
      </c>
      <c r="NU9" s="16" t="s">
        <v>2</v>
      </c>
      <c r="NV9" s="16" t="s">
        <v>3</v>
      </c>
      <c r="NW9" s="16" t="s">
        <v>4</v>
      </c>
      <c r="NX9" s="16" t="s">
        <v>5</v>
      </c>
      <c r="NY9" s="57" t="s">
        <v>6</v>
      </c>
      <c r="NZ9" s="57"/>
      <c r="OA9" s="56" t="s">
        <v>0</v>
      </c>
      <c r="OB9" s="13" t="s">
        <v>590</v>
      </c>
      <c r="OC9" s="57"/>
      <c r="OD9" s="57"/>
      <c r="OE9" s="57"/>
      <c r="OF9" s="58" t="s">
        <v>592</v>
      </c>
      <c r="OG9" s="57"/>
      <c r="OH9" s="57"/>
      <c r="OI9" s="56" t="s">
        <v>593</v>
      </c>
      <c r="OJ9" s="16" t="s">
        <v>2</v>
      </c>
      <c r="OK9" s="16" t="s">
        <v>3</v>
      </c>
      <c r="OL9" s="16" t="s">
        <v>4</v>
      </c>
      <c r="OM9" s="16" t="s">
        <v>5</v>
      </c>
      <c r="ON9" s="57" t="s">
        <v>6</v>
      </c>
      <c r="OO9" s="57"/>
      <c r="OP9" s="56" t="s">
        <v>0</v>
      </c>
      <c r="OQ9" s="13" t="s">
        <v>590</v>
      </c>
      <c r="OR9" s="57"/>
      <c r="OS9" s="57"/>
      <c r="OT9" s="57"/>
      <c r="OU9" s="58" t="s">
        <v>592</v>
      </c>
      <c r="OV9" s="57"/>
      <c r="OW9" s="57"/>
      <c r="OX9" s="56" t="s">
        <v>593</v>
      </c>
      <c r="OY9" s="16" t="s">
        <v>2</v>
      </c>
      <c r="OZ9" s="16" t="s">
        <v>3</v>
      </c>
      <c r="PA9" s="16" t="s">
        <v>4</v>
      </c>
      <c r="PB9" s="16" t="s">
        <v>5</v>
      </c>
      <c r="PC9" s="57" t="s">
        <v>6</v>
      </c>
      <c r="PD9" s="57"/>
      <c r="PE9" s="56" t="s">
        <v>0</v>
      </c>
      <c r="PF9" s="13" t="s">
        <v>590</v>
      </c>
      <c r="PG9" s="57"/>
      <c r="PH9" s="57"/>
      <c r="PI9" s="57"/>
      <c r="PJ9" s="58" t="s">
        <v>592</v>
      </c>
      <c r="PK9" s="57"/>
      <c r="PL9" s="57"/>
      <c r="PM9" s="56" t="s">
        <v>593</v>
      </c>
      <c r="PN9" s="16" t="s">
        <v>2</v>
      </c>
      <c r="PO9" s="16" t="s">
        <v>3</v>
      </c>
      <c r="PP9" s="16" t="s">
        <v>4</v>
      </c>
      <c r="PQ9" s="16" t="s">
        <v>5</v>
      </c>
      <c r="PR9" s="57" t="s">
        <v>6</v>
      </c>
      <c r="PS9" s="57"/>
      <c r="PT9" s="56" t="s">
        <v>0</v>
      </c>
      <c r="PU9" s="13" t="s">
        <v>590</v>
      </c>
      <c r="PV9" s="57"/>
      <c r="PW9" s="57"/>
      <c r="PX9" s="57"/>
      <c r="PY9" s="58" t="s">
        <v>592</v>
      </c>
      <c r="PZ9" s="57"/>
      <c r="QA9" s="57"/>
      <c r="QB9" s="56" t="s">
        <v>593</v>
      </c>
      <c r="QC9" s="16" t="s">
        <v>2</v>
      </c>
      <c r="QD9" s="16" t="s">
        <v>3</v>
      </c>
      <c r="QE9" s="16" t="s">
        <v>4</v>
      </c>
      <c r="QF9" s="16" t="s">
        <v>5</v>
      </c>
      <c r="QG9" s="57" t="s">
        <v>6</v>
      </c>
      <c r="QH9" s="17"/>
      <c r="QI9" s="56" t="s">
        <v>593</v>
      </c>
      <c r="QJ9" s="16" t="s">
        <v>2</v>
      </c>
      <c r="QK9" s="16" t="s">
        <v>3</v>
      </c>
      <c r="QL9" s="16" t="s">
        <v>4</v>
      </c>
      <c r="QM9" s="16" t="s">
        <v>5</v>
      </c>
      <c r="QN9" s="57" t="s">
        <v>6</v>
      </c>
    </row>
    <row r="10" spans="1:456" s="112" customFormat="1" ht="15" customHeight="1">
      <c r="A10" s="15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>X10-(Y10+Z10+AA10+AB10)</f>
        <v>0</v>
      </c>
      <c r="AD10" s="14"/>
      <c r="AE10" s="14"/>
      <c r="AF10" s="15"/>
      <c r="AG10" s="14"/>
      <c r="AH10" s="14"/>
      <c r="AI10" s="14"/>
      <c r="AJ10" s="14">
        <v>0</v>
      </c>
      <c r="AK10" s="14"/>
      <c r="AL10" s="14"/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f>AM10-(AN10+AO10+AP10+AQ10)</f>
        <v>0</v>
      </c>
      <c r="AS10" s="14"/>
      <c r="AT10" s="14"/>
      <c r="AU10" s="15"/>
      <c r="AV10" s="14"/>
      <c r="AW10" s="14"/>
      <c r="AX10" s="14"/>
      <c r="AY10" s="14">
        <v>0</v>
      </c>
      <c r="AZ10" s="14"/>
      <c r="BA10" s="14"/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f>BB10-(BC10+BD10+BE10+BF10)</f>
        <v>0</v>
      </c>
      <c r="BH10" s="14"/>
      <c r="BI10" s="14"/>
      <c r="BJ10" s="15"/>
      <c r="BK10" s="14"/>
      <c r="BL10" s="14"/>
      <c r="BM10" s="14"/>
      <c r="BN10" s="14">
        <v>0</v>
      </c>
      <c r="BO10" s="14"/>
      <c r="BP10" s="14"/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f>BQ10-(BR10+BS10+BT10+BU10)</f>
        <v>0</v>
      </c>
      <c r="BW10" s="14"/>
      <c r="BX10" s="14"/>
      <c r="BY10" s="15"/>
      <c r="BZ10" s="14"/>
      <c r="CA10" s="14"/>
      <c r="CB10" s="14"/>
      <c r="CC10" s="14">
        <v>0</v>
      </c>
      <c r="CD10" s="14"/>
      <c r="CE10" s="14"/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f>CF10-(CG10+CH10+CI10+CJ10)</f>
        <v>0</v>
      </c>
      <c r="CL10" s="14"/>
      <c r="CM10" s="14"/>
      <c r="CN10" s="15"/>
      <c r="CO10" s="14"/>
      <c r="CP10" s="14"/>
      <c r="CQ10" s="14"/>
      <c r="CR10" s="14">
        <v>0</v>
      </c>
      <c r="CS10" s="14"/>
      <c r="CT10" s="14"/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f>CU10-(CV10+CW10+CX10+CY10)</f>
        <v>0</v>
      </c>
      <c r="DA10" s="14"/>
      <c r="DB10" s="14"/>
      <c r="DC10" s="15"/>
      <c r="DD10" s="14"/>
      <c r="DE10" s="14"/>
      <c r="DF10" s="14"/>
      <c r="DG10" s="14">
        <v>0</v>
      </c>
      <c r="DH10" s="14"/>
      <c r="DI10" s="14"/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f>DJ10-(DK10+DL10+DM10+DN10)</f>
        <v>0</v>
      </c>
      <c r="DP10" s="14"/>
      <c r="DQ10" s="14"/>
      <c r="DR10" s="15"/>
      <c r="DS10" s="14"/>
      <c r="DT10" s="14"/>
      <c r="DU10" s="14"/>
      <c r="DV10" s="14">
        <v>0</v>
      </c>
      <c r="DW10" s="14"/>
      <c r="DX10" s="14"/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f>DY10-(DZ10+EA10+EB10+EC10)</f>
        <v>0</v>
      </c>
      <c r="EE10" s="14"/>
      <c r="EF10" s="14"/>
      <c r="EG10" s="15"/>
      <c r="EH10" s="14"/>
      <c r="EI10" s="14"/>
      <c r="EJ10" s="14"/>
      <c r="EK10" s="14">
        <v>0</v>
      </c>
      <c r="EL10" s="14"/>
      <c r="EM10" s="14"/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f>EN10-(EO10+EP10+EQ10+ER10)</f>
        <v>0</v>
      </c>
      <c r="ET10" s="14"/>
      <c r="EU10" s="14"/>
      <c r="EV10" s="15"/>
      <c r="EW10" s="14"/>
      <c r="EX10" s="14"/>
      <c r="EY10" s="14"/>
      <c r="EZ10" s="14">
        <v>0</v>
      </c>
      <c r="FA10" s="14"/>
      <c r="FB10" s="14"/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f>FC10-(FD10+FE10+FF10+FG10)</f>
        <v>0</v>
      </c>
      <c r="FI10" s="14"/>
      <c r="FJ10" s="14"/>
      <c r="FK10" s="15"/>
      <c r="FL10" s="14"/>
      <c r="FM10" s="14"/>
      <c r="FN10" s="14"/>
      <c r="FO10" s="14">
        <v>0</v>
      </c>
      <c r="FP10" s="14"/>
      <c r="FQ10" s="14"/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f>FR10-(FS10+FT10+FU10+FV10)</f>
        <v>0</v>
      </c>
      <c r="FX10" s="14"/>
      <c r="FY10" s="14"/>
      <c r="FZ10" s="15"/>
      <c r="GA10" s="14"/>
      <c r="GB10" s="14"/>
      <c r="GC10" s="14"/>
      <c r="GD10" s="14">
        <v>0</v>
      </c>
      <c r="GE10" s="14"/>
      <c r="GF10" s="14"/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f>GG10-(GH10+GI10+GJ10+GK10)</f>
        <v>0</v>
      </c>
      <c r="GM10" s="14"/>
      <c r="GN10" s="14"/>
      <c r="GO10" s="15"/>
      <c r="GP10" s="14"/>
      <c r="GQ10" s="14"/>
      <c r="GR10" s="14"/>
      <c r="GS10" s="14">
        <v>0</v>
      </c>
      <c r="GT10" s="14"/>
      <c r="GU10" s="14"/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f>GV10-(GW10+GX10+GY10+GZ10)</f>
        <v>0</v>
      </c>
      <c r="HB10" s="14"/>
      <c r="HC10" s="14"/>
      <c r="HD10" s="15"/>
      <c r="HE10" s="14"/>
      <c r="HF10" s="14"/>
      <c r="HG10" s="14"/>
      <c r="HH10" s="14">
        <v>0</v>
      </c>
      <c r="HI10" s="14"/>
      <c r="HJ10" s="14"/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f>HK10-(HL10+HM10+HN10+HO10)</f>
        <v>0</v>
      </c>
      <c r="HQ10" s="14"/>
      <c r="HR10" s="14"/>
      <c r="HS10" s="15"/>
      <c r="HT10" s="14"/>
      <c r="HU10" s="14"/>
      <c r="HV10" s="14"/>
      <c r="HW10" s="14">
        <v>0</v>
      </c>
      <c r="HX10" s="14"/>
      <c r="HY10" s="14"/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f>HZ10-(IA10+IB10+IC10+ID10)</f>
        <v>0</v>
      </c>
      <c r="IF10" s="14"/>
      <c r="IG10" s="14"/>
      <c r="IH10" s="15"/>
      <c r="II10" s="14"/>
      <c r="IJ10" s="14"/>
      <c r="IK10" s="14"/>
      <c r="IL10" s="14">
        <v>0</v>
      </c>
      <c r="IM10" s="14"/>
      <c r="IN10" s="14"/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f>IO10-(IP10+IQ10+IR10+IS10)</f>
        <v>0</v>
      </c>
      <c r="IU10" s="14"/>
      <c r="IV10" s="14"/>
      <c r="IW10" s="15"/>
      <c r="IX10" s="14"/>
      <c r="IY10" s="14"/>
      <c r="IZ10" s="14"/>
      <c r="JA10" s="14">
        <v>0</v>
      </c>
      <c r="JB10" s="14"/>
      <c r="JC10" s="14"/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f>JD10-(JE10+JF10+JG10+JH10)</f>
        <v>0</v>
      </c>
      <c r="JJ10" s="14"/>
      <c r="JK10" s="14"/>
      <c r="JL10" s="15"/>
      <c r="JM10" s="14"/>
      <c r="JN10" s="14"/>
      <c r="JO10" s="14"/>
      <c r="JP10" s="14">
        <v>0</v>
      </c>
      <c r="JQ10" s="14"/>
      <c r="JR10" s="14"/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f>JS10-(JT10+JU10+JV10+JW10)</f>
        <v>0</v>
      </c>
      <c r="JY10" s="14"/>
      <c r="JZ10" s="14"/>
      <c r="KA10" s="15"/>
      <c r="KB10" s="14"/>
      <c r="KC10" s="14"/>
      <c r="KD10" s="14"/>
      <c r="KE10" s="14">
        <v>0</v>
      </c>
      <c r="KF10" s="14"/>
      <c r="KG10" s="14"/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f>KH10-(KI10+KJ10+KK10+KL10)</f>
        <v>0</v>
      </c>
      <c r="KN10" s="14"/>
      <c r="KO10" s="14"/>
      <c r="KP10" s="15"/>
      <c r="KQ10" s="14"/>
      <c r="KR10" s="14"/>
      <c r="KS10" s="14"/>
      <c r="KT10" s="14">
        <v>0</v>
      </c>
      <c r="KU10" s="14"/>
      <c r="KV10" s="14"/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f>KW10-(KX10+KY10+KZ10+LA10)</f>
        <v>0</v>
      </c>
      <c r="LC10" s="14"/>
      <c r="LD10" s="14"/>
      <c r="LE10" s="15"/>
      <c r="LF10" s="14"/>
      <c r="LG10" s="14"/>
      <c r="LH10" s="14"/>
      <c r="LI10" s="14">
        <v>0</v>
      </c>
      <c r="LJ10" s="14"/>
      <c r="LK10" s="14"/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f>LL10-(LM10+LN10+LO10+LP10)</f>
        <v>0</v>
      </c>
      <c r="LR10" s="14"/>
      <c r="LS10" s="14"/>
      <c r="LT10" s="15"/>
      <c r="LU10" s="14"/>
      <c r="LV10" s="14"/>
      <c r="LW10" s="14"/>
      <c r="LX10" s="14">
        <v>0</v>
      </c>
      <c r="LY10" s="14"/>
      <c r="LZ10" s="14"/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f>MA10-(MB10+MC10+MD10+ME10)</f>
        <v>0</v>
      </c>
      <c r="MG10" s="14"/>
      <c r="MH10" s="14"/>
      <c r="MI10" s="15"/>
      <c r="MJ10" s="14"/>
      <c r="MK10" s="14"/>
      <c r="ML10" s="14"/>
      <c r="MM10" s="14">
        <v>0</v>
      </c>
      <c r="MN10" s="14"/>
      <c r="MO10" s="14"/>
      <c r="MP10" s="14">
        <v>0</v>
      </c>
      <c r="MQ10" s="14">
        <v>0</v>
      </c>
      <c r="MR10" s="14">
        <v>0</v>
      </c>
      <c r="MS10" s="14">
        <v>0</v>
      </c>
      <c r="MT10" s="14">
        <v>0</v>
      </c>
      <c r="MU10" s="14">
        <f>MP10-(MQ10+MR10+MS10+MT10)</f>
        <v>0</v>
      </c>
      <c r="MV10" s="14"/>
      <c r="MW10" s="14"/>
      <c r="MX10" s="15"/>
      <c r="MY10" s="14"/>
      <c r="MZ10" s="14"/>
      <c r="NA10" s="14"/>
      <c r="NB10" s="14">
        <v>0</v>
      </c>
      <c r="NC10" s="14"/>
      <c r="ND10" s="14"/>
      <c r="NE10" s="14">
        <v>0</v>
      </c>
      <c r="NF10" s="14">
        <v>0</v>
      </c>
      <c r="NG10" s="14">
        <v>0</v>
      </c>
      <c r="NH10" s="14">
        <v>0</v>
      </c>
      <c r="NI10" s="14">
        <v>0</v>
      </c>
      <c r="NJ10" s="14">
        <f>NE10-(NF10+NG10+NH10+NI10)</f>
        <v>0</v>
      </c>
      <c r="NK10" s="14"/>
      <c r="NL10" s="14"/>
      <c r="NM10" s="15"/>
      <c r="NN10" s="14"/>
      <c r="NO10" s="14"/>
      <c r="NP10" s="14"/>
      <c r="NQ10" s="14">
        <v>0</v>
      </c>
      <c r="NR10" s="14"/>
      <c r="NS10" s="14"/>
      <c r="NT10" s="14">
        <v>0</v>
      </c>
      <c r="NU10" s="14">
        <v>0</v>
      </c>
      <c r="NV10" s="14">
        <v>0</v>
      </c>
      <c r="NW10" s="14">
        <v>0</v>
      </c>
      <c r="NX10" s="14">
        <v>0</v>
      </c>
      <c r="NY10" s="14">
        <f>NT10-(NU10+NV10+NW10+NX10)</f>
        <v>0</v>
      </c>
      <c r="NZ10" s="14"/>
      <c r="OA10" s="14"/>
      <c r="OB10" s="15"/>
      <c r="OC10" s="14"/>
      <c r="OD10" s="14"/>
      <c r="OE10" s="14"/>
      <c r="OF10" s="14">
        <v>0</v>
      </c>
      <c r="OG10" s="14"/>
      <c r="OH10" s="14"/>
      <c r="OI10" s="14">
        <v>0</v>
      </c>
      <c r="OJ10" s="14">
        <v>0</v>
      </c>
      <c r="OK10" s="14">
        <v>0</v>
      </c>
      <c r="OL10" s="14">
        <v>0</v>
      </c>
      <c r="OM10" s="14">
        <v>0</v>
      </c>
      <c r="ON10" s="14">
        <f>OI10-(OJ10+OK10+OL10+OM10)</f>
        <v>0</v>
      </c>
      <c r="OO10" s="14"/>
      <c r="OP10" s="14"/>
      <c r="OQ10" s="15"/>
      <c r="OR10" s="14"/>
      <c r="OS10" s="14"/>
      <c r="OT10" s="14"/>
      <c r="OU10" s="14">
        <v>0</v>
      </c>
      <c r="OV10" s="14"/>
      <c r="OW10" s="14"/>
      <c r="OX10" s="14">
        <v>0</v>
      </c>
      <c r="OY10" s="14">
        <v>0</v>
      </c>
      <c r="OZ10" s="14">
        <v>0</v>
      </c>
      <c r="PA10" s="14">
        <v>0</v>
      </c>
      <c r="PB10" s="14">
        <v>0</v>
      </c>
      <c r="PC10" s="14">
        <f>OX10-(OY10+OZ10+PA10+PB10)</f>
        <v>0</v>
      </c>
      <c r="PD10" s="14"/>
      <c r="PE10" s="14"/>
      <c r="PF10" s="15"/>
      <c r="PG10" s="14"/>
      <c r="PH10" s="14"/>
      <c r="PI10" s="14"/>
      <c r="PJ10" s="14">
        <v>0</v>
      </c>
      <c r="PK10" s="14"/>
      <c r="PL10" s="14"/>
      <c r="PM10" s="14">
        <v>0</v>
      </c>
      <c r="PN10" s="14">
        <v>0</v>
      </c>
      <c r="PO10" s="14">
        <v>0</v>
      </c>
      <c r="PP10" s="14">
        <v>0</v>
      </c>
      <c r="PQ10" s="14">
        <v>0</v>
      </c>
      <c r="PR10" s="14">
        <f>PM10-(PN10+PO10+PP10+PQ10)</f>
        <v>0</v>
      </c>
      <c r="PS10" s="14"/>
      <c r="PT10" s="14"/>
      <c r="PU10" s="15"/>
      <c r="PV10" s="14"/>
      <c r="PW10" s="14"/>
      <c r="PX10" s="14"/>
      <c r="PY10" s="14">
        <v>0</v>
      </c>
      <c r="PZ10" s="14"/>
      <c r="QA10" s="14"/>
      <c r="QB10" s="14">
        <v>0</v>
      </c>
      <c r="QC10" s="14">
        <v>0</v>
      </c>
      <c r="QD10" s="14">
        <v>0</v>
      </c>
      <c r="QE10" s="14">
        <v>0</v>
      </c>
      <c r="QF10" s="14">
        <v>0</v>
      </c>
      <c r="QG10" s="14">
        <f>QB10-(QC10+QD10+QE10+QF10)</f>
        <v>0</v>
      </c>
      <c r="QH10" s="14"/>
      <c r="QI10" s="115">
        <f t="shared" ref="QI10:QI32" si="79">I10+X10+AM10+BB10+BQ10+CF10+CU10+DJ10+DY10+EN10+FC10+FR10+GG10+GV10+HK10+HZ10+IO10+JD10+JS10+KH10+KW10+LL10+MA10+MP10+NE10+NT10+OI10+OX10+PM10+QB10</f>
        <v>0</v>
      </c>
      <c r="QJ10" s="115">
        <f t="shared" ref="QJ10:QJ29" si="80">J10+Y10+AN10+BC10+BR10+CG10+CV10+DK10+DZ10+EO10+FD10+FS10+GH10+GW10+HL10+IA10+IP10+JE10+JT10+KI10+KX10+LM10+MB10+MQ10+NF10+NU10+OJ10+OY10+PN10+QC10</f>
        <v>0</v>
      </c>
      <c r="QK10" s="115">
        <f t="shared" ref="QK10:QK29" si="81">K10+Z10+AO10+BD10+BS10+CH10+CW10+DL10+EA10+EP10+FE10+FT10+GI10+GX10+HM10+IB10+IQ10+JF10+JU10+KJ10+KY10+LN10+MC10+MR10+NG10+NV10+OK10+OZ10+PO10+QD10</f>
        <v>0</v>
      </c>
      <c r="QL10" s="115">
        <f t="shared" ref="QL10:QL29" si="82">L10+AA10+AP10+BE10+BT10+CI10+CX10+DM10+EB10+EQ10+FF10+FU10+GJ10+GY10+HN10+IC10+IR10+JG10+JV10+KK10+KZ10+LO10+MD10+MS10+NH10+NW10+OL10+PA10+PP10+QE10</f>
        <v>0</v>
      </c>
      <c r="QM10" s="115">
        <f t="shared" ref="QM10:QM29" si="83">M10+AB10+AQ10+BF10+BU10+CJ10+CY10+DN10+EC10+ER10+FG10+FV10+GK10+GZ10+HO10+ID10+IS10+JH10+JW10+KL10+LA10+LP10+ME10+MT10+NI10+NX10+OM10+PB10+PQ10+QF10</f>
        <v>0</v>
      </c>
      <c r="QN10" s="14">
        <f>QI10-(QJ10+QK10+QL10+QM10)</f>
        <v>0</v>
      </c>
    </row>
    <row r="11" spans="1:456" s="112" customFormat="1" ht="15" customHeight="1">
      <c r="A11" s="15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84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ref="AC11:AC29" si="85">X11-(Y11+Z11+AA11+AB11)</f>
        <v>0</v>
      </c>
      <c r="AD11" s="14"/>
      <c r="AE11" s="14"/>
      <c r="AF11" s="15"/>
      <c r="AG11" s="14"/>
      <c r="AH11" s="14"/>
      <c r="AI11" s="14"/>
      <c r="AJ11" s="14">
        <v>0</v>
      </c>
      <c r="AK11" s="14"/>
      <c r="AL11" s="14"/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f t="shared" ref="AR11:AR29" si="86">AM11-(AN11+AO11+AP11+AQ11)</f>
        <v>0</v>
      </c>
      <c r="AS11" s="14"/>
      <c r="AT11" s="14"/>
      <c r="AU11" s="15"/>
      <c r="AV11" s="14"/>
      <c r="AW11" s="14"/>
      <c r="AX11" s="14"/>
      <c r="AY11" s="14">
        <v>0</v>
      </c>
      <c r="AZ11" s="14"/>
      <c r="BA11" s="14"/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f t="shared" ref="BG11:BG29" si="87">BB11-(BC11+BD11+BE11+BF11)</f>
        <v>0</v>
      </c>
      <c r="BH11" s="14"/>
      <c r="BI11" s="14"/>
      <c r="BJ11" s="15"/>
      <c r="BK11" s="14"/>
      <c r="BL11" s="14"/>
      <c r="BM11" s="14"/>
      <c r="BN11" s="14">
        <v>0</v>
      </c>
      <c r="BO11" s="14"/>
      <c r="BP11" s="14"/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f t="shared" ref="BV11:BV29" si="88">BQ11-(BR11+BS11+BT11+BU11)</f>
        <v>0</v>
      </c>
      <c r="BW11" s="14"/>
      <c r="BX11" s="14"/>
      <c r="BY11" s="15"/>
      <c r="BZ11" s="14"/>
      <c r="CA11" s="14"/>
      <c r="CB11" s="14"/>
      <c r="CC11" s="14">
        <v>0</v>
      </c>
      <c r="CD11" s="14"/>
      <c r="CE11" s="14"/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f t="shared" ref="CK11:CK29" si="89">CF11-(CG11+CH11+CI11+CJ11)</f>
        <v>0</v>
      </c>
      <c r="CL11" s="14"/>
      <c r="CM11" s="14"/>
      <c r="CN11" s="15"/>
      <c r="CO11" s="14"/>
      <c r="CP11" s="14"/>
      <c r="CQ11" s="14"/>
      <c r="CR11" s="14">
        <v>0</v>
      </c>
      <c r="CS11" s="14"/>
      <c r="CT11" s="14"/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f t="shared" ref="CZ11:CZ29" si="90">CU11-(CV11+CW11+CX11+CY11)</f>
        <v>0</v>
      </c>
      <c r="DA11" s="14"/>
      <c r="DB11" s="14"/>
      <c r="DC11" s="15"/>
      <c r="DD11" s="14"/>
      <c r="DE11" s="14"/>
      <c r="DF11" s="14"/>
      <c r="DG11" s="14">
        <v>0</v>
      </c>
      <c r="DH11" s="14"/>
      <c r="DI11" s="14"/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f t="shared" ref="DO11:DO29" si="91">DJ11-(DK11+DL11+DM11+DN11)</f>
        <v>0</v>
      </c>
      <c r="DP11" s="14"/>
      <c r="DQ11" s="14"/>
      <c r="DR11" s="15"/>
      <c r="DS11" s="14"/>
      <c r="DT11" s="14"/>
      <c r="DU11" s="14"/>
      <c r="DV11" s="14">
        <v>0</v>
      </c>
      <c r="DW11" s="14"/>
      <c r="DX11" s="14"/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f t="shared" ref="ED11:ED29" si="92">DY11-(DZ11+EA11+EB11+EC11)</f>
        <v>0</v>
      </c>
      <c r="EE11" s="14"/>
      <c r="EF11" s="14"/>
      <c r="EG11" s="15"/>
      <c r="EH11" s="14"/>
      <c r="EI11" s="14"/>
      <c r="EJ11" s="14"/>
      <c r="EK11" s="14">
        <v>0</v>
      </c>
      <c r="EL11" s="14"/>
      <c r="EM11" s="14"/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f t="shared" ref="ES11:ES29" si="93">EN11-(EO11+EP11+EQ11+ER11)</f>
        <v>0</v>
      </c>
      <c r="ET11" s="14"/>
      <c r="EU11" s="14"/>
      <c r="EV11" s="15"/>
      <c r="EW11" s="14"/>
      <c r="EX11" s="14"/>
      <c r="EY11" s="14"/>
      <c r="EZ11" s="14">
        <v>0</v>
      </c>
      <c r="FA11" s="14"/>
      <c r="FB11" s="14"/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f t="shared" ref="FH11:FH29" si="94">FC11-(FD11+FE11+FF11+FG11)</f>
        <v>0</v>
      </c>
      <c r="FI11" s="14"/>
      <c r="FJ11" s="14"/>
      <c r="FK11" s="15"/>
      <c r="FL11" s="14"/>
      <c r="FM11" s="14"/>
      <c r="FN11" s="14"/>
      <c r="FO11" s="14">
        <v>0</v>
      </c>
      <c r="FP11" s="14"/>
      <c r="FQ11" s="14"/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f t="shared" ref="FW11:FW29" si="95">FR11-(FS11+FT11+FU11+FV11)</f>
        <v>0</v>
      </c>
      <c r="FX11" s="14"/>
      <c r="FY11" s="14"/>
      <c r="FZ11" s="15"/>
      <c r="GA11" s="14"/>
      <c r="GB11" s="14"/>
      <c r="GC11" s="14"/>
      <c r="GD11" s="14">
        <v>0</v>
      </c>
      <c r="GE11" s="14"/>
      <c r="GF11" s="14"/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f t="shared" ref="GL11:GL29" si="96">GG11-(GH11+GI11+GJ11+GK11)</f>
        <v>0</v>
      </c>
      <c r="GM11" s="14"/>
      <c r="GN11" s="14"/>
      <c r="GO11" s="15"/>
      <c r="GP11" s="14"/>
      <c r="GQ11" s="14"/>
      <c r="GR11" s="14"/>
      <c r="GS11" s="14">
        <v>0</v>
      </c>
      <c r="GT11" s="14"/>
      <c r="GU11" s="14"/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f t="shared" ref="HA11:HA29" si="97">GV11-(GW11+GX11+GY11+GZ11)</f>
        <v>0</v>
      </c>
      <c r="HB11" s="14"/>
      <c r="HC11" s="14"/>
      <c r="HD11" s="15"/>
      <c r="HE11" s="14"/>
      <c r="HF11" s="14"/>
      <c r="HG11" s="14"/>
      <c r="HH11" s="14">
        <v>0</v>
      </c>
      <c r="HI11" s="14"/>
      <c r="HJ11" s="14"/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f t="shared" ref="HP11:HP29" si="98">HK11-(HL11+HM11+HN11+HO11)</f>
        <v>0</v>
      </c>
      <c r="HQ11" s="14"/>
      <c r="HR11" s="14"/>
      <c r="HS11" s="15"/>
      <c r="HT11" s="14"/>
      <c r="HU11" s="14"/>
      <c r="HV11" s="14"/>
      <c r="HW11" s="14">
        <v>0</v>
      </c>
      <c r="HX11" s="14"/>
      <c r="HY11" s="14"/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f t="shared" ref="IE11:IE29" si="99">HZ11-(IA11+IB11+IC11+ID11)</f>
        <v>0</v>
      </c>
      <c r="IF11" s="14"/>
      <c r="IG11" s="14"/>
      <c r="IH11" s="15"/>
      <c r="II11" s="14"/>
      <c r="IJ11" s="14"/>
      <c r="IK11" s="14"/>
      <c r="IL11" s="14">
        <v>0</v>
      </c>
      <c r="IM11" s="14"/>
      <c r="IN11" s="14"/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f t="shared" ref="IT11:IT29" si="100">IO11-(IP11+IQ11+IR11+IS11)</f>
        <v>0</v>
      </c>
      <c r="IU11" s="14"/>
      <c r="IV11" s="14"/>
      <c r="IW11" s="15"/>
      <c r="IX11" s="14"/>
      <c r="IY11" s="14"/>
      <c r="IZ11" s="14"/>
      <c r="JA11" s="14">
        <v>0</v>
      </c>
      <c r="JB11" s="14"/>
      <c r="JC11" s="14"/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f t="shared" ref="JI11:JI29" si="101">JD11-(JE11+JF11+JG11+JH11)</f>
        <v>0</v>
      </c>
      <c r="JJ11" s="14"/>
      <c r="JK11" s="14"/>
      <c r="JL11" s="15"/>
      <c r="JM11" s="14"/>
      <c r="JN11" s="14"/>
      <c r="JO11" s="14"/>
      <c r="JP11" s="14">
        <v>0</v>
      </c>
      <c r="JQ11" s="14"/>
      <c r="JR11" s="14"/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f t="shared" ref="JX11:JX29" si="102">JS11-(JT11+JU11+JV11+JW11)</f>
        <v>0</v>
      </c>
      <c r="JY11" s="14"/>
      <c r="JZ11" s="14"/>
      <c r="KA11" s="15"/>
      <c r="KB11" s="14"/>
      <c r="KC11" s="14"/>
      <c r="KD11" s="14"/>
      <c r="KE11" s="14">
        <v>0</v>
      </c>
      <c r="KF11" s="14"/>
      <c r="KG11" s="14"/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f t="shared" ref="KM11:KM29" si="103">KH11-(KI11+KJ11+KK11+KL11)</f>
        <v>0</v>
      </c>
      <c r="KN11" s="14"/>
      <c r="KO11" s="14"/>
      <c r="KP11" s="15"/>
      <c r="KQ11" s="14"/>
      <c r="KR11" s="14"/>
      <c r="KS11" s="14"/>
      <c r="KT11" s="14">
        <v>0</v>
      </c>
      <c r="KU11" s="14"/>
      <c r="KV11" s="14"/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f t="shared" ref="LB11:LB29" si="104">KW11-(KX11+KY11+KZ11+LA11)</f>
        <v>0</v>
      </c>
      <c r="LC11" s="14"/>
      <c r="LD11" s="14"/>
      <c r="LE11" s="15"/>
      <c r="LF11" s="14"/>
      <c r="LG11" s="14"/>
      <c r="LH11" s="14"/>
      <c r="LI11" s="14">
        <v>0</v>
      </c>
      <c r="LJ11" s="14"/>
      <c r="LK11" s="14"/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f t="shared" ref="LQ11:LQ29" si="105">LL11-(LM11+LN11+LO11+LP11)</f>
        <v>0</v>
      </c>
      <c r="LR11" s="14"/>
      <c r="LS11" s="14"/>
      <c r="LT11" s="15"/>
      <c r="LU11" s="14"/>
      <c r="LV11" s="14"/>
      <c r="LW11" s="14"/>
      <c r="LX11" s="14">
        <v>0</v>
      </c>
      <c r="LY11" s="14"/>
      <c r="LZ11" s="14"/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f t="shared" ref="MF11:MF29" si="106">MA11-(MB11+MC11+MD11+ME11)</f>
        <v>0</v>
      </c>
      <c r="MG11" s="14"/>
      <c r="MH11" s="14"/>
      <c r="MI11" s="15"/>
      <c r="MJ11" s="14"/>
      <c r="MK11" s="14"/>
      <c r="ML11" s="14"/>
      <c r="MM11" s="14">
        <v>0</v>
      </c>
      <c r="MN11" s="14"/>
      <c r="MO11" s="14"/>
      <c r="MP11" s="14">
        <v>0</v>
      </c>
      <c r="MQ11" s="14">
        <v>0</v>
      </c>
      <c r="MR11" s="14">
        <v>0</v>
      </c>
      <c r="MS11" s="14">
        <v>0</v>
      </c>
      <c r="MT11" s="14">
        <v>0</v>
      </c>
      <c r="MU11" s="14">
        <f t="shared" ref="MU11:MU29" si="107">MP11-(MQ11+MR11+MS11+MT11)</f>
        <v>0</v>
      </c>
      <c r="MV11" s="14"/>
      <c r="MW11" s="14"/>
      <c r="MX11" s="15"/>
      <c r="MY11" s="14"/>
      <c r="MZ11" s="14"/>
      <c r="NA11" s="14"/>
      <c r="NB11" s="14">
        <v>0</v>
      </c>
      <c r="NC11" s="14"/>
      <c r="ND11" s="14"/>
      <c r="NE11" s="14">
        <v>0</v>
      </c>
      <c r="NF11" s="14">
        <v>0</v>
      </c>
      <c r="NG11" s="14">
        <v>0</v>
      </c>
      <c r="NH11" s="14">
        <v>0</v>
      </c>
      <c r="NI11" s="14">
        <v>0</v>
      </c>
      <c r="NJ11" s="14">
        <f t="shared" ref="NJ11:NJ29" si="108">NE11-(NF11+NG11+NH11+NI11)</f>
        <v>0</v>
      </c>
      <c r="NK11" s="14"/>
      <c r="NL11" s="14"/>
      <c r="NM11" s="15"/>
      <c r="NN11" s="14"/>
      <c r="NO11" s="14"/>
      <c r="NP11" s="14"/>
      <c r="NQ11" s="14">
        <v>0</v>
      </c>
      <c r="NR11" s="14"/>
      <c r="NS11" s="14"/>
      <c r="NT11" s="14">
        <v>0</v>
      </c>
      <c r="NU11" s="14">
        <v>0</v>
      </c>
      <c r="NV11" s="14">
        <v>0</v>
      </c>
      <c r="NW11" s="14">
        <v>0</v>
      </c>
      <c r="NX11" s="14">
        <v>0</v>
      </c>
      <c r="NY11" s="14">
        <f t="shared" ref="NY11:NY29" si="109">NT11-(NU11+NV11+NW11+NX11)</f>
        <v>0</v>
      </c>
      <c r="NZ11" s="14"/>
      <c r="OA11" s="14"/>
      <c r="OB11" s="15"/>
      <c r="OC11" s="14"/>
      <c r="OD11" s="14"/>
      <c r="OE11" s="14"/>
      <c r="OF11" s="14">
        <v>0</v>
      </c>
      <c r="OG11" s="14"/>
      <c r="OH11" s="14"/>
      <c r="OI11" s="14">
        <v>0</v>
      </c>
      <c r="OJ11" s="14">
        <v>0</v>
      </c>
      <c r="OK11" s="14">
        <v>0</v>
      </c>
      <c r="OL11" s="14">
        <v>0</v>
      </c>
      <c r="OM11" s="14">
        <v>0</v>
      </c>
      <c r="ON11" s="14">
        <f t="shared" ref="ON11:ON29" si="110">OI11-(OJ11+OK11+OL11+OM11)</f>
        <v>0</v>
      </c>
      <c r="OO11" s="14"/>
      <c r="OP11" s="14"/>
      <c r="OQ11" s="15"/>
      <c r="OR11" s="14"/>
      <c r="OS11" s="14"/>
      <c r="OT11" s="14"/>
      <c r="OU11" s="14">
        <v>0</v>
      </c>
      <c r="OV11" s="14"/>
      <c r="OW11" s="14"/>
      <c r="OX11" s="14">
        <v>0</v>
      </c>
      <c r="OY11" s="14">
        <v>0</v>
      </c>
      <c r="OZ11" s="14">
        <v>0</v>
      </c>
      <c r="PA11" s="14">
        <v>0</v>
      </c>
      <c r="PB11" s="14">
        <v>0</v>
      </c>
      <c r="PC11" s="14">
        <f t="shared" ref="PC11:PC29" si="111">OX11-(OY11+OZ11+PA11+PB11)</f>
        <v>0</v>
      </c>
      <c r="PD11" s="14"/>
      <c r="PE11" s="14"/>
      <c r="PF11" s="15"/>
      <c r="PG11" s="14"/>
      <c r="PH11" s="14"/>
      <c r="PI11" s="14"/>
      <c r="PJ11" s="14">
        <v>0</v>
      </c>
      <c r="PK11" s="14"/>
      <c r="PL11" s="14"/>
      <c r="PM11" s="14">
        <v>0</v>
      </c>
      <c r="PN11" s="14">
        <v>0</v>
      </c>
      <c r="PO11" s="14">
        <v>0</v>
      </c>
      <c r="PP11" s="14">
        <v>0</v>
      </c>
      <c r="PQ11" s="14">
        <v>0</v>
      </c>
      <c r="PR11" s="14">
        <f t="shared" ref="PR11:PR29" si="112">PM11-(PN11+PO11+PP11+PQ11)</f>
        <v>0</v>
      </c>
      <c r="PS11" s="14"/>
      <c r="PT11" s="14"/>
      <c r="PU11" s="15"/>
      <c r="PV11" s="14"/>
      <c r="PW11" s="14"/>
      <c r="PX11" s="14"/>
      <c r="PY11" s="14">
        <v>0</v>
      </c>
      <c r="PZ11" s="14"/>
      <c r="QA11" s="14"/>
      <c r="QB11" s="14">
        <v>0</v>
      </c>
      <c r="QC11" s="14">
        <v>0</v>
      </c>
      <c r="QD11" s="14">
        <v>0</v>
      </c>
      <c r="QE11" s="14">
        <v>0</v>
      </c>
      <c r="QF11" s="14">
        <v>0</v>
      </c>
      <c r="QG11" s="14">
        <f t="shared" ref="QG11:QG29" si="113">QB11-(QC11+QD11+QE11+QF11)</f>
        <v>0</v>
      </c>
      <c r="QH11" s="14"/>
      <c r="QI11" s="115">
        <f t="shared" si="79"/>
        <v>0</v>
      </c>
      <c r="QJ11" s="115">
        <f t="shared" si="80"/>
        <v>0</v>
      </c>
      <c r="QK11" s="115">
        <f t="shared" si="81"/>
        <v>0</v>
      </c>
      <c r="QL11" s="115">
        <f t="shared" si="82"/>
        <v>0</v>
      </c>
      <c r="QM11" s="115">
        <f t="shared" si="83"/>
        <v>0</v>
      </c>
      <c r="QN11" s="14">
        <f t="shared" ref="QN11:QN29" si="114">QI11-(QJ11+QK11+QL11+QM11)</f>
        <v>0</v>
      </c>
    </row>
    <row r="12" spans="1:456" s="112" customFormat="1" ht="15" customHeight="1">
      <c r="A12" s="15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84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85"/>
        <v>0</v>
      </c>
      <c r="AD12" s="14"/>
      <c r="AE12" s="14"/>
      <c r="AF12" s="15"/>
      <c r="AG12" s="14"/>
      <c r="AH12" s="14"/>
      <c r="AI12" s="14"/>
      <c r="AJ12" s="14">
        <v>0</v>
      </c>
      <c r="AK12" s="14"/>
      <c r="AL12" s="14"/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f t="shared" si="86"/>
        <v>0</v>
      </c>
      <c r="AS12" s="14"/>
      <c r="AT12" s="14"/>
      <c r="AU12" s="15"/>
      <c r="AV12" s="14"/>
      <c r="AW12" s="14"/>
      <c r="AX12" s="14"/>
      <c r="AY12" s="14">
        <v>0</v>
      </c>
      <c r="AZ12" s="14"/>
      <c r="BA12" s="14"/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f t="shared" si="87"/>
        <v>0</v>
      </c>
      <c r="BH12" s="14"/>
      <c r="BI12" s="14"/>
      <c r="BJ12" s="15"/>
      <c r="BK12" s="14"/>
      <c r="BL12" s="14"/>
      <c r="BM12" s="14"/>
      <c r="BN12" s="14">
        <v>0</v>
      </c>
      <c r="BO12" s="14"/>
      <c r="BP12" s="14"/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f t="shared" si="88"/>
        <v>0</v>
      </c>
      <c r="BW12" s="14"/>
      <c r="BX12" s="14"/>
      <c r="BY12" s="15"/>
      <c r="BZ12" s="14"/>
      <c r="CA12" s="14"/>
      <c r="CB12" s="14"/>
      <c r="CC12" s="14">
        <v>0</v>
      </c>
      <c r="CD12" s="14"/>
      <c r="CE12" s="14"/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f t="shared" si="89"/>
        <v>0</v>
      </c>
      <c r="CL12" s="14"/>
      <c r="CM12" s="14"/>
      <c r="CN12" s="15"/>
      <c r="CO12" s="14"/>
      <c r="CP12" s="14"/>
      <c r="CQ12" s="14"/>
      <c r="CR12" s="14">
        <v>0</v>
      </c>
      <c r="CS12" s="14"/>
      <c r="CT12" s="14"/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f t="shared" si="90"/>
        <v>0</v>
      </c>
      <c r="DA12" s="14"/>
      <c r="DB12" s="14"/>
      <c r="DC12" s="15"/>
      <c r="DD12" s="14"/>
      <c r="DE12" s="14"/>
      <c r="DF12" s="14"/>
      <c r="DG12" s="14">
        <v>0</v>
      </c>
      <c r="DH12" s="14"/>
      <c r="DI12" s="14"/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f t="shared" si="91"/>
        <v>0</v>
      </c>
      <c r="DP12" s="14"/>
      <c r="DQ12" s="14"/>
      <c r="DR12" s="15"/>
      <c r="DS12" s="14"/>
      <c r="DT12" s="14"/>
      <c r="DU12" s="14"/>
      <c r="DV12" s="14">
        <v>0</v>
      </c>
      <c r="DW12" s="14"/>
      <c r="DX12" s="14"/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f t="shared" si="92"/>
        <v>0</v>
      </c>
      <c r="EE12" s="14"/>
      <c r="EF12" s="14"/>
      <c r="EG12" s="15"/>
      <c r="EH12" s="14"/>
      <c r="EI12" s="14"/>
      <c r="EJ12" s="14"/>
      <c r="EK12" s="14">
        <v>0</v>
      </c>
      <c r="EL12" s="14"/>
      <c r="EM12" s="14"/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f t="shared" si="93"/>
        <v>0</v>
      </c>
      <c r="ET12" s="14"/>
      <c r="EU12" s="14"/>
      <c r="EV12" s="15"/>
      <c r="EW12" s="14"/>
      <c r="EX12" s="14"/>
      <c r="EY12" s="14"/>
      <c r="EZ12" s="14">
        <v>0</v>
      </c>
      <c r="FA12" s="14"/>
      <c r="FB12" s="14"/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f t="shared" si="94"/>
        <v>0</v>
      </c>
      <c r="FI12" s="14"/>
      <c r="FJ12" s="14"/>
      <c r="FK12" s="15"/>
      <c r="FL12" s="14"/>
      <c r="FM12" s="14"/>
      <c r="FN12" s="14"/>
      <c r="FO12" s="14">
        <v>0</v>
      </c>
      <c r="FP12" s="14"/>
      <c r="FQ12" s="14"/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f t="shared" si="95"/>
        <v>0</v>
      </c>
      <c r="FX12" s="14"/>
      <c r="FY12" s="14"/>
      <c r="FZ12" s="15"/>
      <c r="GA12" s="14"/>
      <c r="GB12" s="14"/>
      <c r="GC12" s="14"/>
      <c r="GD12" s="14">
        <v>0</v>
      </c>
      <c r="GE12" s="14"/>
      <c r="GF12" s="14"/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f t="shared" si="96"/>
        <v>0</v>
      </c>
      <c r="GM12" s="14"/>
      <c r="GN12" s="14"/>
      <c r="GO12" s="15"/>
      <c r="GP12" s="14"/>
      <c r="GQ12" s="14"/>
      <c r="GR12" s="14"/>
      <c r="GS12" s="14">
        <v>0</v>
      </c>
      <c r="GT12" s="14"/>
      <c r="GU12" s="14"/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f t="shared" si="97"/>
        <v>0</v>
      </c>
      <c r="HB12" s="14"/>
      <c r="HC12" s="14"/>
      <c r="HD12" s="15"/>
      <c r="HE12" s="14"/>
      <c r="HF12" s="14"/>
      <c r="HG12" s="14"/>
      <c r="HH12" s="14">
        <v>0</v>
      </c>
      <c r="HI12" s="14"/>
      <c r="HJ12" s="14"/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f t="shared" si="98"/>
        <v>0</v>
      </c>
      <c r="HQ12" s="14"/>
      <c r="HR12" s="14"/>
      <c r="HS12" s="15"/>
      <c r="HT12" s="14"/>
      <c r="HU12" s="14"/>
      <c r="HV12" s="14"/>
      <c r="HW12" s="14">
        <v>0</v>
      </c>
      <c r="HX12" s="14"/>
      <c r="HY12" s="14"/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f t="shared" si="99"/>
        <v>0</v>
      </c>
      <c r="IF12" s="14"/>
      <c r="IG12" s="14"/>
      <c r="IH12" s="15"/>
      <c r="II12" s="14"/>
      <c r="IJ12" s="14"/>
      <c r="IK12" s="14"/>
      <c r="IL12" s="14">
        <v>0</v>
      </c>
      <c r="IM12" s="14"/>
      <c r="IN12" s="14"/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f t="shared" si="100"/>
        <v>0</v>
      </c>
      <c r="IU12" s="14"/>
      <c r="IV12" s="14"/>
      <c r="IW12" s="15"/>
      <c r="IX12" s="14"/>
      <c r="IY12" s="14"/>
      <c r="IZ12" s="14"/>
      <c r="JA12" s="14">
        <v>0</v>
      </c>
      <c r="JB12" s="14"/>
      <c r="JC12" s="14"/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f t="shared" si="101"/>
        <v>0</v>
      </c>
      <c r="JJ12" s="14"/>
      <c r="JK12" s="14"/>
      <c r="JL12" s="15"/>
      <c r="JM12" s="14"/>
      <c r="JN12" s="14"/>
      <c r="JO12" s="14"/>
      <c r="JP12" s="14">
        <v>0</v>
      </c>
      <c r="JQ12" s="14"/>
      <c r="JR12" s="14"/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f t="shared" si="102"/>
        <v>0</v>
      </c>
      <c r="JY12" s="14"/>
      <c r="JZ12" s="14"/>
      <c r="KA12" s="15"/>
      <c r="KB12" s="14"/>
      <c r="KC12" s="14"/>
      <c r="KD12" s="14"/>
      <c r="KE12" s="14">
        <v>0</v>
      </c>
      <c r="KF12" s="14"/>
      <c r="KG12" s="14"/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f t="shared" si="103"/>
        <v>0</v>
      </c>
      <c r="KN12" s="14"/>
      <c r="KO12" s="14"/>
      <c r="KP12" s="15"/>
      <c r="KQ12" s="14"/>
      <c r="KR12" s="14"/>
      <c r="KS12" s="14"/>
      <c r="KT12" s="14">
        <v>0</v>
      </c>
      <c r="KU12" s="14"/>
      <c r="KV12" s="14"/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f t="shared" si="104"/>
        <v>0</v>
      </c>
      <c r="LC12" s="14"/>
      <c r="LD12" s="14"/>
      <c r="LE12" s="15"/>
      <c r="LF12" s="14"/>
      <c r="LG12" s="14"/>
      <c r="LH12" s="14"/>
      <c r="LI12" s="14">
        <v>0</v>
      </c>
      <c r="LJ12" s="14"/>
      <c r="LK12" s="14"/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f t="shared" si="105"/>
        <v>0</v>
      </c>
      <c r="LR12" s="14"/>
      <c r="LS12" s="14"/>
      <c r="LT12" s="15"/>
      <c r="LU12" s="14"/>
      <c r="LV12" s="14"/>
      <c r="LW12" s="14"/>
      <c r="LX12" s="14">
        <v>0</v>
      </c>
      <c r="LY12" s="14"/>
      <c r="LZ12" s="14"/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f t="shared" si="106"/>
        <v>0</v>
      </c>
      <c r="MG12" s="14"/>
      <c r="MH12" s="14"/>
      <c r="MI12" s="15"/>
      <c r="MJ12" s="14"/>
      <c r="MK12" s="14"/>
      <c r="ML12" s="14"/>
      <c r="MM12" s="14">
        <v>0</v>
      </c>
      <c r="MN12" s="14"/>
      <c r="MO12" s="14"/>
      <c r="MP12" s="14">
        <v>0</v>
      </c>
      <c r="MQ12" s="14">
        <v>0</v>
      </c>
      <c r="MR12" s="14">
        <v>0</v>
      </c>
      <c r="MS12" s="14">
        <v>0</v>
      </c>
      <c r="MT12" s="14">
        <v>0</v>
      </c>
      <c r="MU12" s="14">
        <f t="shared" si="107"/>
        <v>0</v>
      </c>
      <c r="MV12" s="14"/>
      <c r="MW12" s="14"/>
      <c r="MX12" s="15"/>
      <c r="MY12" s="14"/>
      <c r="MZ12" s="14"/>
      <c r="NA12" s="14"/>
      <c r="NB12" s="14">
        <v>0</v>
      </c>
      <c r="NC12" s="14"/>
      <c r="ND12" s="14"/>
      <c r="NE12" s="14">
        <v>0</v>
      </c>
      <c r="NF12" s="14">
        <v>0</v>
      </c>
      <c r="NG12" s="14">
        <v>0</v>
      </c>
      <c r="NH12" s="14">
        <v>0</v>
      </c>
      <c r="NI12" s="14">
        <v>0</v>
      </c>
      <c r="NJ12" s="14">
        <f t="shared" si="108"/>
        <v>0</v>
      </c>
      <c r="NK12" s="14"/>
      <c r="NL12" s="14"/>
      <c r="NM12" s="15"/>
      <c r="NN12" s="14"/>
      <c r="NO12" s="14"/>
      <c r="NP12" s="14"/>
      <c r="NQ12" s="14">
        <v>0</v>
      </c>
      <c r="NR12" s="14"/>
      <c r="NS12" s="14"/>
      <c r="NT12" s="14">
        <v>0</v>
      </c>
      <c r="NU12" s="14">
        <v>0</v>
      </c>
      <c r="NV12" s="14">
        <v>0</v>
      </c>
      <c r="NW12" s="14">
        <v>0</v>
      </c>
      <c r="NX12" s="14">
        <v>0</v>
      </c>
      <c r="NY12" s="14">
        <f t="shared" si="109"/>
        <v>0</v>
      </c>
      <c r="NZ12" s="14"/>
      <c r="OA12" s="14"/>
      <c r="OB12" s="15"/>
      <c r="OC12" s="14"/>
      <c r="OD12" s="14"/>
      <c r="OE12" s="14"/>
      <c r="OF12" s="14">
        <v>0</v>
      </c>
      <c r="OG12" s="14"/>
      <c r="OH12" s="14"/>
      <c r="OI12" s="14">
        <v>0</v>
      </c>
      <c r="OJ12" s="14">
        <v>0</v>
      </c>
      <c r="OK12" s="14">
        <v>0</v>
      </c>
      <c r="OL12" s="14">
        <v>0</v>
      </c>
      <c r="OM12" s="14">
        <v>0</v>
      </c>
      <c r="ON12" s="14">
        <f t="shared" si="110"/>
        <v>0</v>
      </c>
      <c r="OO12" s="14"/>
      <c r="OP12" s="14"/>
      <c r="OQ12" s="15"/>
      <c r="OR12" s="14"/>
      <c r="OS12" s="14"/>
      <c r="OT12" s="14"/>
      <c r="OU12" s="14">
        <v>0</v>
      </c>
      <c r="OV12" s="14"/>
      <c r="OW12" s="14"/>
      <c r="OX12" s="14">
        <v>0</v>
      </c>
      <c r="OY12" s="14">
        <v>0</v>
      </c>
      <c r="OZ12" s="14">
        <v>0</v>
      </c>
      <c r="PA12" s="14">
        <v>0</v>
      </c>
      <c r="PB12" s="14">
        <v>0</v>
      </c>
      <c r="PC12" s="14">
        <f t="shared" si="111"/>
        <v>0</v>
      </c>
      <c r="PD12" s="14"/>
      <c r="PE12" s="14"/>
      <c r="PF12" s="15"/>
      <c r="PG12" s="14"/>
      <c r="PH12" s="14"/>
      <c r="PI12" s="14"/>
      <c r="PJ12" s="14">
        <v>0</v>
      </c>
      <c r="PK12" s="14"/>
      <c r="PL12" s="14"/>
      <c r="PM12" s="14">
        <v>0</v>
      </c>
      <c r="PN12" s="14">
        <v>0</v>
      </c>
      <c r="PO12" s="14">
        <v>0</v>
      </c>
      <c r="PP12" s="14">
        <v>0</v>
      </c>
      <c r="PQ12" s="14">
        <v>0</v>
      </c>
      <c r="PR12" s="14">
        <f t="shared" si="112"/>
        <v>0</v>
      </c>
      <c r="PS12" s="14"/>
      <c r="PT12" s="14"/>
      <c r="PU12" s="15"/>
      <c r="PV12" s="14"/>
      <c r="PW12" s="14"/>
      <c r="PX12" s="14"/>
      <c r="PY12" s="14">
        <v>0</v>
      </c>
      <c r="PZ12" s="14"/>
      <c r="QA12" s="14"/>
      <c r="QB12" s="14">
        <v>0</v>
      </c>
      <c r="QC12" s="14">
        <v>0</v>
      </c>
      <c r="QD12" s="14">
        <v>0</v>
      </c>
      <c r="QE12" s="14">
        <v>0</v>
      </c>
      <c r="QF12" s="14">
        <v>0</v>
      </c>
      <c r="QG12" s="14">
        <f t="shared" si="113"/>
        <v>0</v>
      </c>
      <c r="QH12" s="14"/>
      <c r="QI12" s="115">
        <f t="shared" si="79"/>
        <v>0</v>
      </c>
      <c r="QJ12" s="115">
        <f t="shared" si="80"/>
        <v>0</v>
      </c>
      <c r="QK12" s="115">
        <f t="shared" si="81"/>
        <v>0</v>
      </c>
      <c r="QL12" s="115">
        <f t="shared" si="82"/>
        <v>0</v>
      </c>
      <c r="QM12" s="115">
        <f t="shared" si="83"/>
        <v>0</v>
      </c>
      <c r="QN12" s="14">
        <f t="shared" si="114"/>
        <v>0</v>
      </c>
    </row>
    <row r="13" spans="1:456" s="112" customFormat="1" ht="15" customHeight="1">
      <c r="A13" s="15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84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85"/>
        <v>0</v>
      </c>
      <c r="AD13" s="14"/>
      <c r="AE13" s="14"/>
      <c r="AF13" s="15"/>
      <c r="AG13" s="14"/>
      <c r="AH13" s="14"/>
      <c r="AI13" s="14"/>
      <c r="AJ13" s="14">
        <v>0</v>
      </c>
      <c r="AK13" s="14"/>
      <c r="AL13" s="14"/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f t="shared" si="86"/>
        <v>0</v>
      </c>
      <c r="AS13" s="14"/>
      <c r="AT13" s="14"/>
      <c r="AU13" s="15"/>
      <c r="AV13" s="14"/>
      <c r="AW13" s="14"/>
      <c r="AX13" s="14"/>
      <c r="AY13" s="14">
        <v>0</v>
      </c>
      <c r="AZ13" s="14"/>
      <c r="BA13" s="14"/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f t="shared" si="87"/>
        <v>0</v>
      </c>
      <c r="BH13" s="14"/>
      <c r="BI13" s="14"/>
      <c r="BJ13" s="15"/>
      <c r="BK13" s="14"/>
      <c r="BL13" s="14"/>
      <c r="BM13" s="14"/>
      <c r="BN13" s="14">
        <v>0</v>
      </c>
      <c r="BO13" s="14"/>
      <c r="BP13" s="14"/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f t="shared" si="88"/>
        <v>0</v>
      </c>
      <c r="BW13" s="14"/>
      <c r="BX13" s="14"/>
      <c r="BY13" s="15"/>
      <c r="BZ13" s="14"/>
      <c r="CA13" s="14"/>
      <c r="CB13" s="14"/>
      <c r="CC13" s="14">
        <v>0</v>
      </c>
      <c r="CD13" s="14"/>
      <c r="CE13" s="14"/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f t="shared" si="89"/>
        <v>0</v>
      </c>
      <c r="CL13" s="14"/>
      <c r="CM13" s="14"/>
      <c r="CN13" s="15"/>
      <c r="CO13" s="14"/>
      <c r="CP13" s="14"/>
      <c r="CQ13" s="14"/>
      <c r="CR13" s="14">
        <v>0</v>
      </c>
      <c r="CS13" s="14"/>
      <c r="CT13" s="14"/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f t="shared" si="90"/>
        <v>0</v>
      </c>
      <c r="DA13" s="14"/>
      <c r="DB13" s="14"/>
      <c r="DC13" s="15"/>
      <c r="DD13" s="14"/>
      <c r="DE13" s="14"/>
      <c r="DF13" s="14"/>
      <c r="DG13" s="14">
        <v>0</v>
      </c>
      <c r="DH13" s="14"/>
      <c r="DI13" s="14"/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f t="shared" si="91"/>
        <v>0</v>
      </c>
      <c r="DP13" s="14"/>
      <c r="DQ13" s="14"/>
      <c r="DR13" s="15"/>
      <c r="DS13" s="14"/>
      <c r="DT13" s="14"/>
      <c r="DU13" s="14"/>
      <c r="DV13" s="14">
        <v>0</v>
      </c>
      <c r="DW13" s="14"/>
      <c r="DX13" s="14"/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f t="shared" si="92"/>
        <v>0</v>
      </c>
      <c r="EE13" s="14"/>
      <c r="EF13" s="14"/>
      <c r="EG13" s="15"/>
      <c r="EH13" s="14"/>
      <c r="EI13" s="14"/>
      <c r="EJ13" s="14"/>
      <c r="EK13" s="14">
        <v>0</v>
      </c>
      <c r="EL13" s="14"/>
      <c r="EM13" s="14"/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f t="shared" si="93"/>
        <v>0</v>
      </c>
      <c r="ET13" s="14"/>
      <c r="EU13" s="14"/>
      <c r="EV13" s="15"/>
      <c r="EW13" s="14"/>
      <c r="EX13" s="14"/>
      <c r="EY13" s="14"/>
      <c r="EZ13" s="14">
        <v>0</v>
      </c>
      <c r="FA13" s="14"/>
      <c r="FB13" s="14"/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f t="shared" si="94"/>
        <v>0</v>
      </c>
      <c r="FI13" s="14"/>
      <c r="FJ13" s="14"/>
      <c r="FK13" s="15"/>
      <c r="FL13" s="14"/>
      <c r="FM13" s="14"/>
      <c r="FN13" s="14"/>
      <c r="FO13" s="14">
        <v>0</v>
      </c>
      <c r="FP13" s="14"/>
      <c r="FQ13" s="14"/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f t="shared" si="95"/>
        <v>0</v>
      </c>
      <c r="FX13" s="14"/>
      <c r="FY13" s="14"/>
      <c r="FZ13" s="15"/>
      <c r="GA13" s="14"/>
      <c r="GB13" s="14"/>
      <c r="GC13" s="14"/>
      <c r="GD13" s="14">
        <v>0</v>
      </c>
      <c r="GE13" s="14"/>
      <c r="GF13" s="14"/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f t="shared" si="96"/>
        <v>0</v>
      </c>
      <c r="GM13" s="14"/>
      <c r="GN13" s="14"/>
      <c r="GO13" s="15"/>
      <c r="GP13" s="14"/>
      <c r="GQ13" s="14"/>
      <c r="GR13" s="14"/>
      <c r="GS13" s="14">
        <v>0</v>
      </c>
      <c r="GT13" s="14"/>
      <c r="GU13" s="14"/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f t="shared" si="97"/>
        <v>0</v>
      </c>
      <c r="HB13" s="14"/>
      <c r="HC13" s="14"/>
      <c r="HD13" s="15"/>
      <c r="HE13" s="14"/>
      <c r="HF13" s="14"/>
      <c r="HG13" s="14"/>
      <c r="HH13" s="14">
        <v>0</v>
      </c>
      <c r="HI13" s="14"/>
      <c r="HJ13" s="14"/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f t="shared" si="98"/>
        <v>0</v>
      </c>
      <c r="HQ13" s="14"/>
      <c r="HR13" s="14"/>
      <c r="HS13" s="15"/>
      <c r="HT13" s="14"/>
      <c r="HU13" s="14"/>
      <c r="HV13" s="14"/>
      <c r="HW13" s="14">
        <v>0</v>
      </c>
      <c r="HX13" s="14"/>
      <c r="HY13" s="14"/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f t="shared" si="99"/>
        <v>0</v>
      </c>
      <c r="IF13" s="14"/>
      <c r="IG13" s="14"/>
      <c r="IH13" s="15"/>
      <c r="II13" s="14"/>
      <c r="IJ13" s="14"/>
      <c r="IK13" s="14"/>
      <c r="IL13" s="14">
        <v>0</v>
      </c>
      <c r="IM13" s="14"/>
      <c r="IN13" s="14"/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f t="shared" si="100"/>
        <v>0</v>
      </c>
      <c r="IU13" s="14"/>
      <c r="IV13" s="14"/>
      <c r="IW13" s="15"/>
      <c r="IX13" s="14"/>
      <c r="IY13" s="14"/>
      <c r="IZ13" s="14"/>
      <c r="JA13" s="14">
        <v>0</v>
      </c>
      <c r="JB13" s="14"/>
      <c r="JC13" s="14"/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f t="shared" si="101"/>
        <v>0</v>
      </c>
      <c r="JJ13" s="14"/>
      <c r="JK13" s="14"/>
      <c r="JL13" s="15"/>
      <c r="JM13" s="14"/>
      <c r="JN13" s="14"/>
      <c r="JO13" s="14"/>
      <c r="JP13" s="14">
        <v>0</v>
      </c>
      <c r="JQ13" s="14"/>
      <c r="JR13" s="14"/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f t="shared" si="102"/>
        <v>0</v>
      </c>
      <c r="JY13" s="14"/>
      <c r="JZ13" s="14"/>
      <c r="KA13" s="15"/>
      <c r="KB13" s="14"/>
      <c r="KC13" s="14"/>
      <c r="KD13" s="14"/>
      <c r="KE13" s="14">
        <v>0</v>
      </c>
      <c r="KF13" s="14"/>
      <c r="KG13" s="14"/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f t="shared" si="103"/>
        <v>0</v>
      </c>
      <c r="KN13" s="14"/>
      <c r="KO13" s="14"/>
      <c r="KP13" s="15"/>
      <c r="KQ13" s="14"/>
      <c r="KR13" s="14"/>
      <c r="KS13" s="14"/>
      <c r="KT13" s="14">
        <v>0</v>
      </c>
      <c r="KU13" s="14"/>
      <c r="KV13" s="14"/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f t="shared" si="104"/>
        <v>0</v>
      </c>
      <c r="LC13" s="14"/>
      <c r="LD13" s="14"/>
      <c r="LE13" s="15"/>
      <c r="LF13" s="14"/>
      <c r="LG13" s="14"/>
      <c r="LH13" s="14"/>
      <c r="LI13" s="14">
        <v>0</v>
      </c>
      <c r="LJ13" s="14"/>
      <c r="LK13" s="14"/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f t="shared" si="105"/>
        <v>0</v>
      </c>
      <c r="LR13" s="14"/>
      <c r="LS13" s="14"/>
      <c r="LT13" s="15"/>
      <c r="LU13" s="14"/>
      <c r="LV13" s="14"/>
      <c r="LW13" s="14"/>
      <c r="LX13" s="14">
        <v>0</v>
      </c>
      <c r="LY13" s="14"/>
      <c r="LZ13" s="14"/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f t="shared" si="106"/>
        <v>0</v>
      </c>
      <c r="MG13" s="14"/>
      <c r="MH13" s="14"/>
      <c r="MI13" s="15"/>
      <c r="MJ13" s="14"/>
      <c r="MK13" s="14"/>
      <c r="ML13" s="14"/>
      <c r="MM13" s="14">
        <v>0</v>
      </c>
      <c r="MN13" s="14"/>
      <c r="MO13" s="14"/>
      <c r="MP13" s="14">
        <v>0</v>
      </c>
      <c r="MQ13" s="14">
        <v>0</v>
      </c>
      <c r="MR13" s="14">
        <v>0</v>
      </c>
      <c r="MS13" s="14">
        <v>0</v>
      </c>
      <c r="MT13" s="14">
        <v>0</v>
      </c>
      <c r="MU13" s="14">
        <f t="shared" si="107"/>
        <v>0</v>
      </c>
      <c r="MV13" s="14"/>
      <c r="MW13" s="14"/>
      <c r="MX13" s="15"/>
      <c r="MY13" s="14"/>
      <c r="MZ13" s="14"/>
      <c r="NA13" s="14"/>
      <c r="NB13" s="14">
        <v>0</v>
      </c>
      <c r="NC13" s="14"/>
      <c r="ND13" s="14"/>
      <c r="NE13" s="14">
        <v>0</v>
      </c>
      <c r="NF13" s="14">
        <v>0</v>
      </c>
      <c r="NG13" s="14">
        <v>0</v>
      </c>
      <c r="NH13" s="14">
        <v>0</v>
      </c>
      <c r="NI13" s="14">
        <v>0</v>
      </c>
      <c r="NJ13" s="14">
        <f t="shared" si="108"/>
        <v>0</v>
      </c>
      <c r="NK13" s="14"/>
      <c r="NL13" s="14"/>
      <c r="NM13" s="15"/>
      <c r="NN13" s="14"/>
      <c r="NO13" s="14"/>
      <c r="NP13" s="14"/>
      <c r="NQ13" s="14">
        <v>0</v>
      </c>
      <c r="NR13" s="14"/>
      <c r="NS13" s="14"/>
      <c r="NT13" s="14">
        <v>0</v>
      </c>
      <c r="NU13" s="14">
        <v>0</v>
      </c>
      <c r="NV13" s="14">
        <v>0</v>
      </c>
      <c r="NW13" s="14">
        <v>0</v>
      </c>
      <c r="NX13" s="14">
        <v>0</v>
      </c>
      <c r="NY13" s="14">
        <f t="shared" si="109"/>
        <v>0</v>
      </c>
      <c r="NZ13" s="14"/>
      <c r="OA13" s="14"/>
      <c r="OB13" s="15"/>
      <c r="OC13" s="14"/>
      <c r="OD13" s="14"/>
      <c r="OE13" s="14"/>
      <c r="OF13" s="14">
        <v>0</v>
      </c>
      <c r="OG13" s="14"/>
      <c r="OH13" s="14"/>
      <c r="OI13" s="14">
        <v>0</v>
      </c>
      <c r="OJ13" s="14">
        <v>0</v>
      </c>
      <c r="OK13" s="14">
        <v>0</v>
      </c>
      <c r="OL13" s="14">
        <v>0</v>
      </c>
      <c r="OM13" s="14">
        <v>0</v>
      </c>
      <c r="ON13" s="14">
        <f t="shared" si="110"/>
        <v>0</v>
      </c>
      <c r="OO13" s="14"/>
      <c r="OP13" s="14"/>
      <c r="OQ13" s="15"/>
      <c r="OR13" s="14"/>
      <c r="OS13" s="14"/>
      <c r="OT13" s="14"/>
      <c r="OU13" s="14">
        <v>0</v>
      </c>
      <c r="OV13" s="14"/>
      <c r="OW13" s="14"/>
      <c r="OX13" s="14">
        <v>0</v>
      </c>
      <c r="OY13" s="14">
        <v>0</v>
      </c>
      <c r="OZ13" s="14">
        <v>0</v>
      </c>
      <c r="PA13" s="14">
        <v>0</v>
      </c>
      <c r="PB13" s="14">
        <v>0</v>
      </c>
      <c r="PC13" s="14">
        <f t="shared" si="111"/>
        <v>0</v>
      </c>
      <c r="PD13" s="14"/>
      <c r="PE13" s="14"/>
      <c r="PF13" s="15"/>
      <c r="PG13" s="14"/>
      <c r="PH13" s="14"/>
      <c r="PI13" s="14"/>
      <c r="PJ13" s="14">
        <v>0</v>
      </c>
      <c r="PK13" s="14"/>
      <c r="PL13" s="14"/>
      <c r="PM13" s="14">
        <v>0</v>
      </c>
      <c r="PN13" s="14">
        <v>0</v>
      </c>
      <c r="PO13" s="14">
        <v>0</v>
      </c>
      <c r="PP13" s="14">
        <v>0</v>
      </c>
      <c r="PQ13" s="14">
        <v>0</v>
      </c>
      <c r="PR13" s="14">
        <f t="shared" si="112"/>
        <v>0</v>
      </c>
      <c r="PS13" s="14"/>
      <c r="PT13" s="14"/>
      <c r="PU13" s="15"/>
      <c r="PV13" s="14"/>
      <c r="PW13" s="14"/>
      <c r="PX13" s="14"/>
      <c r="PY13" s="14">
        <v>0</v>
      </c>
      <c r="PZ13" s="14"/>
      <c r="QA13" s="14"/>
      <c r="QB13" s="14">
        <v>0</v>
      </c>
      <c r="QC13" s="14">
        <v>0</v>
      </c>
      <c r="QD13" s="14">
        <v>0</v>
      </c>
      <c r="QE13" s="14">
        <v>0</v>
      </c>
      <c r="QF13" s="14">
        <v>0</v>
      </c>
      <c r="QG13" s="14">
        <f t="shared" si="113"/>
        <v>0</v>
      </c>
      <c r="QH13" s="14"/>
      <c r="QI13" s="115">
        <f t="shared" si="79"/>
        <v>0</v>
      </c>
      <c r="QJ13" s="115">
        <f t="shared" si="80"/>
        <v>0</v>
      </c>
      <c r="QK13" s="115">
        <f t="shared" si="81"/>
        <v>0</v>
      </c>
      <c r="QL13" s="115">
        <f t="shared" si="82"/>
        <v>0</v>
      </c>
      <c r="QM13" s="115">
        <f t="shared" si="83"/>
        <v>0</v>
      </c>
      <c r="QN13" s="14">
        <f t="shared" si="114"/>
        <v>0</v>
      </c>
    </row>
    <row r="14" spans="1:456" s="112" customFormat="1" ht="15" customHeight="1">
      <c r="A14" s="15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84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85"/>
        <v>0</v>
      </c>
      <c r="AD14" s="14"/>
      <c r="AE14" s="14"/>
      <c r="AF14" s="15"/>
      <c r="AG14" s="14"/>
      <c r="AH14" s="14"/>
      <c r="AI14" s="14"/>
      <c r="AJ14" s="14">
        <v>0</v>
      </c>
      <c r="AK14" s="14"/>
      <c r="AL14" s="14"/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f t="shared" si="86"/>
        <v>0</v>
      </c>
      <c r="AS14" s="14"/>
      <c r="AT14" s="14"/>
      <c r="AU14" s="15"/>
      <c r="AV14" s="14"/>
      <c r="AW14" s="14"/>
      <c r="AX14" s="14"/>
      <c r="AY14" s="14">
        <v>0</v>
      </c>
      <c r="AZ14" s="14"/>
      <c r="BA14" s="14"/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f t="shared" si="87"/>
        <v>0</v>
      </c>
      <c r="BH14" s="14"/>
      <c r="BI14" s="14"/>
      <c r="BJ14" s="15"/>
      <c r="BK14" s="14"/>
      <c r="BL14" s="14"/>
      <c r="BM14" s="14"/>
      <c r="BN14" s="14">
        <v>0</v>
      </c>
      <c r="BO14" s="14"/>
      <c r="BP14" s="14"/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f t="shared" si="88"/>
        <v>0</v>
      </c>
      <c r="BW14" s="14"/>
      <c r="BX14" s="14"/>
      <c r="BY14" s="15"/>
      <c r="BZ14" s="14"/>
      <c r="CA14" s="14"/>
      <c r="CB14" s="14"/>
      <c r="CC14" s="14">
        <v>0</v>
      </c>
      <c r="CD14" s="14"/>
      <c r="CE14" s="14"/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f t="shared" si="89"/>
        <v>0</v>
      </c>
      <c r="CL14" s="14"/>
      <c r="CM14" s="14"/>
      <c r="CN14" s="15"/>
      <c r="CO14" s="14"/>
      <c r="CP14" s="14"/>
      <c r="CQ14" s="14"/>
      <c r="CR14" s="14">
        <v>0</v>
      </c>
      <c r="CS14" s="14"/>
      <c r="CT14" s="14"/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f t="shared" si="90"/>
        <v>0</v>
      </c>
      <c r="DA14" s="14"/>
      <c r="DB14" s="14"/>
      <c r="DC14" s="15"/>
      <c r="DD14" s="14"/>
      <c r="DE14" s="14"/>
      <c r="DF14" s="14"/>
      <c r="DG14" s="14">
        <v>0</v>
      </c>
      <c r="DH14" s="14"/>
      <c r="DI14" s="14"/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f t="shared" si="91"/>
        <v>0</v>
      </c>
      <c r="DP14" s="14"/>
      <c r="DQ14" s="14"/>
      <c r="DR14" s="15"/>
      <c r="DS14" s="14"/>
      <c r="DT14" s="14"/>
      <c r="DU14" s="14"/>
      <c r="DV14" s="14">
        <v>0</v>
      </c>
      <c r="DW14" s="14"/>
      <c r="DX14" s="14"/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f t="shared" si="92"/>
        <v>0</v>
      </c>
      <c r="EE14" s="14"/>
      <c r="EF14" s="14"/>
      <c r="EG14" s="15"/>
      <c r="EH14" s="14"/>
      <c r="EI14" s="14"/>
      <c r="EJ14" s="14"/>
      <c r="EK14" s="14">
        <v>0</v>
      </c>
      <c r="EL14" s="14"/>
      <c r="EM14" s="14"/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f t="shared" si="93"/>
        <v>0</v>
      </c>
      <c r="ET14" s="14"/>
      <c r="EU14" s="14"/>
      <c r="EV14" s="15"/>
      <c r="EW14" s="14"/>
      <c r="EX14" s="14"/>
      <c r="EY14" s="14"/>
      <c r="EZ14" s="14">
        <v>0</v>
      </c>
      <c r="FA14" s="14"/>
      <c r="FB14" s="14"/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f t="shared" si="94"/>
        <v>0</v>
      </c>
      <c r="FI14" s="14"/>
      <c r="FJ14" s="14"/>
      <c r="FK14" s="15"/>
      <c r="FL14" s="14"/>
      <c r="FM14" s="14"/>
      <c r="FN14" s="14"/>
      <c r="FO14" s="14">
        <v>0</v>
      </c>
      <c r="FP14" s="14"/>
      <c r="FQ14" s="14"/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f t="shared" si="95"/>
        <v>0</v>
      </c>
      <c r="FX14" s="14"/>
      <c r="FY14" s="14"/>
      <c r="FZ14" s="15"/>
      <c r="GA14" s="14"/>
      <c r="GB14" s="14"/>
      <c r="GC14" s="14"/>
      <c r="GD14" s="14">
        <v>0</v>
      </c>
      <c r="GE14" s="14"/>
      <c r="GF14" s="14"/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f t="shared" si="96"/>
        <v>0</v>
      </c>
      <c r="GM14" s="14"/>
      <c r="GN14" s="14"/>
      <c r="GO14" s="15"/>
      <c r="GP14" s="14"/>
      <c r="GQ14" s="14"/>
      <c r="GR14" s="14"/>
      <c r="GS14" s="14">
        <v>0</v>
      </c>
      <c r="GT14" s="14"/>
      <c r="GU14" s="14"/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f t="shared" si="97"/>
        <v>0</v>
      </c>
      <c r="HB14" s="14"/>
      <c r="HC14" s="14"/>
      <c r="HD14" s="15"/>
      <c r="HE14" s="14"/>
      <c r="HF14" s="14"/>
      <c r="HG14" s="14"/>
      <c r="HH14" s="14">
        <v>0</v>
      </c>
      <c r="HI14" s="14"/>
      <c r="HJ14" s="14"/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f t="shared" si="98"/>
        <v>0</v>
      </c>
      <c r="HQ14" s="14"/>
      <c r="HR14" s="14"/>
      <c r="HS14" s="15"/>
      <c r="HT14" s="14"/>
      <c r="HU14" s="14"/>
      <c r="HV14" s="14"/>
      <c r="HW14" s="14">
        <v>0</v>
      </c>
      <c r="HX14" s="14"/>
      <c r="HY14" s="14"/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f t="shared" si="99"/>
        <v>0</v>
      </c>
      <c r="IF14" s="14"/>
      <c r="IG14" s="14"/>
      <c r="IH14" s="15"/>
      <c r="II14" s="14"/>
      <c r="IJ14" s="14"/>
      <c r="IK14" s="14"/>
      <c r="IL14" s="14">
        <v>0</v>
      </c>
      <c r="IM14" s="14"/>
      <c r="IN14" s="14"/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f t="shared" si="100"/>
        <v>0</v>
      </c>
      <c r="IU14" s="14"/>
      <c r="IV14" s="14"/>
      <c r="IW14" s="15"/>
      <c r="IX14" s="14"/>
      <c r="IY14" s="14"/>
      <c r="IZ14" s="14"/>
      <c r="JA14" s="14">
        <v>0</v>
      </c>
      <c r="JB14" s="14"/>
      <c r="JC14" s="14"/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f t="shared" si="101"/>
        <v>0</v>
      </c>
      <c r="JJ14" s="14"/>
      <c r="JK14" s="14"/>
      <c r="JL14" s="15"/>
      <c r="JM14" s="14"/>
      <c r="JN14" s="14"/>
      <c r="JO14" s="14"/>
      <c r="JP14" s="14">
        <v>0</v>
      </c>
      <c r="JQ14" s="14"/>
      <c r="JR14" s="14"/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f t="shared" si="102"/>
        <v>0</v>
      </c>
      <c r="JY14" s="14"/>
      <c r="JZ14" s="14"/>
      <c r="KA14" s="15"/>
      <c r="KB14" s="14"/>
      <c r="KC14" s="14"/>
      <c r="KD14" s="14"/>
      <c r="KE14" s="14">
        <v>0</v>
      </c>
      <c r="KF14" s="14"/>
      <c r="KG14" s="14"/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f t="shared" si="103"/>
        <v>0</v>
      </c>
      <c r="KN14" s="14"/>
      <c r="KO14" s="14"/>
      <c r="KP14" s="15"/>
      <c r="KQ14" s="14"/>
      <c r="KR14" s="14"/>
      <c r="KS14" s="14"/>
      <c r="KT14" s="14">
        <v>0</v>
      </c>
      <c r="KU14" s="14"/>
      <c r="KV14" s="14"/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f t="shared" si="104"/>
        <v>0</v>
      </c>
      <c r="LC14" s="14"/>
      <c r="LD14" s="14"/>
      <c r="LE14" s="15"/>
      <c r="LF14" s="14"/>
      <c r="LG14" s="14"/>
      <c r="LH14" s="14"/>
      <c r="LI14" s="14">
        <v>0</v>
      </c>
      <c r="LJ14" s="14"/>
      <c r="LK14" s="14"/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f t="shared" si="105"/>
        <v>0</v>
      </c>
      <c r="LR14" s="14"/>
      <c r="LS14" s="14"/>
      <c r="LT14" s="15"/>
      <c r="LU14" s="14"/>
      <c r="LV14" s="14"/>
      <c r="LW14" s="14"/>
      <c r="LX14" s="14">
        <v>0</v>
      </c>
      <c r="LY14" s="14"/>
      <c r="LZ14" s="14"/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f t="shared" si="106"/>
        <v>0</v>
      </c>
      <c r="MG14" s="14"/>
      <c r="MH14" s="14"/>
      <c r="MI14" s="15"/>
      <c r="MJ14" s="14"/>
      <c r="MK14" s="14"/>
      <c r="ML14" s="14"/>
      <c r="MM14" s="14">
        <v>0</v>
      </c>
      <c r="MN14" s="14"/>
      <c r="MO14" s="14"/>
      <c r="MP14" s="14">
        <v>0</v>
      </c>
      <c r="MQ14" s="14">
        <v>0</v>
      </c>
      <c r="MR14" s="14">
        <v>0</v>
      </c>
      <c r="MS14" s="14">
        <v>0</v>
      </c>
      <c r="MT14" s="14">
        <v>0</v>
      </c>
      <c r="MU14" s="14">
        <f t="shared" si="107"/>
        <v>0</v>
      </c>
      <c r="MV14" s="14"/>
      <c r="MW14" s="14"/>
      <c r="MX14" s="15"/>
      <c r="MY14" s="14"/>
      <c r="MZ14" s="14"/>
      <c r="NA14" s="14"/>
      <c r="NB14" s="14">
        <v>0</v>
      </c>
      <c r="NC14" s="14"/>
      <c r="ND14" s="14"/>
      <c r="NE14" s="14">
        <v>0</v>
      </c>
      <c r="NF14" s="14">
        <v>0</v>
      </c>
      <c r="NG14" s="14">
        <v>0</v>
      </c>
      <c r="NH14" s="14">
        <v>0</v>
      </c>
      <c r="NI14" s="14">
        <v>0</v>
      </c>
      <c r="NJ14" s="14">
        <f t="shared" si="108"/>
        <v>0</v>
      </c>
      <c r="NK14" s="14"/>
      <c r="NL14" s="14"/>
      <c r="NM14" s="15"/>
      <c r="NN14" s="14"/>
      <c r="NO14" s="14"/>
      <c r="NP14" s="14"/>
      <c r="NQ14" s="14">
        <v>0</v>
      </c>
      <c r="NR14" s="14"/>
      <c r="NS14" s="14"/>
      <c r="NT14" s="14">
        <v>0</v>
      </c>
      <c r="NU14" s="14">
        <v>0</v>
      </c>
      <c r="NV14" s="14">
        <v>0</v>
      </c>
      <c r="NW14" s="14">
        <v>0</v>
      </c>
      <c r="NX14" s="14">
        <v>0</v>
      </c>
      <c r="NY14" s="14">
        <f t="shared" si="109"/>
        <v>0</v>
      </c>
      <c r="NZ14" s="14"/>
      <c r="OA14" s="14"/>
      <c r="OB14" s="15"/>
      <c r="OC14" s="14"/>
      <c r="OD14" s="14"/>
      <c r="OE14" s="14"/>
      <c r="OF14" s="14">
        <v>0</v>
      </c>
      <c r="OG14" s="14"/>
      <c r="OH14" s="14"/>
      <c r="OI14" s="14">
        <v>0</v>
      </c>
      <c r="OJ14" s="14">
        <v>0</v>
      </c>
      <c r="OK14" s="14">
        <v>0</v>
      </c>
      <c r="OL14" s="14">
        <v>0</v>
      </c>
      <c r="OM14" s="14">
        <v>0</v>
      </c>
      <c r="ON14" s="14">
        <f t="shared" si="110"/>
        <v>0</v>
      </c>
      <c r="OO14" s="14"/>
      <c r="OP14" s="14"/>
      <c r="OQ14" s="15"/>
      <c r="OR14" s="14"/>
      <c r="OS14" s="14"/>
      <c r="OT14" s="14"/>
      <c r="OU14" s="14">
        <v>0</v>
      </c>
      <c r="OV14" s="14"/>
      <c r="OW14" s="14"/>
      <c r="OX14" s="14">
        <v>0</v>
      </c>
      <c r="OY14" s="14">
        <v>0</v>
      </c>
      <c r="OZ14" s="14">
        <v>0</v>
      </c>
      <c r="PA14" s="14">
        <v>0</v>
      </c>
      <c r="PB14" s="14">
        <v>0</v>
      </c>
      <c r="PC14" s="14">
        <f t="shared" si="111"/>
        <v>0</v>
      </c>
      <c r="PD14" s="14"/>
      <c r="PE14" s="14"/>
      <c r="PF14" s="15"/>
      <c r="PG14" s="14"/>
      <c r="PH14" s="14"/>
      <c r="PI14" s="14"/>
      <c r="PJ14" s="14">
        <v>0</v>
      </c>
      <c r="PK14" s="14"/>
      <c r="PL14" s="14"/>
      <c r="PM14" s="14">
        <v>0</v>
      </c>
      <c r="PN14" s="14">
        <v>0</v>
      </c>
      <c r="PO14" s="14">
        <v>0</v>
      </c>
      <c r="PP14" s="14">
        <v>0</v>
      </c>
      <c r="PQ14" s="14">
        <v>0</v>
      </c>
      <c r="PR14" s="14">
        <f t="shared" si="112"/>
        <v>0</v>
      </c>
      <c r="PS14" s="14"/>
      <c r="PT14" s="14"/>
      <c r="PU14" s="15"/>
      <c r="PV14" s="14"/>
      <c r="PW14" s="14"/>
      <c r="PX14" s="14"/>
      <c r="PY14" s="14">
        <v>0</v>
      </c>
      <c r="PZ14" s="14"/>
      <c r="QA14" s="14"/>
      <c r="QB14" s="14">
        <v>0</v>
      </c>
      <c r="QC14" s="14">
        <v>0</v>
      </c>
      <c r="QD14" s="14">
        <v>0</v>
      </c>
      <c r="QE14" s="14">
        <v>0</v>
      </c>
      <c r="QF14" s="14">
        <v>0</v>
      </c>
      <c r="QG14" s="14">
        <f t="shared" si="113"/>
        <v>0</v>
      </c>
      <c r="QH14" s="14"/>
      <c r="QI14" s="115">
        <f t="shared" si="79"/>
        <v>0</v>
      </c>
      <c r="QJ14" s="115">
        <f t="shared" si="80"/>
        <v>0</v>
      </c>
      <c r="QK14" s="115">
        <f t="shared" si="81"/>
        <v>0</v>
      </c>
      <c r="QL14" s="115">
        <f t="shared" si="82"/>
        <v>0</v>
      </c>
      <c r="QM14" s="115">
        <f t="shared" si="83"/>
        <v>0</v>
      </c>
      <c r="QN14" s="14">
        <f t="shared" si="114"/>
        <v>0</v>
      </c>
    </row>
    <row r="15" spans="1:456" s="112" customFormat="1" ht="15" customHeight="1">
      <c r="A15" s="15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84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85"/>
        <v>0</v>
      </c>
      <c r="AD15" s="14"/>
      <c r="AE15" s="14"/>
      <c r="AF15" s="15"/>
      <c r="AG15" s="14"/>
      <c r="AH15" s="14"/>
      <c r="AI15" s="14"/>
      <c r="AJ15" s="14">
        <v>0</v>
      </c>
      <c r="AK15" s="14"/>
      <c r="AL15" s="14"/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f t="shared" si="86"/>
        <v>0</v>
      </c>
      <c r="AS15" s="14"/>
      <c r="AT15" s="14"/>
      <c r="AU15" s="15"/>
      <c r="AV15" s="14"/>
      <c r="AW15" s="14"/>
      <c r="AX15" s="14"/>
      <c r="AY15" s="14">
        <v>0</v>
      </c>
      <c r="AZ15" s="14"/>
      <c r="BA15" s="14"/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f t="shared" si="87"/>
        <v>0</v>
      </c>
      <c r="BH15" s="14"/>
      <c r="BI15" s="14"/>
      <c r="BJ15" s="15"/>
      <c r="BK15" s="14"/>
      <c r="BL15" s="14"/>
      <c r="BM15" s="14"/>
      <c r="BN15" s="14">
        <v>0</v>
      </c>
      <c r="BO15" s="14"/>
      <c r="BP15" s="14"/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f t="shared" si="88"/>
        <v>0</v>
      </c>
      <c r="BW15" s="14"/>
      <c r="BX15" s="14"/>
      <c r="BY15" s="15"/>
      <c r="BZ15" s="14"/>
      <c r="CA15" s="14"/>
      <c r="CB15" s="14"/>
      <c r="CC15" s="14">
        <v>0</v>
      </c>
      <c r="CD15" s="14"/>
      <c r="CE15" s="14"/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f t="shared" si="89"/>
        <v>0</v>
      </c>
      <c r="CL15" s="14"/>
      <c r="CM15" s="14"/>
      <c r="CN15" s="15"/>
      <c r="CO15" s="14"/>
      <c r="CP15" s="14"/>
      <c r="CQ15" s="14"/>
      <c r="CR15" s="14">
        <v>0</v>
      </c>
      <c r="CS15" s="14"/>
      <c r="CT15" s="14"/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f t="shared" si="90"/>
        <v>0</v>
      </c>
      <c r="DA15" s="14"/>
      <c r="DB15" s="14"/>
      <c r="DC15" s="15"/>
      <c r="DD15" s="14"/>
      <c r="DE15" s="14"/>
      <c r="DF15" s="14"/>
      <c r="DG15" s="14">
        <v>0</v>
      </c>
      <c r="DH15" s="14"/>
      <c r="DI15" s="14"/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f t="shared" si="91"/>
        <v>0</v>
      </c>
      <c r="DP15" s="14"/>
      <c r="DQ15" s="14"/>
      <c r="DR15" s="15"/>
      <c r="DS15" s="14"/>
      <c r="DT15" s="14"/>
      <c r="DU15" s="14"/>
      <c r="DV15" s="14">
        <v>0</v>
      </c>
      <c r="DW15" s="14"/>
      <c r="DX15" s="14"/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f t="shared" si="92"/>
        <v>0</v>
      </c>
      <c r="EE15" s="14"/>
      <c r="EF15" s="14"/>
      <c r="EG15" s="15"/>
      <c r="EH15" s="14"/>
      <c r="EI15" s="14"/>
      <c r="EJ15" s="14"/>
      <c r="EK15" s="14">
        <v>0</v>
      </c>
      <c r="EL15" s="14"/>
      <c r="EM15" s="14"/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f t="shared" si="93"/>
        <v>0</v>
      </c>
      <c r="ET15" s="14"/>
      <c r="EU15" s="14"/>
      <c r="EV15" s="15"/>
      <c r="EW15" s="14"/>
      <c r="EX15" s="14"/>
      <c r="EY15" s="14"/>
      <c r="EZ15" s="14">
        <v>0</v>
      </c>
      <c r="FA15" s="14"/>
      <c r="FB15" s="14"/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f t="shared" si="94"/>
        <v>0</v>
      </c>
      <c r="FI15" s="14"/>
      <c r="FJ15" s="14"/>
      <c r="FK15" s="15"/>
      <c r="FL15" s="14"/>
      <c r="FM15" s="14"/>
      <c r="FN15" s="14"/>
      <c r="FO15" s="14">
        <v>0</v>
      </c>
      <c r="FP15" s="14"/>
      <c r="FQ15" s="14"/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f t="shared" si="95"/>
        <v>0</v>
      </c>
      <c r="FX15" s="14"/>
      <c r="FY15" s="14"/>
      <c r="FZ15" s="15"/>
      <c r="GA15" s="14"/>
      <c r="GB15" s="14"/>
      <c r="GC15" s="14"/>
      <c r="GD15" s="14">
        <v>0</v>
      </c>
      <c r="GE15" s="14"/>
      <c r="GF15" s="14"/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f t="shared" si="96"/>
        <v>0</v>
      </c>
      <c r="GM15" s="14"/>
      <c r="GN15" s="14"/>
      <c r="GO15" s="15"/>
      <c r="GP15" s="14"/>
      <c r="GQ15" s="14"/>
      <c r="GR15" s="14"/>
      <c r="GS15" s="14">
        <v>0</v>
      </c>
      <c r="GT15" s="14"/>
      <c r="GU15" s="14"/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f t="shared" si="97"/>
        <v>0</v>
      </c>
      <c r="HB15" s="14"/>
      <c r="HC15" s="14"/>
      <c r="HD15" s="15"/>
      <c r="HE15" s="14"/>
      <c r="HF15" s="14"/>
      <c r="HG15" s="14"/>
      <c r="HH15" s="14">
        <v>0</v>
      </c>
      <c r="HI15" s="14"/>
      <c r="HJ15" s="14"/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f t="shared" si="98"/>
        <v>0</v>
      </c>
      <c r="HQ15" s="14"/>
      <c r="HR15" s="14"/>
      <c r="HS15" s="15"/>
      <c r="HT15" s="14"/>
      <c r="HU15" s="14"/>
      <c r="HV15" s="14"/>
      <c r="HW15" s="14">
        <v>0</v>
      </c>
      <c r="HX15" s="14"/>
      <c r="HY15" s="14"/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f t="shared" si="99"/>
        <v>0</v>
      </c>
      <c r="IF15" s="14"/>
      <c r="IG15" s="14"/>
      <c r="IH15" s="15"/>
      <c r="II15" s="14"/>
      <c r="IJ15" s="14"/>
      <c r="IK15" s="14"/>
      <c r="IL15" s="14">
        <v>0</v>
      </c>
      <c r="IM15" s="14"/>
      <c r="IN15" s="14"/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f t="shared" si="100"/>
        <v>0</v>
      </c>
      <c r="IU15" s="14"/>
      <c r="IV15" s="14"/>
      <c r="IW15" s="15"/>
      <c r="IX15" s="14"/>
      <c r="IY15" s="14"/>
      <c r="IZ15" s="14"/>
      <c r="JA15" s="14">
        <v>0</v>
      </c>
      <c r="JB15" s="14"/>
      <c r="JC15" s="14"/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f t="shared" si="101"/>
        <v>0</v>
      </c>
      <c r="JJ15" s="14"/>
      <c r="JK15" s="14"/>
      <c r="JL15" s="15"/>
      <c r="JM15" s="14"/>
      <c r="JN15" s="14"/>
      <c r="JO15" s="14"/>
      <c r="JP15" s="14">
        <v>0</v>
      </c>
      <c r="JQ15" s="14"/>
      <c r="JR15" s="14"/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f t="shared" si="102"/>
        <v>0</v>
      </c>
      <c r="JY15" s="14"/>
      <c r="JZ15" s="14"/>
      <c r="KA15" s="15"/>
      <c r="KB15" s="14"/>
      <c r="KC15" s="14"/>
      <c r="KD15" s="14"/>
      <c r="KE15" s="14">
        <v>0</v>
      </c>
      <c r="KF15" s="14"/>
      <c r="KG15" s="14"/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f t="shared" si="103"/>
        <v>0</v>
      </c>
      <c r="KN15" s="14"/>
      <c r="KO15" s="14"/>
      <c r="KP15" s="15"/>
      <c r="KQ15" s="14"/>
      <c r="KR15" s="14"/>
      <c r="KS15" s="14"/>
      <c r="KT15" s="14">
        <v>0</v>
      </c>
      <c r="KU15" s="14"/>
      <c r="KV15" s="14"/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f t="shared" si="104"/>
        <v>0</v>
      </c>
      <c r="LC15" s="14"/>
      <c r="LD15" s="14"/>
      <c r="LE15" s="15"/>
      <c r="LF15" s="14"/>
      <c r="LG15" s="14"/>
      <c r="LH15" s="14"/>
      <c r="LI15" s="14">
        <v>0</v>
      </c>
      <c r="LJ15" s="14"/>
      <c r="LK15" s="14"/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f t="shared" si="105"/>
        <v>0</v>
      </c>
      <c r="LR15" s="14"/>
      <c r="LS15" s="14"/>
      <c r="LT15" s="15"/>
      <c r="LU15" s="14"/>
      <c r="LV15" s="14"/>
      <c r="LW15" s="14"/>
      <c r="LX15" s="14">
        <v>0</v>
      </c>
      <c r="LY15" s="14"/>
      <c r="LZ15" s="14"/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f t="shared" si="106"/>
        <v>0</v>
      </c>
      <c r="MG15" s="14"/>
      <c r="MH15" s="14"/>
      <c r="MI15" s="15"/>
      <c r="MJ15" s="14"/>
      <c r="MK15" s="14"/>
      <c r="ML15" s="14"/>
      <c r="MM15" s="14">
        <v>0</v>
      </c>
      <c r="MN15" s="14"/>
      <c r="MO15" s="14"/>
      <c r="MP15" s="14">
        <v>0</v>
      </c>
      <c r="MQ15" s="14">
        <v>0</v>
      </c>
      <c r="MR15" s="14">
        <v>0</v>
      </c>
      <c r="MS15" s="14">
        <v>0</v>
      </c>
      <c r="MT15" s="14">
        <v>0</v>
      </c>
      <c r="MU15" s="14">
        <f t="shared" si="107"/>
        <v>0</v>
      </c>
      <c r="MV15" s="14"/>
      <c r="MW15" s="14"/>
      <c r="MX15" s="15"/>
      <c r="MY15" s="14"/>
      <c r="MZ15" s="14"/>
      <c r="NA15" s="14"/>
      <c r="NB15" s="14">
        <v>0</v>
      </c>
      <c r="NC15" s="14"/>
      <c r="ND15" s="14"/>
      <c r="NE15" s="14">
        <v>0</v>
      </c>
      <c r="NF15" s="14">
        <v>0</v>
      </c>
      <c r="NG15" s="14">
        <v>0</v>
      </c>
      <c r="NH15" s="14">
        <v>0</v>
      </c>
      <c r="NI15" s="14">
        <v>0</v>
      </c>
      <c r="NJ15" s="14">
        <f t="shared" si="108"/>
        <v>0</v>
      </c>
      <c r="NK15" s="14"/>
      <c r="NL15" s="14"/>
      <c r="NM15" s="15"/>
      <c r="NN15" s="14"/>
      <c r="NO15" s="14"/>
      <c r="NP15" s="14"/>
      <c r="NQ15" s="14">
        <v>0</v>
      </c>
      <c r="NR15" s="14"/>
      <c r="NS15" s="14"/>
      <c r="NT15" s="14">
        <v>0</v>
      </c>
      <c r="NU15" s="14">
        <v>0</v>
      </c>
      <c r="NV15" s="14">
        <v>0</v>
      </c>
      <c r="NW15" s="14">
        <v>0</v>
      </c>
      <c r="NX15" s="14">
        <v>0</v>
      </c>
      <c r="NY15" s="14">
        <f t="shared" si="109"/>
        <v>0</v>
      </c>
      <c r="NZ15" s="14"/>
      <c r="OA15" s="14"/>
      <c r="OB15" s="15"/>
      <c r="OC15" s="14"/>
      <c r="OD15" s="14"/>
      <c r="OE15" s="14"/>
      <c r="OF15" s="14">
        <v>0</v>
      </c>
      <c r="OG15" s="14"/>
      <c r="OH15" s="14"/>
      <c r="OI15" s="14">
        <v>0</v>
      </c>
      <c r="OJ15" s="14">
        <v>0</v>
      </c>
      <c r="OK15" s="14">
        <v>0</v>
      </c>
      <c r="OL15" s="14">
        <v>0</v>
      </c>
      <c r="OM15" s="14">
        <v>0</v>
      </c>
      <c r="ON15" s="14">
        <f t="shared" si="110"/>
        <v>0</v>
      </c>
      <c r="OO15" s="14"/>
      <c r="OP15" s="14"/>
      <c r="OQ15" s="15"/>
      <c r="OR15" s="14"/>
      <c r="OS15" s="14"/>
      <c r="OT15" s="14"/>
      <c r="OU15" s="14">
        <v>0</v>
      </c>
      <c r="OV15" s="14"/>
      <c r="OW15" s="14"/>
      <c r="OX15" s="14">
        <v>0</v>
      </c>
      <c r="OY15" s="14">
        <v>0</v>
      </c>
      <c r="OZ15" s="14">
        <v>0</v>
      </c>
      <c r="PA15" s="14">
        <v>0</v>
      </c>
      <c r="PB15" s="14">
        <v>0</v>
      </c>
      <c r="PC15" s="14">
        <f t="shared" si="111"/>
        <v>0</v>
      </c>
      <c r="PD15" s="14"/>
      <c r="PE15" s="14"/>
      <c r="PF15" s="15"/>
      <c r="PG15" s="14"/>
      <c r="PH15" s="14"/>
      <c r="PI15" s="14"/>
      <c r="PJ15" s="14">
        <v>0</v>
      </c>
      <c r="PK15" s="14"/>
      <c r="PL15" s="14"/>
      <c r="PM15" s="14">
        <v>0</v>
      </c>
      <c r="PN15" s="14">
        <v>0</v>
      </c>
      <c r="PO15" s="14">
        <v>0</v>
      </c>
      <c r="PP15" s="14">
        <v>0</v>
      </c>
      <c r="PQ15" s="14">
        <v>0</v>
      </c>
      <c r="PR15" s="14">
        <f t="shared" si="112"/>
        <v>0</v>
      </c>
      <c r="PS15" s="14"/>
      <c r="PT15" s="14"/>
      <c r="PU15" s="15"/>
      <c r="PV15" s="14"/>
      <c r="PW15" s="14"/>
      <c r="PX15" s="14"/>
      <c r="PY15" s="14">
        <v>0</v>
      </c>
      <c r="PZ15" s="14"/>
      <c r="QA15" s="14"/>
      <c r="QB15" s="14">
        <v>0</v>
      </c>
      <c r="QC15" s="14">
        <v>0</v>
      </c>
      <c r="QD15" s="14">
        <v>0</v>
      </c>
      <c r="QE15" s="14">
        <v>0</v>
      </c>
      <c r="QF15" s="14">
        <v>0</v>
      </c>
      <c r="QG15" s="14">
        <f t="shared" si="113"/>
        <v>0</v>
      </c>
      <c r="QH15" s="14"/>
      <c r="QI15" s="115">
        <f t="shared" si="79"/>
        <v>0</v>
      </c>
      <c r="QJ15" s="115">
        <f t="shared" si="80"/>
        <v>0</v>
      </c>
      <c r="QK15" s="115">
        <f t="shared" si="81"/>
        <v>0</v>
      </c>
      <c r="QL15" s="115">
        <f t="shared" si="82"/>
        <v>0</v>
      </c>
      <c r="QM15" s="115">
        <f t="shared" si="83"/>
        <v>0</v>
      </c>
      <c r="QN15" s="14">
        <f t="shared" si="114"/>
        <v>0</v>
      </c>
    </row>
    <row r="16" spans="1:456" s="112" customFormat="1" ht="15" customHeight="1">
      <c r="A16" s="15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84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85"/>
        <v>0</v>
      </c>
      <c r="AD16" s="14"/>
      <c r="AE16" s="14"/>
      <c r="AF16" s="15"/>
      <c r="AG16" s="14"/>
      <c r="AH16" s="14"/>
      <c r="AI16" s="14"/>
      <c r="AJ16" s="14">
        <v>0</v>
      </c>
      <c r="AK16" s="14"/>
      <c r="AL16" s="14"/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f t="shared" si="86"/>
        <v>0</v>
      </c>
      <c r="AS16" s="14"/>
      <c r="AT16" s="14"/>
      <c r="AU16" s="15"/>
      <c r="AV16" s="14"/>
      <c r="AW16" s="14"/>
      <c r="AX16" s="14"/>
      <c r="AY16" s="14">
        <v>0</v>
      </c>
      <c r="AZ16" s="14"/>
      <c r="BA16" s="14"/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f t="shared" si="87"/>
        <v>0</v>
      </c>
      <c r="BH16" s="14"/>
      <c r="BI16" s="14"/>
      <c r="BJ16" s="15"/>
      <c r="BK16" s="14"/>
      <c r="BL16" s="14"/>
      <c r="BM16" s="14"/>
      <c r="BN16" s="14">
        <v>0</v>
      </c>
      <c r="BO16" s="14"/>
      <c r="BP16" s="14"/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f t="shared" si="88"/>
        <v>0</v>
      </c>
      <c r="BW16" s="14"/>
      <c r="BX16" s="14"/>
      <c r="BY16" s="15"/>
      <c r="BZ16" s="14"/>
      <c r="CA16" s="14"/>
      <c r="CB16" s="14"/>
      <c r="CC16" s="14">
        <v>0</v>
      </c>
      <c r="CD16" s="14"/>
      <c r="CE16" s="14"/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f t="shared" si="89"/>
        <v>0</v>
      </c>
      <c r="CL16" s="14"/>
      <c r="CM16" s="14"/>
      <c r="CN16" s="15"/>
      <c r="CO16" s="14"/>
      <c r="CP16" s="14"/>
      <c r="CQ16" s="14"/>
      <c r="CR16" s="14">
        <v>0</v>
      </c>
      <c r="CS16" s="14"/>
      <c r="CT16" s="14"/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f t="shared" si="90"/>
        <v>0</v>
      </c>
      <c r="DA16" s="14"/>
      <c r="DB16" s="14"/>
      <c r="DC16" s="15"/>
      <c r="DD16" s="14"/>
      <c r="DE16" s="14"/>
      <c r="DF16" s="14"/>
      <c r="DG16" s="14">
        <v>0</v>
      </c>
      <c r="DH16" s="14"/>
      <c r="DI16" s="14"/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f t="shared" si="91"/>
        <v>0</v>
      </c>
      <c r="DP16" s="14"/>
      <c r="DQ16" s="14"/>
      <c r="DR16" s="15"/>
      <c r="DS16" s="14"/>
      <c r="DT16" s="14"/>
      <c r="DU16" s="14"/>
      <c r="DV16" s="14">
        <v>0</v>
      </c>
      <c r="DW16" s="14"/>
      <c r="DX16" s="14"/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f t="shared" si="92"/>
        <v>0</v>
      </c>
      <c r="EE16" s="14"/>
      <c r="EF16" s="14"/>
      <c r="EG16" s="15"/>
      <c r="EH16" s="14"/>
      <c r="EI16" s="14"/>
      <c r="EJ16" s="14"/>
      <c r="EK16" s="14">
        <v>0</v>
      </c>
      <c r="EL16" s="14"/>
      <c r="EM16" s="14"/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f t="shared" si="93"/>
        <v>0</v>
      </c>
      <c r="ET16" s="14"/>
      <c r="EU16" s="14"/>
      <c r="EV16" s="15"/>
      <c r="EW16" s="14"/>
      <c r="EX16" s="14"/>
      <c r="EY16" s="14"/>
      <c r="EZ16" s="14">
        <v>0</v>
      </c>
      <c r="FA16" s="14"/>
      <c r="FB16" s="14"/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f t="shared" si="94"/>
        <v>0</v>
      </c>
      <c r="FI16" s="14"/>
      <c r="FJ16" s="14"/>
      <c r="FK16" s="15"/>
      <c r="FL16" s="14"/>
      <c r="FM16" s="14"/>
      <c r="FN16" s="14"/>
      <c r="FO16" s="14">
        <v>0</v>
      </c>
      <c r="FP16" s="14"/>
      <c r="FQ16" s="14"/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f t="shared" si="95"/>
        <v>0</v>
      </c>
      <c r="FX16" s="14"/>
      <c r="FY16" s="14"/>
      <c r="FZ16" s="15"/>
      <c r="GA16" s="14"/>
      <c r="GB16" s="14"/>
      <c r="GC16" s="14"/>
      <c r="GD16" s="14">
        <v>0</v>
      </c>
      <c r="GE16" s="14"/>
      <c r="GF16" s="14"/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f t="shared" si="96"/>
        <v>0</v>
      </c>
      <c r="GM16" s="14"/>
      <c r="GN16" s="14"/>
      <c r="GO16" s="15"/>
      <c r="GP16" s="14"/>
      <c r="GQ16" s="14"/>
      <c r="GR16" s="14"/>
      <c r="GS16" s="14">
        <v>0</v>
      </c>
      <c r="GT16" s="14"/>
      <c r="GU16" s="14"/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f t="shared" si="97"/>
        <v>0</v>
      </c>
      <c r="HB16" s="14"/>
      <c r="HC16" s="14"/>
      <c r="HD16" s="15"/>
      <c r="HE16" s="14"/>
      <c r="HF16" s="14"/>
      <c r="HG16" s="14"/>
      <c r="HH16" s="14">
        <v>0</v>
      </c>
      <c r="HI16" s="14"/>
      <c r="HJ16" s="14"/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f t="shared" si="98"/>
        <v>0</v>
      </c>
      <c r="HQ16" s="14"/>
      <c r="HR16" s="14"/>
      <c r="HS16" s="15"/>
      <c r="HT16" s="14"/>
      <c r="HU16" s="14"/>
      <c r="HV16" s="14"/>
      <c r="HW16" s="14">
        <v>0</v>
      </c>
      <c r="HX16" s="14"/>
      <c r="HY16" s="14"/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f t="shared" si="99"/>
        <v>0</v>
      </c>
      <c r="IF16" s="14"/>
      <c r="IG16" s="14"/>
      <c r="IH16" s="15"/>
      <c r="II16" s="14"/>
      <c r="IJ16" s="14"/>
      <c r="IK16" s="14"/>
      <c r="IL16" s="14">
        <v>0</v>
      </c>
      <c r="IM16" s="14"/>
      <c r="IN16" s="14"/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f t="shared" si="100"/>
        <v>0</v>
      </c>
      <c r="IU16" s="14"/>
      <c r="IV16" s="14"/>
      <c r="IW16" s="15"/>
      <c r="IX16" s="14"/>
      <c r="IY16" s="14"/>
      <c r="IZ16" s="14"/>
      <c r="JA16" s="14">
        <v>0</v>
      </c>
      <c r="JB16" s="14"/>
      <c r="JC16" s="14"/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f t="shared" si="101"/>
        <v>0</v>
      </c>
      <c r="JJ16" s="14"/>
      <c r="JK16" s="14"/>
      <c r="JL16" s="15"/>
      <c r="JM16" s="14"/>
      <c r="JN16" s="14"/>
      <c r="JO16" s="14"/>
      <c r="JP16" s="14">
        <v>0</v>
      </c>
      <c r="JQ16" s="14"/>
      <c r="JR16" s="14"/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f t="shared" si="102"/>
        <v>0</v>
      </c>
      <c r="JY16" s="14"/>
      <c r="JZ16" s="14"/>
      <c r="KA16" s="15"/>
      <c r="KB16" s="14"/>
      <c r="KC16" s="14"/>
      <c r="KD16" s="14"/>
      <c r="KE16" s="14">
        <v>0</v>
      </c>
      <c r="KF16" s="14"/>
      <c r="KG16" s="14"/>
      <c r="KH16" s="14">
        <v>0</v>
      </c>
      <c r="KI16" s="14">
        <v>0</v>
      </c>
      <c r="KJ16" s="14">
        <v>0</v>
      </c>
      <c r="KK16" s="14">
        <v>0</v>
      </c>
      <c r="KL16" s="14">
        <v>0</v>
      </c>
      <c r="KM16" s="14">
        <f t="shared" si="103"/>
        <v>0</v>
      </c>
      <c r="KN16" s="14"/>
      <c r="KO16" s="14"/>
      <c r="KP16" s="15"/>
      <c r="KQ16" s="14"/>
      <c r="KR16" s="14"/>
      <c r="KS16" s="14"/>
      <c r="KT16" s="14">
        <v>0</v>
      </c>
      <c r="KU16" s="14"/>
      <c r="KV16" s="14"/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f t="shared" si="104"/>
        <v>0</v>
      </c>
      <c r="LC16" s="14"/>
      <c r="LD16" s="14"/>
      <c r="LE16" s="15"/>
      <c r="LF16" s="14"/>
      <c r="LG16" s="14"/>
      <c r="LH16" s="14"/>
      <c r="LI16" s="14">
        <v>0</v>
      </c>
      <c r="LJ16" s="14"/>
      <c r="LK16" s="14"/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f t="shared" si="105"/>
        <v>0</v>
      </c>
      <c r="LR16" s="14"/>
      <c r="LS16" s="14"/>
      <c r="LT16" s="15"/>
      <c r="LU16" s="14"/>
      <c r="LV16" s="14"/>
      <c r="LW16" s="14"/>
      <c r="LX16" s="14">
        <v>0</v>
      </c>
      <c r="LY16" s="14"/>
      <c r="LZ16" s="14"/>
      <c r="MA16" s="14">
        <v>0</v>
      </c>
      <c r="MB16" s="14">
        <v>0</v>
      </c>
      <c r="MC16" s="14">
        <v>0</v>
      </c>
      <c r="MD16" s="14">
        <v>0</v>
      </c>
      <c r="ME16" s="14">
        <v>0</v>
      </c>
      <c r="MF16" s="14">
        <f t="shared" si="106"/>
        <v>0</v>
      </c>
      <c r="MG16" s="14"/>
      <c r="MH16" s="14"/>
      <c r="MI16" s="15"/>
      <c r="MJ16" s="14"/>
      <c r="MK16" s="14"/>
      <c r="ML16" s="14"/>
      <c r="MM16" s="14">
        <v>0</v>
      </c>
      <c r="MN16" s="14"/>
      <c r="MO16" s="14"/>
      <c r="MP16" s="14">
        <v>0</v>
      </c>
      <c r="MQ16" s="14">
        <v>0</v>
      </c>
      <c r="MR16" s="14">
        <v>0</v>
      </c>
      <c r="MS16" s="14">
        <v>0</v>
      </c>
      <c r="MT16" s="14">
        <v>0</v>
      </c>
      <c r="MU16" s="14">
        <f t="shared" si="107"/>
        <v>0</v>
      </c>
      <c r="MV16" s="14"/>
      <c r="MW16" s="14"/>
      <c r="MX16" s="15"/>
      <c r="MY16" s="14"/>
      <c r="MZ16" s="14"/>
      <c r="NA16" s="14"/>
      <c r="NB16" s="14">
        <v>0</v>
      </c>
      <c r="NC16" s="14"/>
      <c r="ND16" s="14"/>
      <c r="NE16" s="14">
        <v>0</v>
      </c>
      <c r="NF16" s="14">
        <v>0</v>
      </c>
      <c r="NG16" s="14">
        <v>0</v>
      </c>
      <c r="NH16" s="14">
        <v>0</v>
      </c>
      <c r="NI16" s="14">
        <v>0</v>
      </c>
      <c r="NJ16" s="14">
        <f t="shared" si="108"/>
        <v>0</v>
      </c>
      <c r="NK16" s="14"/>
      <c r="NL16" s="14"/>
      <c r="NM16" s="15"/>
      <c r="NN16" s="14"/>
      <c r="NO16" s="14"/>
      <c r="NP16" s="14"/>
      <c r="NQ16" s="14">
        <v>0</v>
      </c>
      <c r="NR16" s="14"/>
      <c r="NS16" s="14"/>
      <c r="NT16" s="14">
        <v>0</v>
      </c>
      <c r="NU16" s="14">
        <v>0</v>
      </c>
      <c r="NV16" s="14">
        <v>0</v>
      </c>
      <c r="NW16" s="14">
        <v>0</v>
      </c>
      <c r="NX16" s="14">
        <v>0</v>
      </c>
      <c r="NY16" s="14">
        <f t="shared" si="109"/>
        <v>0</v>
      </c>
      <c r="NZ16" s="14"/>
      <c r="OA16" s="14"/>
      <c r="OB16" s="15"/>
      <c r="OC16" s="14"/>
      <c r="OD16" s="14"/>
      <c r="OE16" s="14"/>
      <c r="OF16" s="14">
        <v>0</v>
      </c>
      <c r="OG16" s="14"/>
      <c r="OH16" s="14"/>
      <c r="OI16" s="14">
        <v>0</v>
      </c>
      <c r="OJ16" s="14">
        <v>0</v>
      </c>
      <c r="OK16" s="14">
        <v>0</v>
      </c>
      <c r="OL16" s="14">
        <v>0</v>
      </c>
      <c r="OM16" s="14">
        <v>0</v>
      </c>
      <c r="ON16" s="14">
        <f t="shared" si="110"/>
        <v>0</v>
      </c>
      <c r="OO16" s="14"/>
      <c r="OP16" s="14"/>
      <c r="OQ16" s="15"/>
      <c r="OR16" s="14"/>
      <c r="OS16" s="14"/>
      <c r="OT16" s="14"/>
      <c r="OU16" s="14">
        <v>0</v>
      </c>
      <c r="OV16" s="14"/>
      <c r="OW16" s="14"/>
      <c r="OX16" s="14">
        <v>0</v>
      </c>
      <c r="OY16" s="14">
        <v>0</v>
      </c>
      <c r="OZ16" s="14">
        <v>0</v>
      </c>
      <c r="PA16" s="14">
        <v>0</v>
      </c>
      <c r="PB16" s="14">
        <v>0</v>
      </c>
      <c r="PC16" s="14">
        <f t="shared" si="111"/>
        <v>0</v>
      </c>
      <c r="PD16" s="14"/>
      <c r="PE16" s="14"/>
      <c r="PF16" s="15"/>
      <c r="PG16" s="14"/>
      <c r="PH16" s="14"/>
      <c r="PI16" s="14"/>
      <c r="PJ16" s="14">
        <v>0</v>
      </c>
      <c r="PK16" s="14"/>
      <c r="PL16" s="14"/>
      <c r="PM16" s="14">
        <v>0</v>
      </c>
      <c r="PN16" s="14">
        <v>0</v>
      </c>
      <c r="PO16" s="14">
        <v>0</v>
      </c>
      <c r="PP16" s="14">
        <v>0</v>
      </c>
      <c r="PQ16" s="14">
        <v>0</v>
      </c>
      <c r="PR16" s="14">
        <f t="shared" si="112"/>
        <v>0</v>
      </c>
      <c r="PS16" s="14"/>
      <c r="PT16" s="14"/>
      <c r="PU16" s="15"/>
      <c r="PV16" s="14"/>
      <c r="PW16" s="14"/>
      <c r="PX16" s="14"/>
      <c r="PY16" s="14">
        <v>0</v>
      </c>
      <c r="PZ16" s="14"/>
      <c r="QA16" s="14"/>
      <c r="QB16" s="14">
        <v>0</v>
      </c>
      <c r="QC16" s="14">
        <v>0</v>
      </c>
      <c r="QD16" s="14">
        <v>0</v>
      </c>
      <c r="QE16" s="14">
        <v>0</v>
      </c>
      <c r="QF16" s="14">
        <v>0</v>
      </c>
      <c r="QG16" s="14">
        <f t="shared" si="113"/>
        <v>0</v>
      </c>
      <c r="QH16" s="14"/>
      <c r="QI16" s="115">
        <f t="shared" si="79"/>
        <v>0</v>
      </c>
      <c r="QJ16" s="115">
        <f t="shared" si="80"/>
        <v>0</v>
      </c>
      <c r="QK16" s="115">
        <f t="shared" si="81"/>
        <v>0</v>
      </c>
      <c r="QL16" s="115">
        <f t="shared" si="82"/>
        <v>0</v>
      </c>
      <c r="QM16" s="115">
        <f t="shared" si="83"/>
        <v>0</v>
      </c>
      <c r="QN16" s="14">
        <f t="shared" si="114"/>
        <v>0</v>
      </c>
    </row>
    <row r="17" spans="1:456" s="112" customFormat="1" ht="15" customHeight="1">
      <c r="A17" s="15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84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85"/>
        <v>0</v>
      </c>
      <c r="AD17" s="14"/>
      <c r="AE17" s="14"/>
      <c r="AF17" s="15"/>
      <c r="AG17" s="14"/>
      <c r="AH17" s="14"/>
      <c r="AI17" s="14"/>
      <c r="AJ17" s="14">
        <v>0</v>
      </c>
      <c r="AK17" s="14"/>
      <c r="AL17" s="14"/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f t="shared" si="86"/>
        <v>0</v>
      </c>
      <c r="AS17" s="14"/>
      <c r="AT17" s="14"/>
      <c r="AU17" s="15"/>
      <c r="AV17" s="14"/>
      <c r="AW17" s="14"/>
      <c r="AX17" s="14"/>
      <c r="AY17" s="14">
        <v>0</v>
      </c>
      <c r="AZ17" s="14"/>
      <c r="BA17" s="14"/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f t="shared" si="87"/>
        <v>0</v>
      </c>
      <c r="BH17" s="14"/>
      <c r="BI17" s="14"/>
      <c r="BJ17" s="15"/>
      <c r="BK17" s="14"/>
      <c r="BL17" s="14"/>
      <c r="BM17" s="14"/>
      <c r="BN17" s="14">
        <v>0</v>
      </c>
      <c r="BO17" s="14"/>
      <c r="BP17" s="14"/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f t="shared" si="88"/>
        <v>0</v>
      </c>
      <c r="BW17" s="14"/>
      <c r="BX17" s="14"/>
      <c r="BY17" s="15"/>
      <c r="BZ17" s="14"/>
      <c r="CA17" s="14"/>
      <c r="CB17" s="14"/>
      <c r="CC17" s="14">
        <v>0</v>
      </c>
      <c r="CD17" s="14"/>
      <c r="CE17" s="14"/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f t="shared" si="89"/>
        <v>0</v>
      </c>
      <c r="CL17" s="14"/>
      <c r="CM17" s="14"/>
      <c r="CN17" s="15"/>
      <c r="CO17" s="14"/>
      <c r="CP17" s="14"/>
      <c r="CQ17" s="14"/>
      <c r="CR17" s="14">
        <v>0</v>
      </c>
      <c r="CS17" s="14"/>
      <c r="CT17" s="14"/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f t="shared" si="90"/>
        <v>0</v>
      </c>
      <c r="DA17" s="14"/>
      <c r="DB17" s="14"/>
      <c r="DC17" s="15"/>
      <c r="DD17" s="14"/>
      <c r="DE17" s="14"/>
      <c r="DF17" s="14"/>
      <c r="DG17" s="14">
        <v>0</v>
      </c>
      <c r="DH17" s="14"/>
      <c r="DI17" s="14"/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f t="shared" si="91"/>
        <v>0</v>
      </c>
      <c r="DP17" s="14"/>
      <c r="DQ17" s="14"/>
      <c r="DR17" s="15"/>
      <c r="DS17" s="14"/>
      <c r="DT17" s="14"/>
      <c r="DU17" s="14"/>
      <c r="DV17" s="14">
        <v>0</v>
      </c>
      <c r="DW17" s="14"/>
      <c r="DX17" s="14"/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f t="shared" si="92"/>
        <v>0</v>
      </c>
      <c r="EE17" s="14"/>
      <c r="EF17" s="14"/>
      <c r="EG17" s="15"/>
      <c r="EH17" s="14"/>
      <c r="EI17" s="14"/>
      <c r="EJ17" s="14"/>
      <c r="EK17" s="14">
        <v>0</v>
      </c>
      <c r="EL17" s="14"/>
      <c r="EM17" s="14"/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f t="shared" si="93"/>
        <v>0</v>
      </c>
      <c r="ET17" s="14"/>
      <c r="EU17" s="14"/>
      <c r="EV17" s="15"/>
      <c r="EW17" s="14"/>
      <c r="EX17" s="14"/>
      <c r="EY17" s="14"/>
      <c r="EZ17" s="14">
        <v>0</v>
      </c>
      <c r="FA17" s="14"/>
      <c r="FB17" s="14"/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f t="shared" si="94"/>
        <v>0</v>
      </c>
      <c r="FI17" s="14"/>
      <c r="FJ17" s="14"/>
      <c r="FK17" s="15"/>
      <c r="FL17" s="14"/>
      <c r="FM17" s="14"/>
      <c r="FN17" s="14"/>
      <c r="FO17" s="14">
        <v>0</v>
      </c>
      <c r="FP17" s="14"/>
      <c r="FQ17" s="14"/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f t="shared" si="95"/>
        <v>0</v>
      </c>
      <c r="FX17" s="14"/>
      <c r="FY17" s="14"/>
      <c r="FZ17" s="15"/>
      <c r="GA17" s="14"/>
      <c r="GB17" s="14"/>
      <c r="GC17" s="14"/>
      <c r="GD17" s="14">
        <v>0</v>
      </c>
      <c r="GE17" s="14"/>
      <c r="GF17" s="14"/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f t="shared" si="96"/>
        <v>0</v>
      </c>
      <c r="GM17" s="14"/>
      <c r="GN17" s="14"/>
      <c r="GO17" s="15"/>
      <c r="GP17" s="14"/>
      <c r="GQ17" s="14"/>
      <c r="GR17" s="14"/>
      <c r="GS17" s="14">
        <v>0</v>
      </c>
      <c r="GT17" s="14"/>
      <c r="GU17" s="14"/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f t="shared" si="97"/>
        <v>0</v>
      </c>
      <c r="HB17" s="14"/>
      <c r="HC17" s="14"/>
      <c r="HD17" s="15"/>
      <c r="HE17" s="14"/>
      <c r="HF17" s="14"/>
      <c r="HG17" s="14"/>
      <c r="HH17" s="14">
        <v>0</v>
      </c>
      <c r="HI17" s="14"/>
      <c r="HJ17" s="14"/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f t="shared" si="98"/>
        <v>0</v>
      </c>
      <c r="HQ17" s="14"/>
      <c r="HR17" s="14"/>
      <c r="HS17" s="15"/>
      <c r="HT17" s="14"/>
      <c r="HU17" s="14"/>
      <c r="HV17" s="14"/>
      <c r="HW17" s="14">
        <v>0</v>
      </c>
      <c r="HX17" s="14"/>
      <c r="HY17" s="14"/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f t="shared" si="99"/>
        <v>0</v>
      </c>
      <c r="IF17" s="14"/>
      <c r="IG17" s="14"/>
      <c r="IH17" s="15"/>
      <c r="II17" s="14"/>
      <c r="IJ17" s="14"/>
      <c r="IK17" s="14"/>
      <c r="IL17" s="14">
        <v>0</v>
      </c>
      <c r="IM17" s="14"/>
      <c r="IN17" s="14"/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f t="shared" si="100"/>
        <v>0</v>
      </c>
      <c r="IU17" s="14"/>
      <c r="IV17" s="14"/>
      <c r="IW17" s="15"/>
      <c r="IX17" s="14"/>
      <c r="IY17" s="14"/>
      <c r="IZ17" s="14"/>
      <c r="JA17" s="14">
        <v>0</v>
      </c>
      <c r="JB17" s="14"/>
      <c r="JC17" s="14"/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f t="shared" si="101"/>
        <v>0</v>
      </c>
      <c r="JJ17" s="14"/>
      <c r="JK17" s="14"/>
      <c r="JL17" s="15"/>
      <c r="JM17" s="14"/>
      <c r="JN17" s="14"/>
      <c r="JO17" s="14"/>
      <c r="JP17" s="14">
        <v>0</v>
      </c>
      <c r="JQ17" s="14"/>
      <c r="JR17" s="14"/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f t="shared" si="102"/>
        <v>0</v>
      </c>
      <c r="JY17" s="14"/>
      <c r="JZ17" s="14"/>
      <c r="KA17" s="15"/>
      <c r="KB17" s="14"/>
      <c r="KC17" s="14"/>
      <c r="KD17" s="14"/>
      <c r="KE17" s="14">
        <v>0</v>
      </c>
      <c r="KF17" s="14"/>
      <c r="KG17" s="14"/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f t="shared" si="103"/>
        <v>0</v>
      </c>
      <c r="KN17" s="14"/>
      <c r="KO17" s="14"/>
      <c r="KP17" s="15"/>
      <c r="KQ17" s="14"/>
      <c r="KR17" s="14"/>
      <c r="KS17" s="14"/>
      <c r="KT17" s="14">
        <v>0</v>
      </c>
      <c r="KU17" s="14"/>
      <c r="KV17" s="14"/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f t="shared" si="104"/>
        <v>0</v>
      </c>
      <c r="LC17" s="14"/>
      <c r="LD17" s="14"/>
      <c r="LE17" s="15"/>
      <c r="LF17" s="14"/>
      <c r="LG17" s="14"/>
      <c r="LH17" s="14"/>
      <c r="LI17" s="14">
        <v>0</v>
      </c>
      <c r="LJ17" s="14"/>
      <c r="LK17" s="14"/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f t="shared" si="105"/>
        <v>0</v>
      </c>
      <c r="LR17" s="14"/>
      <c r="LS17" s="14"/>
      <c r="LT17" s="15"/>
      <c r="LU17" s="14"/>
      <c r="LV17" s="14"/>
      <c r="LW17" s="14"/>
      <c r="LX17" s="14">
        <v>0</v>
      </c>
      <c r="LY17" s="14"/>
      <c r="LZ17" s="14"/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f t="shared" si="106"/>
        <v>0</v>
      </c>
      <c r="MG17" s="14"/>
      <c r="MH17" s="14"/>
      <c r="MI17" s="15"/>
      <c r="MJ17" s="14"/>
      <c r="MK17" s="14"/>
      <c r="ML17" s="14"/>
      <c r="MM17" s="14">
        <v>0</v>
      </c>
      <c r="MN17" s="14"/>
      <c r="MO17" s="14"/>
      <c r="MP17" s="14">
        <v>0</v>
      </c>
      <c r="MQ17" s="14">
        <v>0</v>
      </c>
      <c r="MR17" s="14">
        <v>0</v>
      </c>
      <c r="MS17" s="14">
        <v>0</v>
      </c>
      <c r="MT17" s="14">
        <v>0</v>
      </c>
      <c r="MU17" s="14">
        <f t="shared" si="107"/>
        <v>0</v>
      </c>
      <c r="MV17" s="14"/>
      <c r="MW17" s="14"/>
      <c r="MX17" s="15"/>
      <c r="MY17" s="14"/>
      <c r="MZ17" s="14"/>
      <c r="NA17" s="14"/>
      <c r="NB17" s="14">
        <v>0</v>
      </c>
      <c r="NC17" s="14"/>
      <c r="ND17" s="14"/>
      <c r="NE17" s="14">
        <v>0</v>
      </c>
      <c r="NF17" s="14">
        <v>0</v>
      </c>
      <c r="NG17" s="14">
        <v>0</v>
      </c>
      <c r="NH17" s="14">
        <v>0</v>
      </c>
      <c r="NI17" s="14">
        <v>0</v>
      </c>
      <c r="NJ17" s="14">
        <f t="shared" si="108"/>
        <v>0</v>
      </c>
      <c r="NK17" s="14"/>
      <c r="NL17" s="14"/>
      <c r="NM17" s="15"/>
      <c r="NN17" s="14"/>
      <c r="NO17" s="14"/>
      <c r="NP17" s="14"/>
      <c r="NQ17" s="14">
        <v>0</v>
      </c>
      <c r="NR17" s="14"/>
      <c r="NS17" s="14"/>
      <c r="NT17" s="14">
        <v>0</v>
      </c>
      <c r="NU17" s="14">
        <v>0</v>
      </c>
      <c r="NV17" s="14">
        <v>0</v>
      </c>
      <c r="NW17" s="14">
        <v>0</v>
      </c>
      <c r="NX17" s="14">
        <v>0</v>
      </c>
      <c r="NY17" s="14">
        <f t="shared" si="109"/>
        <v>0</v>
      </c>
      <c r="NZ17" s="14"/>
      <c r="OA17" s="14"/>
      <c r="OB17" s="15"/>
      <c r="OC17" s="14"/>
      <c r="OD17" s="14"/>
      <c r="OE17" s="14"/>
      <c r="OF17" s="14">
        <v>0</v>
      </c>
      <c r="OG17" s="14"/>
      <c r="OH17" s="14"/>
      <c r="OI17" s="14">
        <v>0</v>
      </c>
      <c r="OJ17" s="14">
        <v>0</v>
      </c>
      <c r="OK17" s="14">
        <v>0</v>
      </c>
      <c r="OL17" s="14">
        <v>0</v>
      </c>
      <c r="OM17" s="14">
        <v>0</v>
      </c>
      <c r="ON17" s="14">
        <f t="shared" si="110"/>
        <v>0</v>
      </c>
      <c r="OO17" s="14"/>
      <c r="OP17" s="14"/>
      <c r="OQ17" s="15"/>
      <c r="OR17" s="14"/>
      <c r="OS17" s="14"/>
      <c r="OT17" s="14"/>
      <c r="OU17" s="14">
        <v>0</v>
      </c>
      <c r="OV17" s="14"/>
      <c r="OW17" s="14"/>
      <c r="OX17" s="14">
        <v>0</v>
      </c>
      <c r="OY17" s="14">
        <v>0</v>
      </c>
      <c r="OZ17" s="14">
        <v>0</v>
      </c>
      <c r="PA17" s="14">
        <v>0</v>
      </c>
      <c r="PB17" s="14">
        <v>0</v>
      </c>
      <c r="PC17" s="14">
        <f t="shared" si="111"/>
        <v>0</v>
      </c>
      <c r="PD17" s="14"/>
      <c r="PE17" s="14"/>
      <c r="PF17" s="15"/>
      <c r="PG17" s="14"/>
      <c r="PH17" s="14"/>
      <c r="PI17" s="14"/>
      <c r="PJ17" s="14">
        <v>0</v>
      </c>
      <c r="PK17" s="14"/>
      <c r="PL17" s="14"/>
      <c r="PM17" s="14">
        <v>0</v>
      </c>
      <c r="PN17" s="14">
        <v>0</v>
      </c>
      <c r="PO17" s="14">
        <v>0</v>
      </c>
      <c r="PP17" s="14">
        <v>0</v>
      </c>
      <c r="PQ17" s="14">
        <v>0</v>
      </c>
      <c r="PR17" s="14">
        <f t="shared" si="112"/>
        <v>0</v>
      </c>
      <c r="PS17" s="14"/>
      <c r="PT17" s="14"/>
      <c r="PU17" s="15"/>
      <c r="PV17" s="14"/>
      <c r="PW17" s="14"/>
      <c r="PX17" s="14"/>
      <c r="PY17" s="14">
        <v>0</v>
      </c>
      <c r="PZ17" s="14"/>
      <c r="QA17" s="14"/>
      <c r="QB17" s="14">
        <v>0</v>
      </c>
      <c r="QC17" s="14">
        <v>0</v>
      </c>
      <c r="QD17" s="14">
        <v>0</v>
      </c>
      <c r="QE17" s="14">
        <v>0</v>
      </c>
      <c r="QF17" s="14">
        <v>0</v>
      </c>
      <c r="QG17" s="14">
        <f t="shared" si="113"/>
        <v>0</v>
      </c>
      <c r="QH17" s="14"/>
      <c r="QI17" s="115">
        <f t="shared" si="79"/>
        <v>0</v>
      </c>
      <c r="QJ17" s="115">
        <f t="shared" si="80"/>
        <v>0</v>
      </c>
      <c r="QK17" s="115">
        <f t="shared" si="81"/>
        <v>0</v>
      </c>
      <c r="QL17" s="115">
        <f t="shared" si="82"/>
        <v>0</v>
      </c>
      <c r="QM17" s="115">
        <f t="shared" si="83"/>
        <v>0</v>
      </c>
      <c r="QN17" s="14">
        <f t="shared" si="114"/>
        <v>0</v>
      </c>
    </row>
    <row r="18" spans="1:456" s="112" customFormat="1" ht="15" customHeight="1">
      <c r="A18" s="15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84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85"/>
        <v>0</v>
      </c>
      <c r="AD18" s="14"/>
      <c r="AE18" s="14"/>
      <c r="AF18" s="15"/>
      <c r="AG18" s="14"/>
      <c r="AH18" s="14"/>
      <c r="AI18" s="14"/>
      <c r="AJ18" s="14">
        <v>0</v>
      </c>
      <c r="AK18" s="14"/>
      <c r="AL18" s="14"/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f t="shared" si="86"/>
        <v>0</v>
      </c>
      <c r="AS18" s="14"/>
      <c r="AT18" s="14"/>
      <c r="AU18" s="15"/>
      <c r="AV18" s="14"/>
      <c r="AW18" s="14"/>
      <c r="AX18" s="14"/>
      <c r="AY18" s="14">
        <v>0</v>
      </c>
      <c r="AZ18" s="14"/>
      <c r="BA18" s="14"/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f t="shared" si="87"/>
        <v>0</v>
      </c>
      <c r="BH18" s="14"/>
      <c r="BI18" s="14"/>
      <c r="BJ18" s="15"/>
      <c r="BK18" s="14"/>
      <c r="BL18" s="14"/>
      <c r="BM18" s="14"/>
      <c r="BN18" s="14">
        <v>0</v>
      </c>
      <c r="BO18" s="14"/>
      <c r="BP18" s="14"/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f t="shared" si="88"/>
        <v>0</v>
      </c>
      <c r="BW18" s="14"/>
      <c r="BX18" s="14"/>
      <c r="BY18" s="15"/>
      <c r="BZ18" s="14"/>
      <c r="CA18" s="14"/>
      <c r="CB18" s="14"/>
      <c r="CC18" s="14">
        <v>0</v>
      </c>
      <c r="CD18" s="14"/>
      <c r="CE18" s="14"/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f t="shared" si="89"/>
        <v>0</v>
      </c>
      <c r="CL18" s="14"/>
      <c r="CM18" s="14"/>
      <c r="CN18" s="15"/>
      <c r="CO18" s="14"/>
      <c r="CP18" s="14"/>
      <c r="CQ18" s="14"/>
      <c r="CR18" s="14">
        <v>0</v>
      </c>
      <c r="CS18" s="14"/>
      <c r="CT18" s="14"/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f t="shared" si="90"/>
        <v>0</v>
      </c>
      <c r="DA18" s="14"/>
      <c r="DB18" s="14"/>
      <c r="DC18" s="15"/>
      <c r="DD18" s="14"/>
      <c r="DE18" s="14"/>
      <c r="DF18" s="14"/>
      <c r="DG18" s="14">
        <v>0</v>
      </c>
      <c r="DH18" s="14"/>
      <c r="DI18" s="14"/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f t="shared" si="91"/>
        <v>0</v>
      </c>
      <c r="DP18" s="14"/>
      <c r="DQ18" s="14"/>
      <c r="DR18" s="15"/>
      <c r="DS18" s="14"/>
      <c r="DT18" s="14"/>
      <c r="DU18" s="14"/>
      <c r="DV18" s="14">
        <v>0</v>
      </c>
      <c r="DW18" s="14"/>
      <c r="DX18" s="14"/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f t="shared" si="92"/>
        <v>0</v>
      </c>
      <c r="EE18" s="14"/>
      <c r="EF18" s="14"/>
      <c r="EG18" s="15"/>
      <c r="EH18" s="14"/>
      <c r="EI18" s="14"/>
      <c r="EJ18" s="14"/>
      <c r="EK18" s="14">
        <v>0</v>
      </c>
      <c r="EL18" s="14"/>
      <c r="EM18" s="14"/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f t="shared" si="93"/>
        <v>0</v>
      </c>
      <c r="ET18" s="14"/>
      <c r="EU18" s="14"/>
      <c r="EV18" s="15"/>
      <c r="EW18" s="14"/>
      <c r="EX18" s="14"/>
      <c r="EY18" s="14"/>
      <c r="EZ18" s="14">
        <v>0</v>
      </c>
      <c r="FA18" s="14"/>
      <c r="FB18" s="14"/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f t="shared" si="94"/>
        <v>0</v>
      </c>
      <c r="FI18" s="14"/>
      <c r="FJ18" s="14"/>
      <c r="FK18" s="15"/>
      <c r="FL18" s="14"/>
      <c r="FM18" s="14"/>
      <c r="FN18" s="14"/>
      <c r="FO18" s="14">
        <v>0</v>
      </c>
      <c r="FP18" s="14"/>
      <c r="FQ18" s="14"/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f t="shared" si="95"/>
        <v>0</v>
      </c>
      <c r="FX18" s="14"/>
      <c r="FY18" s="14"/>
      <c r="FZ18" s="15"/>
      <c r="GA18" s="14"/>
      <c r="GB18" s="14"/>
      <c r="GC18" s="14"/>
      <c r="GD18" s="14">
        <v>0</v>
      </c>
      <c r="GE18" s="14"/>
      <c r="GF18" s="14"/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f t="shared" si="96"/>
        <v>0</v>
      </c>
      <c r="GM18" s="14"/>
      <c r="GN18" s="14"/>
      <c r="GO18" s="15"/>
      <c r="GP18" s="14"/>
      <c r="GQ18" s="14"/>
      <c r="GR18" s="14"/>
      <c r="GS18" s="14">
        <v>0</v>
      </c>
      <c r="GT18" s="14"/>
      <c r="GU18" s="14"/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f t="shared" si="97"/>
        <v>0</v>
      </c>
      <c r="HB18" s="14"/>
      <c r="HC18" s="14"/>
      <c r="HD18" s="15"/>
      <c r="HE18" s="14"/>
      <c r="HF18" s="14"/>
      <c r="HG18" s="14"/>
      <c r="HH18" s="14">
        <v>0</v>
      </c>
      <c r="HI18" s="14"/>
      <c r="HJ18" s="14"/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f t="shared" si="98"/>
        <v>0</v>
      </c>
      <c r="HQ18" s="14"/>
      <c r="HR18" s="14"/>
      <c r="HS18" s="15"/>
      <c r="HT18" s="14"/>
      <c r="HU18" s="14"/>
      <c r="HV18" s="14"/>
      <c r="HW18" s="14">
        <v>0</v>
      </c>
      <c r="HX18" s="14"/>
      <c r="HY18" s="14"/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f t="shared" si="99"/>
        <v>0</v>
      </c>
      <c r="IF18" s="14"/>
      <c r="IG18" s="14"/>
      <c r="IH18" s="15"/>
      <c r="II18" s="14"/>
      <c r="IJ18" s="14"/>
      <c r="IK18" s="14"/>
      <c r="IL18" s="14">
        <v>0</v>
      </c>
      <c r="IM18" s="14"/>
      <c r="IN18" s="14"/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f t="shared" si="100"/>
        <v>0</v>
      </c>
      <c r="IU18" s="14"/>
      <c r="IV18" s="14"/>
      <c r="IW18" s="15"/>
      <c r="IX18" s="14"/>
      <c r="IY18" s="14"/>
      <c r="IZ18" s="14"/>
      <c r="JA18" s="14">
        <v>0</v>
      </c>
      <c r="JB18" s="14"/>
      <c r="JC18" s="14"/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f t="shared" si="101"/>
        <v>0</v>
      </c>
      <c r="JJ18" s="14"/>
      <c r="JK18" s="14"/>
      <c r="JL18" s="15"/>
      <c r="JM18" s="14"/>
      <c r="JN18" s="14"/>
      <c r="JO18" s="14"/>
      <c r="JP18" s="14">
        <v>0</v>
      </c>
      <c r="JQ18" s="14"/>
      <c r="JR18" s="14"/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f t="shared" si="102"/>
        <v>0</v>
      </c>
      <c r="JY18" s="14"/>
      <c r="JZ18" s="14"/>
      <c r="KA18" s="15"/>
      <c r="KB18" s="14"/>
      <c r="KC18" s="14"/>
      <c r="KD18" s="14"/>
      <c r="KE18" s="14">
        <v>0</v>
      </c>
      <c r="KF18" s="14"/>
      <c r="KG18" s="14"/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f t="shared" si="103"/>
        <v>0</v>
      </c>
      <c r="KN18" s="14"/>
      <c r="KO18" s="14"/>
      <c r="KP18" s="15"/>
      <c r="KQ18" s="14"/>
      <c r="KR18" s="14"/>
      <c r="KS18" s="14"/>
      <c r="KT18" s="14">
        <v>0</v>
      </c>
      <c r="KU18" s="14"/>
      <c r="KV18" s="14"/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f t="shared" si="104"/>
        <v>0</v>
      </c>
      <c r="LC18" s="14"/>
      <c r="LD18" s="14"/>
      <c r="LE18" s="15"/>
      <c r="LF18" s="14"/>
      <c r="LG18" s="14"/>
      <c r="LH18" s="14"/>
      <c r="LI18" s="14">
        <v>0</v>
      </c>
      <c r="LJ18" s="14"/>
      <c r="LK18" s="14"/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f t="shared" si="105"/>
        <v>0</v>
      </c>
      <c r="LR18" s="14"/>
      <c r="LS18" s="14"/>
      <c r="LT18" s="15"/>
      <c r="LU18" s="14"/>
      <c r="LV18" s="14"/>
      <c r="LW18" s="14"/>
      <c r="LX18" s="14">
        <v>0</v>
      </c>
      <c r="LY18" s="14"/>
      <c r="LZ18" s="14"/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f t="shared" si="106"/>
        <v>0</v>
      </c>
      <c r="MG18" s="14"/>
      <c r="MH18" s="14"/>
      <c r="MI18" s="15"/>
      <c r="MJ18" s="14"/>
      <c r="MK18" s="14"/>
      <c r="ML18" s="14"/>
      <c r="MM18" s="14">
        <v>0</v>
      </c>
      <c r="MN18" s="14"/>
      <c r="MO18" s="14"/>
      <c r="MP18" s="14">
        <v>0</v>
      </c>
      <c r="MQ18" s="14">
        <v>0</v>
      </c>
      <c r="MR18" s="14">
        <v>0</v>
      </c>
      <c r="MS18" s="14">
        <v>0</v>
      </c>
      <c r="MT18" s="14">
        <v>0</v>
      </c>
      <c r="MU18" s="14">
        <f t="shared" si="107"/>
        <v>0</v>
      </c>
      <c r="MV18" s="14"/>
      <c r="MW18" s="14"/>
      <c r="MX18" s="15"/>
      <c r="MY18" s="14"/>
      <c r="MZ18" s="14"/>
      <c r="NA18" s="14"/>
      <c r="NB18" s="14">
        <v>0</v>
      </c>
      <c r="NC18" s="14"/>
      <c r="ND18" s="14"/>
      <c r="NE18" s="14">
        <v>0</v>
      </c>
      <c r="NF18" s="14">
        <v>0</v>
      </c>
      <c r="NG18" s="14">
        <v>0</v>
      </c>
      <c r="NH18" s="14">
        <v>0</v>
      </c>
      <c r="NI18" s="14">
        <v>0</v>
      </c>
      <c r="NJ18" s="14">
        <f t="shared" si="108"/>
        <v>0</v>
      </c>
      <c r="NK18" s="14"/>
      <c r="NL18" s="14"/>
      <c r="NM18" s="15"/>
      <c r="NN18" s="14"/>
      <c r="NO18" s="14"/>
      <c r="NP18" s="14"/>
      <c r="NQ18" s="14">
        <v>0</v>
      </c>
      <c r="NR18" s="14"/>
      <c r="NS18" s="14"/>
      <c r="NT18" s="14">
        <v>0</v>
      </c>
      <c r="NU18" s="14">
        <v>0</v>
      </c>
      <c r="NV18" s="14">
        <v>0</v>
      </c>
      <c r="NW18" s="14">
        <v>0</v>
      </c>
      <c r="NX18" s="14">
        <v>0</v>
      </c>
      <c r="NY18" s="14">
        <f t="shared" si="109"/>
        <v>0</v>
      </c>
      <c r="NZ18" s="14"/>
      <c r="OA18" s="14"/>
      <c r="OB18" s="15"/>
      <c r="OC18" s="14"/>
      <c r="OD18" s="14"/>
      <c r="OE18" s="14"/>
      <c r="OF18" s="14">
        <v>0</v>
      </c>
      <c r="OG18" s="14"/>
      <c r="OH18" s="14"/>
      <c r="OI18" s="14">
        <v>0</v>
      </c>
      <c r="OJ18" s="14">
        <v>0</v>
      </c>
      <c r="OK18" s="14">
        <v>0</v>
      </c>
      <c r="OL18" s="14">
        <v>0</v>
      </c>
      <c r="OM18" s="14">
        <v>0</v>
      </c>
      <c r="ON18" s="14">
        <f t="shared" si="110"/>
        <v>0</v>
      </c>
      <c r="OO18" s="14"/>
      <c r="OP18" s="14"/>
      <c r="OQ18" s="15"/>
      <c r="OR18" s="14"/>
      <c r="OS18" s="14"/>
      <c r="OT18" s="14"/>
      <c r="OU18" s="14">
        <v>0</v>
      </c>
      <c r="OV18" s="14"/>
      <c r="OW18" s="14"/>
      <c r="OX18" s="14">
        <v>0</v>
      </c>
      <c r="OY18" s="14">
        <v>0</v>
      </c>
      <c r="OZ18" s="14">
        <v>0</v>
      </c>
      <c r="PA18" s="14">
        <v>0</v>
      </c>
      <c r="PB18" s="14">
        <v>0</v>
      </c>
      <c r="PC18" s="14">
        <f t="shared" si="111"/>
        <v>0</v>
      </c>
      <c r="PD18" s="14"/>
      <c r="PE18" s="14"/>
      <c r="PF18" s="15"/>
      <c r="PG18" s="14"/>
      <c r="PH18" s="14"/>
      <c r="PI18" s="14"/>
      <c r="PJ18" s="14">
        <v>0</v>
      </c>
      <c r="PK18" s="14"/>
      <c r="PL18" s="14"/>
      <c r="PM18" s="14">
        <v>0</v>
      </c>
      <c r="PN18" s="14">
        <v>0</v>
      </c>
      <c r="PO18" s="14">
        <v>0</v>
      </c>
      <c r="PP18" s="14">
        <v>0</v>
      </c>
      <c r="PQ18" s="14">
        <v>0</v>
      </c>
      <c r="PR18" s="14">
        <f t="shared" si="112"/>
        <v>0</v>
      </c>
      <c r="PS18" s="14"/>
      <c r="PT18" s="14"/>
      <c r="PU18" s="15"/>
      <c r="PV18" s="14"/>
      <c r="PW18" s="14"/>
      <c r="PX18" s="14"/>
      <c r="PY18" s="14">
        <v>0</v>
      </c>
      <c r="PZ18" s="14"/>
      <c r="QA18" s="14"/>
      <c r="QB18" s="14">
        <v>0</v>
      </c>
      <c r="QC18" s="14">
        <v>0</v>
      </c>
      <c r="QD18" s="14">
        <v>0</v>
      </c>
      <c r="QE18" s="14">
        <v>0</v>
      </c>
      <c r="QF18" s="14">
        <v>0</v>
      </c>
      <c r="QG18" s="14">
        <f t="shared" si="113"/>
        <v>0</v>
      </c>
      <c r="QH18" s="14"/>
      <c r="QI18" s="115">
        <f t="shared" si="79"/>
        <v>0</v>
      </c>
      <c r="QJ18" s="115">
        <f t="shared" si="80"/>
        <v>0</v>
      </c>
      <c r="QK18" s="115">
        <f t="shared" si="81"/>
        <v>0</v>
      </c>
      <c r="QL18" s="115">
        <f t="shared" si="82"/>
        <v>0</v>
      </c>
      <c r="QM18" s="115">
        <f t="shared" si="83"/>
        <v>0</v>
      </c>
      <c r="QN18" s="14">
        <f t="shared" si="114"/>
        <v>0</v>
      </c>
    </row>
    <row r="19" spans="1:456" s="112" customFormat="1" ht="15" customHeight="1">
      <c r="A19" s="15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84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85"/>
        <v>0</v>
      </c>
      <c r="AD19" s="14"/>
      <c r="AE19" s="14"/>
      <c r="AF19" s="15"/>
      <c r="AG19" s="14"/>
      <c r="AH19" s="14"/>
      <c r="AI19" s="14"/>
      <c r="AJ19" s="14">
        <v>0</v>
      </c>
      <c r="AK19" s="14"/>
      <c r="AL19" s="14"/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f t="shared" si="86"/>
        <v>0</v>
      </c>
      <c r="AS19" s="14"/>
      <c r="AT19" s="14"/>
      <c r="AU19" s="15"/>
      <c r="AV19" s="14"/>
      <c r="AW19" s="14"/>
      <c r="AX19" s="14"/>
      <c r="AY19" s="14">
        <v>0</v>
      </c>
      <c r="AZ19" s="14"/>
      <c r="BA19" s="14"/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f t="shared" si="87"/>
        <v>0</v>
      </c>
      <c r="BH19" s="14"/>
      <c r="BI19" s="14"/>
      <c r="BJ19" s="15"/>
      <c r="BK19" s="14"/>
      <c r="BL19" s="14"/>
      <c r="BM19" s="14"/>
      <c r="BN19" s="14">
        <v>0</v>
      </c>
      <c r="BO19" s="14"/>
      <c r="BP19" s="14"/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f t="shared" si="88"/>
        <v>0</v>
      </c>
      <c r="BW19" s="14"/>
      <c r="BX19" s="14"/>
      <c r="BY19" s="15"/>
      <c r="BZ19" s="14"/>
      <c r="CA19" s="14"/>
      <c r="CB19" s="14"/>
      <c r="CC19" s="14">
        <v>0</v>
      </c>
      <c r="CD19" s="14"/>
      <c r="CE19" s="14"/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f t="shared" si="89"/>
        <v>0</v>
      </c>
      <c r="CL19" s="14"/>
      <c r="CM19" s="14"/>
      <c r="CN19" s="15"/>
      <c r="CO19" s="14"/>
      <c r="CP19" s="14"/>
      <c r="CQ19" s="14"/>
      <c r="CR19" s="14">
        <v>0</v>
      </c>
      <c r="CS19" s="14"/>
      <c r="CT19" s="14"/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f t="shared" si="90"/>
        <v>0</v>
      </c>
      <c r="DA19" s="14"/>
      <c r="DB19" s="14"/>
      <c r="DC19" s="15"/>
      <c r="DD19" s="14"/>
      <c r="DE19" s="14"/>
      <c r="DF19" s="14"/>
      <c r="DG19" s="14">
        <v>0</v>
      </c>
      <c r="DH19" s="14"/>
      <c r="DI19" s="14"/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f t="shared" si="91"/>
        <v>0</v>
      </c>
      <c r="DP19" s="14"/>
      <c r="DQ19" s="14"/>
      <c r="DR19" s="15"/>
      <c r="DS19" s="14"/>
      <c r="DT19" s="14"/>
      <c r="DU19" s="14"/>
      <c r="DV19" s="14">
        <v>0</v>
      </c>
      <c r="DW19" s="14"/>
      <c r="DX19" s="14"/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f t="shared" si="92"/>
        <v>0</v>
      </c>
      <c r="EE19" s="14"/>
      <c r="EF19" s="14"/>
      <c r="EG19" s="15"/>
      <c r="EH19" s="14"/>
      <c r="EI19" s="14"/>
      <c r="EJ19" s="14"/>
      <c r="EK19" s="14">
        <v>0</v>
      </c>
      <c r="EL19" s="14"/>
      <c r="EM19" s="14"/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f t="shared" si="93"/>
        <v>0</v>
      </c>
      <c r="ET19" s="14"/>
      <c r="EU19" s="14"/>
      <c r="EV19" s="15"/>
      <c r="EW19" s="14"/>
      <c r="EX19" s="14"/>
      <c r="EY19" s="14"/>
      <c r="EZ19" s="14">
        <v>0</v>
      </c>
      <c r="FA19" s="14"/>
      <c r="FB19" s="14"/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f t="shared" si="94"/>
        <v>0</v>
      </c>
      <c r="FI19" s="14"/>
      <c r="FJ19" s="14"/>
      <c r="FK19" s="15"/>
      <c r="FL19" s="14"/>
      <c r="FM19" s="14"/>
      <c r="FN19" s="14"/>
      <c r="FO19" s="14">
        <v>0</v>
      </c>
      <c r="FP19" s="14"/>
      <c r="FQ19" s="14"/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f t="shared" si="95"/>
        <v>0</v>
      </c>
      <c r="FX19" s="14"/>
      <c r="FY19" s="14"/>
      <c r="FZ19" s="15"/>
      <c r="GA19" s="14"/>
      <c r="GB19" s="14"/>
      <c r="GC19" s="14"/>
      <c r="GD19" s="14">
        <v>0</v>
      </c>
      <c r="GE19" s="14"/>
      <c r="GF19" s="14"/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f t="shared" si="96"/>
        <v>0</v>
      </c>
      <c r="GM19" s="14"/>
      <c r="GN19" s="14"/>
      <c r="GO19" s="15"/>
      <c r="GP19" s="14"/>
      <c r="GQ19" s="14"/>
      <c r="GR19" s="14"/>
      <c r="GS19" s="14">
        <v>0</v>
      </c>
      <c r="GT19" s="14"/>
      <c r="GU19" s="14"/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f t="shared" si="97"/>
        <v>0</v>
      </c>
      <c r="HB19" s="14"/>
      <c r="HC19" s="14"/>
      <c r="HD19" s="15"/>
      <c r="HE19" s="14"/>
      <c r="HF19" s="14"/>
      <c r="HG19" s="14"/>
      <c r="HH19" s="14">
        <v>0</v>
      </c>
      <c r="HI19" s="14"/>
      <c r="HJ19" s="14"/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f t="shared" si="98"/>
        <v>0</v>
      </c>
      <c r="HQ19" s="14"/>
      <c r="HR19" s="14"/>
      <c r="HS19" s="15"/>
      <c r="HT19" s="14"/>
      <c r="HU19" s="14"/>
      <c r="HV19" s="14"/>
      <c r="HW19" s="14">
        <v>0</v>
      </c>
      <c r="HX19" s="14"/>
      <c r="HY19" s="14"/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f t="shared" si="99"/>
        <v>0</v>
      </c>
      <c r="IF19" s="14"/>
      <c r="IG19" s="14"/>
      <c r="IH19" s="15"/>
      <c r="II19" s="14"/>
      <c r="IJ19" s="14"/>
      <c r="IK19" s="14"/>
      <c r="IL19" s="14">
        <v>0</v>
      </c>
      <c r="IM19" s="14"/>
      <c r="IN19" s="14"/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f t="shared" si="100"/>
        <v>0</v>
      </c>
      <c r="IU19" s="14"/>
      <c r="IV19" s="14"/>
      <c r="IW19" s="15"/>
      <c r="IX19" s="14"/>
      <c r="IY19" s="14"/>
      <c r="IZ19" s="14"/>
      <c r="JA19" s="14">
        <v>0</v>
      </c>
      <c r="JB19" s="14"/>
      <c r="JC19" s="14"/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f t="shared" si="101"/>
        <v>0</v>
      </c>
      <c r="JJ19" s="14"/>
      <c r="JK19" s="14"/>
      <c r="JL19" s="15"/>
      <c r="JM19" s="14"/>
      <c r="JN19" s="14"/>
      <c r="JO19" s="14"/>
      <c r="JP19" s="14">
        <v>0</v>
      </c>
      <c r="JQ19" s="14"/>
      <c r="JR19" s="14"/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f t="shared" si="102"/>
        <v>0</v>
      </c>
      <c r="JY19" s="14"/>
      <c r="JZ19" s="14"/>
      <c r="KA19" s="15"/>
      <c r="KB19" s="14"/>
      <c r="KC19" s="14"/>
      <c r="KD19" s="14"/>
      <c r="KE19" s="14">
        <v>0</v>
      </c>
      <c r="KF19" s="14"/>
      <c r="KG19" s="14"/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f t="shared" si="103"/>
        <v>0</v>
      </c>
      <c r="KN19" s="14"/>
      <c r="KO19" s="14"/>
      <c r="KP19" s="15"/>
      <c r="KQ19" s="14"/>
      <c r="KR19" s="14"/>
      <c r="KS19" s="14"/>
      <c r="KT19" s="14">
        <v>0</v>
      </c>
      <c r="KU19" s="14"/>
      <c r="KV19" s="14"/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f t="shared" si="104"/>
        <v>0</v>
      </c>
      <c r="LC19" s="14"/>
      <c r="LD19" s="14"/>
      <c r="LE19" s="15"/>
      <c r="LF19" s="14"/>
      <c r="LG19" s="14"/>
      <c r="LH19" s="14"/>
      <c r="LI19" s="14">
        <v>0</v>
      </c>
      <c r="LJ19" s="14"/>
      <c r="LK19" s="14"/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f t="shared" si="105"/>
        <v>0</v>
      </c>
      <c r="LR19" s="14"/>
      <c r="LS19" s="14"/>
      <c r="LT19" s="15"/>
      <c r="LU19" s="14"/>
      <c r="LV19" s="14"/>
      <c r="LW19" s="14"/>
      <c r="LX19" s="14">
        <v>0</v>
      </c>
      <c r="LY19" s="14"/>
      <c r="LZ19" s="14"/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f t="shared" si="106"/>
        <v>0</v>
      </c>
      <c r="MG19" s="14"/>
      <c r="MH19" s="14"/>
      <c r="MI19" s="15"/>
      <c r="MJ19" s="14"/>
      <c r="MK19" s="14"/>
      <c r="ML19" s="14"/>
      <c r="MM19" s="14">
        <v>0</v>
      </c>
      <c r="MN19" s="14"/>
      <c r="MO19" s="14"/>
      <c r="MP19" s="14">
        <v>0</v>
      </c>
      <c r="MQ19" s="14">
        <v>0</v>
      </c>
      <c r="MR19" s="14">
        <v>0</v>
      </c>
      <c r="MS19" s="14">
        <v>0</v>
      </c>
      <c r="MT19" s="14">
        <v>0</v>
      </c>
      <c r="MU19" s="14">
        <f t="shared" si="107"/>
        <v>0</v>
      </c>
      <c r="MV19" s="14"/>
      <c r="MW19" s="14"/>
      <c r="MX19" s="15"/>
      <c r="MY19" s="14"/>
      <c r="MZ19" s="14"/>
      <c r="NA19" s="14"/>
      <c r="NB19" s="14">
        <v>0</v>
      </c>
      <c r="NC19" s="14"/>
      <c r="ND19" s="14"/>
      <c r="NE19" s="14">
        <v>0</v>
      </c>
      <c r="NF19" s="14">
        <v>0</v>
      </c>
      <c r="NG19" s="14">
        <v>0</v>
      </c>
      <c r="NH19" s="14">
        <v>0</v>
      </c>
      <c r="NI19" s="14">
        <v>0</v>
      </c>
      <c r="NJ19" s="14">
        <f t="shared" si="108"/>
        <v>0</v>
      </c>
      <c r="NK19" s="14"/>
      <c r="NL19" s="14"/>
      <c r="NM19" s="15"/>
      <c r="NN19" s="14"/>
      <c r="NO19" s="14"/>
      <c r="NP19" s="14"/>
      <c r="NQ19" s="14">
        <v>0</v>
      </c>
      <c r="NR19" s="14"/>
      <c r="NS19" s="14"/>
      <c r="NT19" s="14">
        <v>0</v>
      </c>
      <c r="NU19" s="14">
        <v>0</v>
      </c>
      <c r="NV19" s="14">
        <v>0</v>
      </c>
      <c r="NW19" s="14">
        <v>0</v>
      </c>
      <c r="NX19" s="14">
        <v>0</v>
      </c>
      <c r="NY19" s="14">
        <f t="shared" si="109"/>
        <v>0</v>
      </c>
      <c r="NZ19" s="14"/>
      <c r="OA19" s="14"/>
      <c r="OB19" s="15"/>
      <c r="OC19" s="14"/>
      <c r="OD19" s="14"/>
      <c r="OE19" s="14"/>
      <c r="OF19" s="14">
        <v>0</v>
      </c>
      <c r="OG19" s="14"/>
      <c r="OH19" s="14"/>
      <c r="OI19" s="14">
        <v>0</v>
      </c>
      <c r="OJ19" s="14">
        <v>0</v>
      </c>
      <c r="OK19" s="14">
        <v>0</v>
      </c>
      <c r="OL19" s="14">
        <v>0</v>
      </c>
      <c r="OM19" s="14">
        <v>0</v>
      </c>
      <c r="ON19" s="14">
        <f t="shared" si="110"/>
        <v>0</v>
      </c>
      <c r="OO19" s="14"/>
      <c r="OP19" s="14"/>
      <c r="OQ19" s="15"/>
      <c r="OR19" s="14"/>
      <c r="OS19" s="14"/>
      <c r="OT19" s="14"/>
      <c r="OU19" s="14">
        <v>0</v>
      </c>
      <c r="OV19" s="14"/>
      <c r="OW19" s="14"/>
      <c r="OX19" s="14">
        <v>0</v>
      </c>
      <c r="OY19" s="14">
        <v>0</v>
      </c>
      <c r="OZ19" s="14">
        <v>0</v>
      </c>
      <c r="PA19" s="14">
        <v>0</v>
      </c>
      <c r="PB19" s="14">
        <v>0</v>
      </c>
      <c r="PC19" s="14">
        <f t="shared" si="111"/>
        <v>0</v>
      </c>
      <c r="PD19" s="14"/>
      <c r="PE19" s="14"/>
      <c r="PF19" s="15"/>
      <c r="PG19" s="14"/>
      <c r="PH19" s="14"/>
      <c r="PI19" s="14"/>
      <c r="PJ19" s="14">
        <v>0</v>
      </c>
      <c r="PK19" s="14"/>
      <c r="PL19" s="14"/>
      <c r="PM19" s="14">
        <v>0</v>
      </c>
      <c r="PN19" s="14">
        <v>0</v>
      </c>
      <c r="PO19" s="14">
        <v>0</v>
      </c>
      <c r="PP19" s="14">
        <v>0</v>
      </c>
      <c r="PQ19" s="14">
        <v>0</v>
      </c>
      <c r="PR19" s="14">
        <f t="shared" si="112"/>
        <v>0</v>
      </c>
      <c r="PS19" s="14"/>
      <c r="PT19" s="14"/>
      <c r="PU19" s="15"/>
      <c r="PV19" s="14"/>
      <c r="PW19" s="14"/>
      <c r="PX19" s="14"/>
      <c r="PY19" s="14">
        <v>0</v>
      </c>
      <c r="PZ19" s="14"/>
      <c r="QA19" s="14"/>
      <c r="QB19" s="14">
        <v>0</v>
      </c>
      <c r="QC19" s="14">
        <v>0</v>
      </c>
      <c r="QD19" s="14">
        <v>0</v>
      </c>
      <c r="QE19" s="14">
        <v>0</v>
      </c>
      <c r="QF19" s="14">
        <v>0</v>
      </c>
      <c r="QG19" s="14">
        <f t="shared" si="113"/>
        <v>0</v>
      </c>
      <c r="QH19" s="14"/>
      <c r="QI19" s="115">
        <f t="shared" si="79"/>
        <v>0</v>
      </c>
      <c r="QJ19" s="115">
        <f t="shared" si="80"/>
        <v>0</v>
      </c>
      <c r="QK19" s="115">
        <f t="shared" si="81"/>
        <v>0</v>
      </c>
      <c r="QL19" s="115">
        <f t="shared" si="82"/>
        <v>0</v>
      </c>
      <c r="QM19" s="115">
        <f t="shared" si="83"/>
        <v>0</v>
      </c>
      <c r="QN19" s="14">
        <f t="shared" si="114"/>
        <v>0</v>
      </c>
    </row>
    <row r="20" spans="1:456" s="112" customFormat="1" ht="15" customHeight="1">
      <c r="A20" s="15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84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85"/>
        <v>0</v>
      </c>
      <c r="AD20" s="14"/>
      <c r="AE20" s="14"/>
      <c r="AF20" s="15"/>
      <c r="AG20" s="14"/>
      <c r="AH20" s="14"/>
      <c r="AI20" s="14"/>
      <c r="AJ20" s="14">
        <v>0</v>
      </c>
      <c r="AK20" s="14"/>
      <c r="AL20" s="14"/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f t="shared" si="86"/>
        <v>0</v>
      </c>
      <c r="AS20" s="14"/>
      <c r="AT20" s="14"/>
      <c r="AU20" s="15"/>
      <c r="AV20" s="14"/>
      <c r="AW20" s="14"/>
      <c r="AX20" s="14"/>
      <c r="AY20" s="14">
        <v>0</v>
      </c>
      <c r="AZ20" s="14"/>
      <c r="BA20" s="14"/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f t="shared" si="87"/>
        <v>0</v>
      </c>
      <c r="BH20" s="14"/>
      <c r="BI20" s="14"/>
      <c r="BJ20" s="15"/>
      <c r="BK20" s="14"/>
      <c r="BL20" s="14"/>
      <c r="BM20" s="14"/>
      <c r="BN20" s="14">
        <v>0</v>
      </c>
      <c r="BO20" s="14"/>
      <c r="BP20" s="14"/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f t="shared" si="88"/>
        <v>0</v>
      </c>
      <c r="BW20" s="14"/>
      <c r="BX20" s="14"/>
      <c r="BY20" s="15"/>
      <c r="BZ20" s="14"/>
      <c r="CA20" s="14"/>
      <c r="CB20" s="14"/>
      <c r="CC20" s="14">
        <v>0</v>
      </c>
      <c r="CD20" s="14"/>
      <c r="CE20" s="14"/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f t="shared" si="89"/>
        <v>0</v>
      </c>
      <c r="CL20" s="14"/>
      <c r="CM20" s="14"/>
      <c r="CN20" s="15"/>
      <c r="CO20" s="14"/>
      <c r="CP20" s="14"/>
      <c r="CQ20" s="14"/>
      <c r="CR20" s="14">
        <v>0</v>
      </c>
      <c r="CS20" s="14"/>
      <c r="CT20" s="14"/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f t="shared" si="90"/>
        <v>0</v>
      </c>
      <c r="DA20" s="14"/>
      <c r="DB20" s="14"/>
      <c r="DC20" s="15"/>
      <c r="DD20" s="14"/>
      <c r="DE20" s="14"/>
      <c r="DF20" s="14"/>
      <c r="DG20" s="14">
        <v>0</v>
      </c>
      <c r="DH20" s="14"/>
      <c r="DI20" s="14"/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f t="shared" si="91"/>
        <v>0</v>
      </c>
      <c r="DP20" s="14"/>
      <c r="DQ20" s="14"/>
      <c r="DR20" s="15"/>
      <c r="DS20" s="14"/>
      <c r="DT20" s="14"/>
      <c r="DU20" s="14"/>
      <c r="DV20" s="14">
        <v>0</v>
      </c>
      <c r="DW20" s="14"/>
      <c r="DX20" s="14"/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f t="shared" si="92"/>
        <v>0</v>
      </c>
      <c r="EE20" s="14"/>
      <c r="EF20" s="14"/>
      <c r="EG20" s="15"/>
      <c r="EH20" s="14"/>
      <c r="EI20" s="14"/>
      <c r="EJ20" s="14"/>
      <c r="EK20" s="14">
        <v>0</v>
      </c>
      <c r="EL20" s="14"/>
      <c r="EM20" s="14"/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f t="shared" si="93"/>
        <v>0</v>
      </c>
      <c r="ET20" s="14"/>
      <c r="EU20" s="14"/>
      <c r="EV20" s="15"/>
      <c r="EW20" s="14"/>
      <c r="EX20" s="14"/>
      <c r="EY20" s="14"/>
      <c r="EZ20" s="14">
        <v>0</v>
      </c>
      <c r="FA20" s="14"/>
      <c r="FB20" s="14"/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f t="shared" si="94"/>
        <v>0</v>
      </c>
      <c r="FI20" s="14"/>
      <c r="FJ20" s="14"/>
      <c r="FK20" s="15"/>
      <c r="FL20" s="14"/>
      <c r="FM20" s="14"/>
      <c r="FN20" s="14"/>
      <c r="FO20" s="14">
        <v>0</v>
      </c>
      <c r="FP20" s="14"/>
      <c r="FQ20" s="14"/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f t="shared" si="95"/>
        <v>0</v>
      </c>
      <c r="FX20" s="14"/>
      <c r="FY20" s="14"/>
      <c r="FZ20" s="15"/>
      <c r="GA20" s="14"/>
      <c r="GB20" s="14"/>
      <c r="GC20" s="14"/>
      <c r="GD20" s="14">
        <v>0</v>
      </c>
      <c r="GE20" s="14"/>
      <c r="GF20" s="14"/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f t="shared" si="96"/>
        <v>0</v>
      </c>
      <c r="GM20" s="14"/>
      <c r="GN20" s="14"/>
      <c r="GO20" s="15"/>
      <c r="GP20" s="14"/>
      <c r="GQ20" s="14"/>
      <c r="GR20" s="14"/>
      <c r="GS20" s="14">
        <v>0</v>
      </c>
      <c r="GT20" s="14"/>
      <c r="GU20" s="14"/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f t="shared" si="97"/>
        <v>0</v>
      </c>
      <c r="HB20" s="14"/>
      <c r="HC20" s="14"/>
      <c r="HD20" s="15"/>
      <c r="HE20" s="14"/>
      <c r="HF20" s="14"/>
      <c r="HG20" s="14"/>
      <c r="HH20" s="14">
        <v>0</v>
      </c>
      <c r="HI20" s="14"/>
      <c r="HJ20" s="14"/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f t="shared" si="98"/>
        <v>0</v>
      </c>
      <c r="HQ20" s="14"/>
      <c r="HR20" s="14"/>
      <c r="HS20" s="15"/>
      <c r="HT20" s="14"/>
      <c r="HU20" s="14"/>
      <c r="HV20" s="14"/>
      <c r="HW20" s="14">
        <v>0</v>
      </c>
      <c r="HX20" s="14"/>
      <c r="HY20" s="14"/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f t="shared" si="99"/>
        <v>0</v>
      </c>
      <c r="IF20" s="14"/>
      <c r="IG20" s="14"/>
      <c r="IH20" s="15"/>
      <c r="II20" s="14"/>
      <c r="IJ20" s="14"/>
      <c r="IK20" s="14"/>
      <c r="IL20" s="14">
        <v>0</v>
      </c>
      <c r="IM20" s="14"/>
      <c r="IN20" s="14"/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f t="shared" si="100"/>
        <v>0</v>
      </c>
      <c r="IU20" s="14"/>
      <c r="IV20" s="14"/>
      <c r="IW20" s="15"/>
      <c r="IX20" s="14"/>
      <c r="IY20" s="14"/>
      <c r="IZ20" s="14"/>
      <c r="JA20" s="14">
        <v>0</v>
      </c>
      <c r="JB20" s="14"/>
      <c r="JC20" s="14"/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f t="shared" si="101"/>
        <v>0</v>
      </c>
      <c r="JJ20" s="14"/>
      <c r="JK20" s="14"/>
      <c r="JL20" s="15"/>
      <c r="JM20" s="14"/>
      <c r="JN20" s="14"/>
      <c r="JO20" s="14"/>
      <c r="JP20" s="14">
        <v>0</v>
      </c>
      <c r="JQ20" s="14"/>
      <c r="JR20" s="14"/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f t="shared" si="102"/>
        <v>0</v>
      </c>
      <c r="JY20" s="14"/>
      <c r="JZ20" s="14"/>
      <c r="KA20" s="15"/>
      <c r="KB20" s="14"/>
      <c r="KC20" s="14"/>
      <c r="KD20" s="14"/>
      <c r="KE20" s="14">
        <v>0</v>
      </c>
      <c r="KF20" s="14"/>
      <c r="KG20" s="14"/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f t="shared" si="103"/>
        <v>0</v>
      </c>
      <c r="KN20" s="14"/>
      <c r="KO20" s="14"/>
      <c r="KP20" s="15"/>
      <c r="KQ20" s="14"/>
      <c r="KR20" s="14"/>
      <c r="KS20" s="14"/>
      <c r="KT20" s="14">
        <v>0</v>
      </c>
      <c r="KU20" s="14"/>
      <c r="KV20" s="14"/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f t="shared" si="104"/>
        <v>0</v>
      </c>
      <c r="LC20" s="14"/>
      <c r="LD20" s="14"/>
      <c r="LE20" s="15"/>
      <c r="LF20" s="14"/>
      <c r="LG20" s="14"/>
      <c r="LH20" s="14"/>
      <c r="LI20" s="14">
        <v>0</v>
      </c>
      <c r="LJ20" s="14"/>
      <c r="LK20" s="14"/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f t="shared" si="105"/>
        <v>0</v>
      </c>
      <c r="LR20" s="14"/>
      <c r="LS20" s="14"/>
      <c r="LT20" s="15"/>
      <c r="LU20" s="14"/>
      <c r="LV20" s="14"/>
      <c r="LW20" s="14"/>
      <c r="LX20" s="14">
        <v>0</v>
      </c>
      <c r="LY20" s="14"/>
      <c r="LZ20" s="14"/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f t="shared" si="106"/>
        <v>0</v>
      </c>
      <c r="MG20" s="14"/>
      <c r="MH20" s="14"/>
      <c r="MI20" s="15"/>
      <c r="MJ20" s="14"/>
      <c r="MK20" s="14"/>
      <c r="ML20" s="14"/>
      <c r="MM20" s="14">
        <v>0</v>
      </c>
      <c r="MN20" s="14"/>
      <c r="MO20" s="14"/>
      <c r="MP20" s="14">
        <v>0</v>
      </c>
      <c r="MQ20" s="14">
        <v>0</v>
      </c>
      <c r="MR20" s="14">
        <v>0</v>
      </c>
      <c r="MS20" s="14">
        <v>0</v>
      </c>
      <c r="MT20" s="14">
        <v>0</v>
      </c>
      <c r="MU20" s="14">
        <f t="shared" si="107"/>
        <v>0</v>
      </c>
      <c r="MV20" s="14"/>
      <c r="MW20" s="14"/>
      <c r="MX20" s="15"/>
      <c r="MY20" s="14"/>
      <c r="MZ20" s="14"/>
      <c r="NA20" s="14"/>
      <c r="NB20" s="14">
        <v>0</v>
      </c>
      <c r="NC20" s="14"/>
      <c r="ND20" s="14"/>
      <c r="NE20" s="14">
        <v>0</v>
      </c>
      <c r="NF20" s="14">
        <v>0</v>
      </c>
      <c r="NG20" s="14">
        <v>0</v>
      </c>
      <c r="NH20" s="14">
        <v>0</v>
      </c>
      <c r="NI20" s="14">
        <v>0</v>
      </c>
      <c r="NJ20" s="14">
        <f t="shared" si="108"/>
        <v>0</v>
      </c>
      <c r="NK20" s="14"/>
      <c r="NL20" s="14"/>
      <c r="NM20" s="15"/>
      <c r="NN20" s="14"/>
      <c r="NO20" s="14"/>
      <c r="NP20" s="14"/>
      <c r="NQ20" s="14">
        <v>0</v>
      </c>
      <c r="NR20" s="14"/>
      <c r="NS20" s="14"/>
      <c r="NT20" s="14">
        <v>0</v>
      </c>
      <c r="NU20" s="14">
        <v>0</v>
      </c>
      <c r="NV20" s="14">
        <v>0</v>
      </c>
      <c r="NW20" s="14">
        <v>0</v>
      </c>
      <c r="NX20" s="14">
        <v>0</v>
      </c>
      <c r="NY20" s="14">
        <f t="shared" si="109"/>
        <v>0</v>
      </c>
      <c r="NZ20" s="14"/>
      <c r="OA20" s="14"/>
      <c r="OB20" s="15"/>
      <c r="OC20" s="14"/>
      <c r="OD20" s="14"/>
      <c r="OE20" s="14"/>
      <c r="OF20" s="14">
        <v>0</v>
      </c>
      <c r="OG20" s="14"/>
      <c r="OH20" s="14"/>
      <c r="OI20" s="14">
        <v>0</v>
      </c>
      <c r="OJ20" s="14">
        <v>0</v>
      </c>
      <c r="OK20" s="14">
        <v>0</v>
      </c>
      <c r="OL20" s="14">
        <v>0</v>
      </c>
      <c r="OM20" s="14">
        <v>0</v>
      </c>
      <c r="ON20" s="14">
        <f t="shared" si="110"/>
        <v>0</v>
      </c>
      <c r="OO20" s="14"/>
      <c r="OP20" s="14"/>
      <c r="OQ20" s="15"/>
      <c r="OR20" s="14"/>
      <c r="OS20" s="14"/>
      <c r="OT20" s="14"/>
      <c r="OU20" s="14">
        <v>0</v>
      </c>
      <c r="OV20" s="14"/>
      <c r="OW20" s="14"/>
      <c r="OX20" s="14">
        <v>0</v>
      </c>
      <c r="OY20" s="14">
        <v>0</v>
      </c>
      <c r="OZ20" s="14">
        <v>0</v>
      </c>
      <c r="PA20" s="14">
        <v>0</v>
      </c>
      <c r="PB20" s="14">
        <v>0</v>
      </c>
      <c r="PC20" s="14">
        <f t="shared" si="111"/>
        <v>0</v>
      </c>
      <c r="PD20" s="14"/>
      <c r="PE20" s="14"/>
      <c r="PF20" s="15"/>
      <c r="PG20" s="14"/>
      <c r="PH20" s="14"/>
      <c r="PI20" s="14"/>
      <c r="PJ20" s="14">
        <v>0</v>
      </c>
      <c r="PK20" s="14"/>
      <c r="PL20" s="14"/>
      <c r="PM20" s="14">
        <v>0</v>
      </c>
      <c r="PN20" s="14">
        <v>0</v>
      </c>
      <c r="PO20" s="14">
        <v>0</v>
      </c>
      <c r="PP20" s="14">
        <v>0</v>
      </c>
      <c r="PQ20" s="14">
        <v>0</v>
      </c>
      <c r="PR20" s="14">
        <f t="shared" si="112"/>
        <v>0</v>
      </c>
      <c r="PS20" s="14"/>
      <c r="PT20" s="14"/>
      <c r="PU20" s="15"/>
      <c r="PV20" s="14"/>
      <c r="PW20" s="14"/>
      <c r="PX20" s="14"/>
      <c r="PY20" s="14">
        <v>0</v>
      </c>
      <c r="PZ20" s="14"/>
      <c r="QA20" s="14"/>
      <c r="QB20" s="14">
        <v>0</v>
      </c>
      <c r="QC20" s="14">
        <v>0</v>
      </c>
      <c r="QD20" s="14">
        <v>0</v>
      </c>
      <c r="QE20" s="14">
        <v>0</v>
      </c>
      <c r="QF20" s="14">
        <v>0</v>
      </c>
      <c r="QG20" s="14">
        <f t="shared" si="113"/>
        <v>0</v>
      </c>
      <c r="QH20" s="14"/>
      <c r="QI20" s="115">
        <f t="shared" si="79"/>
        <v>0</v>
      </c>
      <c r="QJ20" s="115">
        <f t="shared" si="80"/>
        <v>0</v>
      </c>
      <c r="QK20" s="115">
        <f t="shared" si="81"/>
        <v>0</v>
      </c>
      <c r="QL20" s="115">
        <f t="shared" si="82"/>
        <v>0</v>
      </c>
      <c r="QM20" s="115">
        <f t="shared" si="83"/>
        <v>0</v>
      </c>
      <c r="QN20" s="14">
        <f t="shared" si="114"/>
        <v>0</v>
      </c>
    </row>
    <row r="21" spans="1:456" s="112" customFormat="1" ht="15" customHeight="1">
      <c r="A21" s="15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84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85"/>
        <v>0</v>
      </c>
      <c r="AD21" s="14"/>
      <c r="AE21" s="14"/>
      <c r="AF21" s="15"/>
      <c r="AG21" s="14"/>
      <c r="AH21" s="14"/>
      <c r="AI21" s="14"/>
      <c r="AJ21" s="14">
        <v>0</v>
      </c>
      <c r="AK21" s="14"/>
      <c r="AL21" s="14"/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f t="shared" si="86"/>
        <v>0</v>
      </c>
      <c r="AS21" s="14"/>
      <c r="AT21" s="14"/>
      <c r="AU21" s="15"/>
      <c r="AV21" s="14"/>
      <c r="AW21" s="14"/>
      <c r="AX21" s="14"/>
      <c r="AY21" s="14">
        <v>0</v>
      </c>
      <c r="AZ21" s="14"/>
      <c r="BA21" s="14"/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f t="shared" si="87"/>
        <v>0</v>
      </c>
      <c r="BH21" s="14"/>
      <c r="BI21" s="14"/>
      <c r="BJ21" s="15"/>
      <c r="BK21" s="14"/>
      <c r="BL21" s="14"/>
      <c r="BM21" s="14"/>
      <c r="BN21" s="14">
        <v>0</v>
      </c>
      <c r="BO21" s="14"/>
      <c r="BP21" s="14"/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f t="shared" si="88"/>
        <v>0</v>
      </c>
      <c r="BW21" s="14"/>
      <c r="BX21" s="14"/>
      <c r="BY21" s="15"/>
      <c r="BZ21" s="14"/>
      <c r="CA21" s="14"/>
      <c r="CB21" s="14"/>
      <c r="CC21" s="14">
        <v>0</v>
      </c>
      <c r="CD21" s="14"/>
      <c r="CE21" s="14"/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f t="shared" si="89"/>
        <v>0</v>
      </c>
      <c r="CL21" s="14"/>
      <c r="CM21" s="14"/>
      <c r="CN21" s="15"/>
      <c r="CO21" s="14"/>
      <c r="CP21" s="14"/>
      <c r="CQ21" s="14"/>
      <c r="CR21" s="14">
        <v>0</v>
      </c>
      <c r="CS21" s="14"/>
      <c r="CT21" s="14"/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f t="shared" si="90"/>
        <v>0</v>
      </c>
      <c r="DA21" s="14"/>
      <c r="DB21" s="14"/>
      <c r="DC21" s="15"/>
      <c r="DD21" s="14"/>
      <c r="DE21" s="14"/>
      <c r="DF21" s="14"/>
      <c r="DG21" s="14">
        <v>0</v>
      </c>
      <c r="DH21" s="14"/>
      <c r="DI21" s="14"/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f t="shared" si="91"/>
        <v>0</v>
      </c>
      <c r="DP21" s="14"/>
      <c r="DQ21" s="14"/>
      <c r="DR21" s="15"/>
      <c r="DS21" s="14"/>
      <c r="DT21" s="14"/>
      <c r="DU21" s="14"/>
      <c r="DV21" s="14">
        <v>0</v>
      </c>
      <c r="DW21" s="14"/>
      <c r="DX21" s="14"/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f t="shared" si="92"/>
        <v>0</v>
      </c>
      <c r="EE21" s="14"/>
      <c r="EF21" s="14"/>
      <c r="EG21" s="15"/>
      <c r="EH21" s="14"/>
      <c r="EI21" s="14"/>
      <c r="EJ21" s="14"/>
      <c r="EK21" s="14">
        <v>0</v>
      </c>
      <c r="EL21" s="14"/>
      <c r="EM21" s="14"/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f t="shared" si="93"/>
        <v>0</v>
      </c>
      <c r="ET21" s="14"/>
      <c r="EU21" s="14"/>
      <c r="EV21" s="15"/>
      <c r="EW21" s="14"/>
      <c r="EX21" s="14"/>
      <c r="EY21" s="14"/>
      <c r="EZ21" s="14">
        <v>0</v>
      </c>
      <c r="FA21" s="14"/>
      <c r="FB21" s="14"/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f t="shared" si="94"/>
        <v>0</v>
      </c>
      <c r="FI21" s="14"/>
      <c r="FJ21" s="14"/>
      <c r="FK21" s="15"/>
      <c r="FL21" s="14"/>
      <c r="FM21" s="14"/>
      <c r="FN21" s="14"/>
      <c r="FO21" s="14">
        <v>0</v>
      </c>
      <c r="FP21" s="14"/>
      <c r="FQ21" s="14"/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f t="shared" si="95"/>
        <v>0</v>
      </c>
      <c r="FX21" s="14"/>
      <c r="FY21" s="14"/>
      <c r="FZ21" s="15"/>
      <c r="GA21" s="14"/>
      <c r="GB21" s="14"/>
      <c r="GC21" s="14"/>
      <c r="GD21" s="14">
        <v>0</v>
      </c>
      <c r="GE21" s="14"/>
      <c r="GF21" s="14"/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f t="shared" si="96"/>
        <v>0</v>
      </c>
      <c r="GM21" s="14"/>
      <c r="GN21" s="14"/>
      <c r="GO21" s="15"/>
      <c r="GP21" s="14"/>
      <c r="GQ21" s="14"/>
      <c r="GR21" s="14"/>
      <c r="GS21" s="14">
        <v>0</v>
      </c>
      <c r="GT21" s="14"/>
      <c r="GU21" s="14"/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f t="shared" si="97"/>
        <v>0</v>
      </c>
      <c r="HB21" s="14"/>
      <c r="HC21" s="14"/>
      <c r="HD21" s="15"/>
      <c r="HE21" s="14"/>
      <c r="HF21" s="14"/>
      <c r="HG21" s="14"/>
      <c r="HH21" s="14">
        <v>0</v>
      </c>
      <c r="HI21" s="14"/>
      <c r="HJ21" s="14"/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f t="shared" si="98"/>
        <v>0</v>
      </c>
      <c r="HQ21" s="14"/>
      <c r="HR21" s="14"/>
      <c r="HS21" s="15"/>
      <c r="HT21" s="14"/>
      <c r="HU21" s="14"/>
      <c r="HV21" s="14"/>
      <c r="HW21" s="14">
        <v>0</v>
      </c>
      <c r="HX21" s="14"/>
      <c r="HY21" s="14"/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f t="shared" si="99"/>
        <v>0</v>
      </c>
      <c r="IF21" s="14"/>
      <c r="IG21" s="14"/>
      <c r="IH21" s="15"/>
      <c r="II21" s="14"/>
      <c r="IJ21" s="14"/>
      <c r="IK21" s="14"/>
      <c r="IL21" s="14">
        <v>0</v>
      </c>
      <c r="IM21" s="14"/>
      <c r="IN21" s="14"/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f t="shared" si="100"/>
        <v>0</v>
      </c>
      <c r="IU21" s="14"/>
      <c r="IV21" s="14"/>
      <c r="IW21" s="15"/>
      <c r="IX21" s="14"/>
      <c r="IY21" s="14"/>
      <c r="IZ21" s="14"/>
      <c r="JA21" s="14">
        <v>0</v>
      </c>
      <c r="JB21" s="14"/>
      <c r="JC21" s="14"/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f t="shared" si="101"/>
        <v>0</v>
      </c>
      <c r="JJ21" s="14"/>
      <c r="JK21" s="14"/>
      <c r="JL21" s="15"/>
      <c r="JM21" s="14"/>
      <c r="JN21" s="14"/>
      <c r="JO21" s="14"/>
      <c r="JP21" s="14">
        <v>0</v>
      </c>
      <c r="JQ21" s="14"/>
      <c r="JR21" s="14"/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f t="shared" si="102"/>
        <v>0</v>
      </c>
      <c r="JY21" s="14"/>
      <c r="JZ21" s="14"/>
      <c r="KA21" s="15"/>
      <c r="KB21" s="14"/>
      <c r="KC21" s="14"/>
      <c r="KD21" s="14"/>
      <c r="KE21" s="14">
        <v>0</v>
      </c>
      <c r="KF21" s="14"/>
      <c r="KG21" s="14"/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f t="shared" si="103"/>
        <v>0</v>
      </c>
      <c r="KN21" s="14"/>
      <c r="KO21" s="14"/>
      <c r="KP21" s="15"/>
      <c r="KQ21" s="14"/>
      <c r="KR21" s="14"/>
      <c r="KS21" s="14"/>
      <c r="KT21" s="14">
        <v>0</v>
      </c>
      <c r="KU21" s="14"/>
      <c r="KV21" s="14"/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f t="shared" si="104"/>
        <v>0</v>
      </c>
      <c r="LC21" s="14"/>
      <c r="LD21" s="14"/>
      <c r="LE21" s="15"/>
      <c r="LF21" s="14"/>
      <c r="LG21" s="14"/>
      <c r="LH21" s="14"/>
      <c r="LI21" s="14">
        <v>0</v>
      </c>
      <c r="LJ21" s="14"/>
      <c r="LK21" s="14"/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f t="shared" si="105"/>
        <v>0</v>
      </c>
      <c r="LR21" s="14"/>
      <c r="LS21" s="14"/>
      <c r="LT21" s="15"/>
      <c r="LU21" s="14"/>
      <c r="LV21" s="14"/>
      <c r="LW21" s="14"/>
      <c r="LX21" s="14">
        <v>0</v>
      </c>
      <c r="LY21" s="14"/>
      <c r="LZ21" s="14"/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f t="shared" si="106"/>
        <v>0</v>
      </c>
      <c r="MG21" s="14"/>
      <c r="MH21" s="14"/>
      <c r="MI21" s="15"/>
      <c r="MJ21" s="14"/>
      <c r="MK21" s="14"/>
      <c r="ML21" s="14"/>
      <c r="MM21" s="14">
        <v>0</v>
      </c>
      <c r="MN21" s="14"/>
      <c r="MO21" s="14"/>
      <c r="MP21" s="14">
        <v>0</v>
      </c>
      <c r="MQ21" s="14">
        <v>0</v>
      </c>
      <c r="MR21" s="14">
        <v>0</v>
      </c>
      <c r="MS21" s="14">
        <v>0</v>
      </c>
      <c r="MT21" s="14">
        <v>0</v>
      </c>
      <c r="MU21" s="14">
        <f t="shared" si="107"/>
        <v>0</v>
      </c>
      <c r="MV21" s="14"/>
      <c r="MW21" s="14"/>
      <c r="MX21" s="15"/>
      <c r="MY21" s="14"/>
      <c r="MZ21" s="14"/>
      <c r="NA21" s="14"/>
      <c r="NB21" s="14">
        <v>0</v>
      </c>
      <c r="NC21" s="14"/>
      <c r="ND21" s="14"/>
      <c r="NE21" s="14">
        <v>0</v>
      </c>
      <c r="NF21" s="14">
        <v>0</v>
      </c>
      <c r="NG21" s="14">
        <v>0</v>
      </c>
      <c r="NH21" s="14">
        <v>0</v>
      </c>
      <c r="NI21" s="14">
        <v>0</v>
      </c>
      <c r="NJ21" s="14">
        <f t="shared" si="108"/>
        <v>0</v>
      </c>
      <c r="NK21" s="14"/>
      <c r="NL21" s="14"/>
      <c r="NM21" s="15"/>
      <c r="NN21" s="14"/>
      <c r="NO21" s="14"/>
      <c r="NP21" s="14"/>
      <c r="NQ21" s="14">
        <v>0</v>
      </c>
      <c r="NR21" s="14"/>
      <c r="NS21" s="14"/>
      <c r="NT21" s="14">
        <v>0</v>
      </c>
      <c r="NU21" s="14">
        <v>0</v>
      </c>
      <c r="NV21" s="14">
        <v>0</v>
      </c>
      <c r="NW21" s="14">
        <v>0</v>
      </c>
      <c r="NX21" s="14">
        <v>0</v>
      </c>
      <c r="NY21" s="14">
        <f t="shared" si="109"/>
        <v>0</v>
      </c>
      <c r="NZ21" s="14"/>
      <c r="OA21" s="14"/>
      <c r="OB21" s="15"/>
      <c r="OC21" s="14"/>
      <c r="OD21" s="14"/>
      <c r="OE21" s="14"/>
      <c r="OF21" s="14">
        <v>0</v>
      </c>
      <c r="OG21" s="14"/>
      <c r="OH21" s="14"/>
      <c r="OI21" s="14">
        <v>0</v>
      </c>
      <c r="OJ21" s="14">
        <v>0</v>
      </c>
      <c r="OK21" s="14">
        <v>0</v>
      </c>
      <c r="OL21" s="14">
        <v>0</v>
      </c>
      <c r="OM21" s="14">
        <v>0</v>
      </c>
      <c r="ON21" s="14">
        <f t="shared" si="110"/>
        <v>0</v>
      </c>
      <c r="OO21" s="14"/>
      <c r="OP21" s="14"/>
      <c r="OQ21" s="15"/>
      <c r="OR21" s="14"/>
      <c r="OS21" s="14"/>
      <c r="OT21" s="14"/>
      <c r="OU21" s="14">
        <v>0</v>
      </c>
      <c r="OV21" s="14"/>
      <c r="OW21" s="14"/>
      <c r="OX21" s="14">
        <v>0</v>
      </c>
      <c r="OY21" s="14">
        <v>0</v>
      </c>
      <c r="OZ21" s="14">
        <v>0</v>
      </c>
      <c r="PA21" s="14">
        <v>0</v>
      </c>
      <c r="PB21" s="14">
        <v>0</v>
      </c>
      <c r="PC21" s="14">
        <f t="shared" si="111"/>
        <v>0</v>
      </c>
      <c r="PD21" s="14"/>
      <c r="PE21" s="14"/>
      <c r="PF21" s="15"/>
      <c r="PG21" s="14"/>
      <c r="PH21" s="14"/>
      <c r="PI21" s="14"/>
      <c r="PJ21" s="14">
        <v>0</v>
      </c>
      <c r="PK21" s="14"/>
      <c r="PL21" s="14"/>
      <c r="PM21" s="14">
        <v>0</v>
      </c>
      <c r="PN21" s="14">
        <v>0</v>
      </c>
      <c r="PO21" s="14">
        <v>0</v>
      </c>
      <c r="PP21" s="14">
        <v>0</v>
      </c>
      <c r="PQ21" s="14">
        <v>0</v>
      </c>
      <c r="PR21" s="14">
        <f t="shared" si="112"/>
        <v>0</v>
      </c>
      <c r="PS21" s="14"/>
      <c r="PT21" s="14"/>
      <c r="PU21" s="15"/>
      <c r="PV21" s="14"/>
      <c r="PW21" s="14"/>
      <c r="PX21" s="14"/>
      <c r="PY21" s="14">
        <v>0</v>
      </c>
      <c r="PZ21" s="14"/>
      <c r="QA21" s="14"/>
      <c r="QB21" s="14">
        <v>0</v>
      </c>
      <c r="QC21" s="14">
        <v>0</v>
      </c>
      <c r="QD21" s="14">
        <v>0</v>
      </c>
      <c r="QE21" s="14">
        <v>0</v>
      </c>
      <c r="QF21" s="14">
        <v>0</v>
      </c>
      <c r="QG21" s="14">
        <f t="shared" si="113"/>
        <v>0</v>
      </c>
      <c r="QH21" s="14"/>
      <c r="QI21" s="115">
        <f t="shared" si="79"/>
        <v>0</v>
      </c>
      <c r="QJ21" s="115">
        <f t="shared" si="80"/>
        <v>0</v>
      </c>
      <c r="QK21" s="115">
        <f t="shared" si="81"/>
        <v>0</v>
      </c>
      <c r="QL21" s="115">
        <f t="shared" si="82"/>
        <v>0</v>
      </c>
      <c r="QM21" s="115">
        <f t="shared" si="83"/>
        <v>0</v>
      </c>
      <c r="QN21" s="14">
        <f t="shared" si="114"/>
        <v>0</v>
      </c>
    </row>
    <row r="22" spans="1:456" s="112" customFormat="1" ht="15" customHeight="1">
      <c r="A22" s="15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84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85"/>
        <v>0</v>
      </c>
      <c r="AD22" s="14"/>
      <c r="AE22" s="14"/>
      <c r="AF22" s="15"/>
      <c r="AG22" s="14"/>
      <c r="AH22" s="14"/>
      <c r="AI22" s="14"/>
      <c r="AJ22" s="14">
        <v>0</v>
      </c>
      <c r="AK22" s="14"/>
      <c r="AL22" s="14"/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f t="shared" si="86"/>
        <v>0</v>
      </c>
      <c r="AS22" s="14"/>
      <c r="AT22" s="14"/>
      <c r="AU22" s="15"/>
      <c r="AV22" s="14"/>
      <c r="AW22" s="14"/>
      <c r="AX22" s="14"/>
      <c r="AY22" s="14">
        <v>0</v>
      </c>
      <c r="AZ22" s="14"/>
      <c r="BA22" s="14"/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f t="shared" si="87"/>
        <v>0</v>
      </c>
      <c r="BH22" s="14"/>
      <c r="BI22" s="14"/>
      <c r="BJ22" s="15"/>
      <c r="BK22" s="14"/>
      <c r="BL22" s="14"/>
      <c r="BM22" s="14"/>
      <c r="BN22" s="14">
        <v>0</v>
      </c>
      <c r="BO22" s="14"/>
      <c r="BP22" s="14"/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f t="shared" si="88"/>
        <v>0</v>
      </c>
      <c r="BW22" s="14"/>
      <c r="BX22" s="14"/>
      <c r="BY22" s="15"/>
      <c r="BZ22" s="14"/>
      <c r="CA22" s="14"/>
      <c r="CB22" s="14"/>
      <c r="CC22" s="14">
        <v>0</v>
      </c>
      <c r="CD22" s="14"/>
      <c r="CE22" s="14"/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f t="shared" si="89"/>
        <v>0</v>
      </c>
      <c r="CL22" s="14"/>
      <c r="CM22" s="14"/>
      <c r="CN22" s="15"/>
      <c r="CO22" s="14"/>
      <c r="CP22" s="14"/>
      <c r="CQ22" s="14"/>
      <c r="CR22" s="14">
        <v>0</v>
      </c>
      <c r="CS22" s="14"/>
      <c r="CT22" s="14"/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f t="shared" si="90"/>
        <v>0</v>
      </c>
      <c r="DA22" s="14"/>
      <c r="DB22" s="14"/>
      <c r="DC22" s="15"/>
      <c r="DD22" s="14"/>
      <c r="DE22" s="14"/>
      <c r="DF22" s="14"/>
      <c r="DG22" s="14">
        <v>0</v>
      </c>
      <c r="DH22" s="14"/>
      <c r="DI22" s="14"/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f t="shared" si="91"/>
        <v>0</v>
      </c>
      <c r="DP22" s="14"/>
      <c r="DQ22" s="14"/>
      <c r="DR22" s="15"/>
      <c r="DS22" s="14"/>
      <c r="DT22" s="14"/>
      <c r="DU22" s="14"/>
      <c r="DV22" s="14">
        <v>0</v>
      </c>
      <c r="DW22" s="14"/>
      <c r="DX22" s="14"/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f t="shared" si="92"/>
        <v>0</v>
      </c>
      <c r="EE22" s="14"/>
      <c r="EF22" s="14"/>
      <c r="EG22" s="15"/>
      <c r="EH22" s="14"/>
      <c r="EI22" s="14"/>
      <c r="EJ22" s="14"/>
      <c r="EK22" s="14">
        <v>0</v>
      </c>
      <c r="EL22" s="14"/>
      <c r="EM22" s="14"/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f t="shared" si="93"/>
        <v>0</v>
      </c>
      <c r="ET22" s="14"/>
      <c r="EU22" s="14"/>
      <c r="EV22" s="15"/>
      <c r="EW22" s="14"/>
      <c r="EX22" s="14"/>
      <c r="EY22" s="14"/>
      <c r="EZ22" s="14">
        <v>0</v>
      </c>
      <c r="FA22" s="14"/>
      <c r="FB22" s="14"/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f t="shared" si="94"/>
        <v>0</v>
      </c>
      <c r="FI22" s="14"/>
      <c r="FJ22" s="14"/>
      <c r="FK22" s="15"/>
      <c r="FL22" s="14"/>
      <c r="FM22" s="14"/>
      <c r="FN22" s="14"/>
      <c r="FO22" s="14">
        <v>0</v>
      </c>
      <c r="FP22" s="14"/>
      <c r="FQ22" s="14"/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f t="shared" si="95"/>
        <v>0</v>
      </c>
      <c r="FX22" s="14"/>
      <c r="FY22" s="14"/>
      <c r="FZ22" s="15"/>
      <c r="GA22" s="14"/>
      <c r="GB22" s="14"/>
      <c r="GC22" s="14"/>
      <c r="GD22" s="14">
        <v>0</v>
      </c>
      <c r="GE22" s="14"/>
      <c r="GF22" s="14"/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f t="shared" si="96"/>
        <v>0</v>
      </c>
      <c r="GM22" s="14"/>
      <c r="GN22" s="14"/>
      <c r="GO22" s="15"/>
      <c r="GP22" s="14"/>
      <c r="GQ22" s="14"/>
      <c r="GR22" s="14"/>
      <c r="GS22" s="14">
        <v>0</v>
      </c>
      <c r="GT22" s="14"/>
      <c r="GU22" s="14"/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f t="shared" si="97"/>
        <v>0</v>
      </c>
      <c r="HB22" s="14"/>
      <c r="HC22" s="14"/>
      <c r="HD22" s="15"/>
      <c r="HE22" s="14"/>
      <c r="HF22" s="14"/>
      <c r="HG22" s="14"/>
      <c r="HH22" s="14">
        <v>0</v>
      </c>
      <c r="HI22" s="14"/>
      <c r="HJ22" s="14"/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f t="shared" si="98"/>
        <v>0</v>
      </c>
      <c r="HQ22" s="14"/>
      <c r="HR22" s="14"/>
      <c r="HS22" s="15"/>
      <c r="HT22" s="14"/>
      <c r="HU22" s="14"/>
      <c r="HV22" s="14"/>
      <c r="HW22" s="14">
        <v>0</v>
      </c>
      <c r="HX22" s="14"/>
      <c r="HY22" s="14"/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f t="shared" si="99"/>
        <v>0</v>
      </c>
      <c r="IF22" s="14"/>
      <c r="IG22" s="14"/>
      <c r="IH22" s="15"/>
      <c r="II22" s="14"/>
      <c r="IJ22" s="14"/>
      <c r="IK22" s="14"/>
      <c r="IL22" s="14">
        <v>0</v>
      </c>
      <c r="IM22" s="14"/>
      <c r="IN22" s="14"/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f t="shared" si="100"/>
        <v>0</v>
      </c>
      <c r="IU22" s="14"/>
      <c r="IV22" s="14"/>
      <c r="IW22" s="15"/>
      <c r="IX22" s="14"/>
      <c r="IY22" s="14"/>
      <c r="IZ22" s="14"/>
      <c r="JA22" s="14">
        <v>0</v>
      </c>
      <c r="JB22" s="14"/>
      <c r="JC22" s="14"/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f t="shared" si="101"/>
        <v>0</v>
      </c>
      <c r="JJ22" s="14"/>
      <c r="JK22" s="14"/>
      <c r="JL22" s="15"/>
      <c r="JM22" s="14"/>
      <c r="JN22" s="14"/>
      <c r="JO22" s="14"/>
      <c r="JP22" s="14">
        <v>0</v>
      </c>
      <c r="JQ22" s="14"/>
      <c r="JR22" s="14"/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f t="shared" si="102"/>
        <v>0</v>
      </c>
      <c r="JY22" s="14"/>
      <c r="JZ22" s="14"/>
      <c r="KA22" s="15"/>
      <c r="KB22" s="14"/>
      <c r="KC22" s="14"/>
      <c r="KD22" s="14"/>
      <c r="KE22" s="14">
        <v>0</v>
      </c>
      <c r="KF22" s="14"/>
      <c r="KG22" s="14"/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f t="shared" si="103"/>
        <v>0</v>
      </c>
      <c r="KN22" s="14"/>
      <c r="KO22" s="14"/>
      <c r="KP22" s="15"/>
      <c r="KQ22" s="14"/>
      <c r="KR22" s="14"/>
      <c r="KS22" s="14"/>
      <c r="KT22" s="14">
        <v>0</v>
      </c>
      <c r="KU22" s="14"/>
      <c r="KV22" s="14"/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f t="shared" si="104"/>
        <v>0</v>
      </c>
      <c r="LC22" s="14"/>
      <c r="LD22" s="14"/>
      <c r="LE22" s="15"/>
      <c r="LF22" s="14"/>
      <c r="LG22" s="14"/>
      <c r="LH22" s="14"/>
      <c r="LI22" s="14">
        <v>0</v>
      </c>
      <c r="LJ22" s="14"/>
      <c r="LK22" s="14"/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f t="shared" si="105"/>
        <v>0</v>
      </c>
      <c r="LR22" s="14"/>
      <c r="LS22" s="14"/>
      <c r="LT22" s="15"/>
      <c r="LU22" s="14"/>
      <c r="LV22" s="14"/>
      <c r="LW22" s="14"/>
      <c r="LX22" s="14">
        <v>0</v>
      </c>
      <c r="LY22" s="14"/>
      <c r="LZ22" s="14"/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f t="shared" si="106"/>
        <v>0</v>
      </c>
      <c r="MG22" s="14"/>
      <c r="MH22" s="14"/>
      <c r="MI22" s="15"/>
      <c r="MJ22" s="14"/>
      <c r="MK22" s="14"/>
      <c r="ML22" s="14"/>
      <c r="MM22" s="14">
        <v>0</v>
      </c>
      <c r="MN22" s="14"/>
      <c r="MO22" s="14"/>
      <c r="MP22" s="14">
        <v>0</v>
      </c>
      <c r="MQ22" s="14">
        <v>0</v>
      </c>
      <c r="MR22" s="14">
        <v>0</v>
      </c>
      <c r="MS22" s="14">
        <v>0</v>
      </c>
      <c r="MT22" s="14">
        <v>0</v>
      </c>
      <c r="MU22" s="14">
        <f t="shared" si="107"/>
        <v>0</v>
      </c>
      <c r="MV22" s="14"/>
      <c r="MW22" s="14"/>
      <c r="MX22" s="15"/>
      <c r="MY22" s="14"/>
      <c r="MZ22" s="14"/>
      <c r="NA22" s="14"/>
      <c r="NB22" s="14">
        <v>0</v>
      </c>
      <c r="NC22" s="14"/>
      <c r="ND22" s="14"/>
      <c r="NE22" s="14">
        <v>0</v>
      </c>
      <c r="NF22" s="14">
        <v>0</v>
      </c>
      <c r="NG22" s="14">
        <v>0</v>
      </c>
      <c r="NH22" s="14">
        <v>0</v>
      </c>
      <c r="NI22" s="14">
        <v>0</v>
      </c>
      <c r="NJ22" s="14">
        <f t="shared" si="108"/>
        <v>0</v>
      </c>
      <c r="NK22" s="14"/>
      <c r="NL22" s="14"/>
      <c r="NM22" s="15"/>
      <c r="NN22" s="14"/>
      <c r="NO22" s="14"/>
      <c r="NP22" s="14"/>
      <c r="NQ22" s="14">
        <v>0</v>
      </c>
      <c r="NR22" s="14"/>
      <c r="NS22" s="14"/>
      <c r="NT22" s="14">
        <v>0</v>
      </c>
      <c r="NU22" s="14">
        <v>0</v>
      </c>
      <c r="NV22" s="14">
        <v>0</v>
      </c>
      <c r="NW22" s="14">
        <v>0</v>
      </c>
      <c r="NX22" s="14">
        <v>0</v>
      </c>
      <c r="NY22" s="14">
        <f t="shared" si="109"/>
        <v>0</v>
      </c>
      <c r="NZ22" s="14"/>
      <c r="OA22" s="14"/>
      <c r="OB22" s="15"/>
      <c r="OC22" s="14"/>
      <c r="OD22" s="14"/>
      <c r="OE22" s="14"/>
      <c r="OF22" s="14">
        <v>0</v>
      </c>
      <c r="OG22" s="14"/>
      <c r="OH22" s="14"/>
      <c r="OI22" s="14">
        <v>0</v>
      </c>
      <c r="OJ22" s="14">
        <v>0</v>
      </c>
      <c r="OK22" s="14">
        <v>0</v>
      </c>
      <c r="OL22" s="14">
        <v>0</v>
      </c>
      <c r="OM22" s="14">
        <v>0</v>
      </c>
      <c r="ON22" s="14">
        <f t="shared" si="110"/>
        <v>0</v>
      </c>
      <c r="OO22" s="14"/>
      <c r="OP22" s="14"/>
      <c r="OQ22" s="15"/>
      <c r="OR22" s="14"/>
      <c r="OS22" s="14"/>
      <c r="OT22" s="14"/>
      <c r="OU22" s="14">
        <v>0</v>
      </c>
      <c r="OV22" s="14"/>
      <c r="OW22" s="14"/>
      <c r="OX22" s="14">
        <v>0</v>
      </c>
      <c r="OY22" s="14">
        <v>0</v>
      </c>
      <c r="OZ22" s="14">
        <v>0</v>
      </c>
      <c r="PA22" s="14">
        <v>0</v>
      </c>
      <c r="PB22" s="14">
        <v>0</v>
      </c>
      <c r="PC22" s="14">
        <f t="shared" si="111"/>
        <v>0</v>
      </c>
      <c r="PD22" s="14"/>
      <c r="PE22" s="14"/>
      <c r="PF22" s="15"/>
      <c r="PG22" s="14"/>
      <c r="PH22" s="14"/>
      <c r="PI22" s="14"/>
      <c r="PJ22" s="14">
        <v>0</v>
      </c>
      <c r="PK22" s="14"/>
      <c r="PL22" s="14"/>
      <c r="PM22" s="14">
        <v>0</v>
      </c>
      <c r="PN22" s="14">
        <v>0</v>
      </c>
      <c r="PO22" s="14">
        <v>0</v>
      </c>
      <c r="PP22" s="14">
        <v>0</v>
      </c>
      <c r="PQ22" s="14">
        <v>0</v>
      </c>
      <c r="PR22" s="14">
        <f t="shared" si="112"/>
        <v>0</v>
      </c>
      <c r="PS22" s="14"/>
      <c r="PT22" s="14"/>
      <c r="PU22" s="15"/>
      <c r="PV22" s="14"/>
      <c r="PW22" s="14"/>
      <c r="PX22" s="14"/>
      <c r="PY22" s="14">
        <v>0</v>
      </c>
      <c r="PZ22" s="14"/>
      <c r="QA22" s="14"/>
      <c r="QB22" s="14">
        <v>0</v>
      </c>
      <c r="QC22" s="14">
        <v>0</v>
      </c>
      <c r="QD22" s="14">
        <v>0</v>
      </c>
      <c r="QE22" s="14">
        <v>0</v>
      </c>
      <c r="QF22" s="14">
        <v>0</v>
      </c>
      <c r="QG22" s="14">
        <f t="shared" si="113"/>
        <v>0</v>
      </c>
      <c r="QH22" s="14"/>
      <c r="QI22" s="115">
        <f t="shared" si="79"/>
        <v>0</v>
      </c>
      <c r="QJ22" s="115">
        <f t="shared" si="80"/>
        <v>0</v>
      </c>
      <c r="QK22" s="115">
        <f t="shared" si="81"/>
        <v>0</v>
      </c>
      <c r="QL22" s="115">
        <f t="shared" si="82"/>
        <v>0</v>
      </c>
      <c r="QM22" s="115">
        <f t="shared" si="83"/>
        <v>0</v>
      </c>
      <c r="QN22" s="14">
        <f t="shared" si="114"/>
        <v>0</v>
      </c>
    </row>
    <row r="23" spans="1:456" s="112" customFormat="1" ht="15" customHeight="1">
      <c r="A23" s="15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84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85"/>
        <v>0</v>
      </c>
      <c r="AD23" s="14"/>
      <c r="AE23" s="14"/>
      <c r="AF23" s="15"/>
      <c r="AG23" s="14"/>
      <c r="AH23" s="14"/>
      <c r="AI23" s="14"/>
      <c r="AJ23" s="14">
        <v>0</v>
      </c>
      <c r="AK23" s="14"/>
      <c r="AL23" s="14"/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f t="shared" si="86"/>
        <v>0</v>
      </c>
      <c r="AS23" s="14"/>
      <c r="AT23" s="14"/>
      <c r="AU23" s="15"/>
      <c r="AV23" s="14"/>
      <c r="AW23" s="14"/>
      <c r="AX23" s="14"/>
      <c r="AY23" s="14">
        <v>0</v>
      </c>
      <c r="AZ23" s="14"/>
      <c r="BA23" s="14"/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f t="shared" si="87"/>
        <v>0</v>
      </c>
      <c r="BH23" s="14"/>
      <c r="BI23" s="14"/>
      <c r="BJ23" s="15"/>
      <c r="BK23" s="14"/>
      <c r="BL23" s="14"/>
      <c r="BM23" s="14"/>
      <c r="BN23" s="14">
        <v>0</v>
      </c>
      <c r="BO23" s="14"/>
      <c r="BP23" s="14"/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f t="shared" si="88"/>
        <v>0</v>
      </c>
      <c r="BW23" s="14"/>
      <c r="BX23" s="14"/>
      <c r="BY23" s="15"/>
      <c r="BZ23" s="14"/>
      <c r="CA23" s="14"/>
      <c r="CB23" s="14"/>
      <c r="CC23" s="14">
        <v>0</v>
      </c>
      <c r="CD23" s="14"/>
      <c r="CE23" s="14"/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f t="shared" si="89"/>
        <v>0</v>
      </c>
      <c r="CL23" s="14"/>
      <c r="CM23" s="14"/>
      <c r="CN23" s="15"/>
      <c r="CO23" s="14"/>
      <c r="CP23" s="14"/>
      <c r="CQ23" s="14"/>
      <c r="CR23" s="14">
        <v>0</v>
      </c>
      <c r="CS23" s="14"/>
      <c r="CT23" s="14"/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f t="shared" si="90"/>
        <v>0</v>
      </c>
      <c r="DA23" s="14"/>
      <c r="DB23" s="14"/>
      <c r="DC23" s="15"/>
      <c r="DD23" s="14"/>
      <c r="DE23" s="14"/>
      <c r="DF23" s="14"/>
      <c r="DG23" s="14">
        <v>0</v>
      </c>
      <c r="DH23" s="14"/>
      <c r="DI23" s="14"/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f t="shared" si="91"/>
        <v>0</v>
      </c>
      <c r="DP23" s="14"/>
      <c r="DQ23" s="14"/>
      <c r="DR23" s="15"/>
      <c r="DS23" s="14"/>
      <c r="DT23" s="14"/>
      <c r="DU23" s="14"/>
      <c r="DV23" s="14">
        <v>0</v>
      </c>
      <c r="DW23" s="14"/>
      <c r="DX23" s="14"/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f t="shared" si="92"/>
        <v>0</v>
      </c>
      <c r="EE23" s="14"/>
      <c r="EF23" s="14"/>
      <c r="EG23" s="15"/>
      <c r="EH23" s="14"/>
      <c r="EI23" s="14"/>
      <c r="EJ23" s="14"/>
      <c r="EK23" s="14">
        <v>0</v>
      </c>
      <c r="EL23" s="14"/>
      <c r="EM23" s="14"/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f t="shared" si="93"/>
        <v>0</v>
      </c>
      <c r="ET23" s="14"/>
      <c r="EU23" s="14"/>
      <c r="EV23" s="15"/>
      <c r="EW23" s="14"/>
      <c r="EX23" s="14"/>
      <c r="EY23" s="14"/>
      <c r="EZ23" s="14">
        <v>0</v>
      </c>
      <c r="FA23" s="14"/>
      <c r="FB23" s="14"/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f t="shared" si="94"/>
        <v>0</v>
      </c>
      <c r="FI23" s="14"/>
      <c r="FJ23" s="14"/>
      <c r="FK23" s="15"/>
      <c r="FL23" s="14"/>
      <c r="FM23" s="14"/>
      <c r="FN23" s="14"/>
      <c r="FO23" s="14">
        <v>0</v>
      </c>
      <c r="FP23" s="14"/>
      <c r="FQ23" s="14"/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f t="shared" si="95"/>
        <v>0</v>
      </c>
      <c r="FX23" s="14"/>
      <c r="FY23" s="14"/>
      <c r="FZ23" s="15"/>
      <c r="GA23" s="14"/>
      <c r="GB23" s="14"/>
      <c r="GC23" s="14"/>
      <c r="GD23" s="14">
        <v>0</v>
      </c>
      <c r="GE23" s="14"/>
      <c r="GF23" s="14"/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f t="shared" si="96"/>
        <v>0</v>
      </c>
      <c r="GM23" s="14"/>
      <c r="GN23" s="14"/>
      <c r="GO23" s="15"/>
      <c r="GP23" s="14"/>
      <c r="GQ23" s="14"/>
      <c r="GR23" s="14"/>
      <c r="GS23" s="14">
        <v>0</v>
      </c>
      <c r="GT23" s="14"/>
      <c r="GU23" s="14"/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f t="shared" si="97"/>
        <v>0</v>
      </c>
      <c r="HB23" s="14"/>
      <c r="HC23" s="14"/>
      <c r="HD23" s="15"/>
      <c r="HE23" s="14"/>
      <c r="HF23" s="14"/>
      <c r="HG23" s="14"/>
      <c r="HH23" s="14">
        <v>0</v>
      </c>
      <c r="HI23" s="14"/>
      <c r="HJ23" s="14"/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f t="shared" si="98"/>
        <v>0</v>
      </c>
      <c r="HQ23" s="14"/>
      <c r="HR23" s="14"/>
      <c r="HS23" s="15"/>
      <c r="HT23" s="14"/>
      <c r="HU23" s="14"/>
      <c r="HV23" s="14"/>
      <c r="HW23" s="14">
        <v>0</v>
      </c>
      <c r="HX23" s="14"/>
      <c r="HY23" s="14"/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f t="shared" si="99"/>
        <v>0</v>
      </c>
      <c r="IF23" s="14"/>
      <c r="IG23" s="14"/>
      <c r="IH23" s="15"/>
      <c r="II23" s="14"/>
      <c r="IJ23" s="14"/>
      <c r="IK23" s="14"/>
      <c r="IL23" s="14">
        <v>0</v>
      </c>
      <c r="IM23" s="14"/>
      <c r="IN23" s="14"/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f t="shared" si="100"/>
        <v>0</v>
      </c>
      <c r="IU23" s="14"/>
      <c r="IV23" s="14"/>
      <c r="IW23" s="15"/>
      <c r="IX23" s="14"/>
      <c r="IY23" s="14"/>
      <c r="IZ23" s="14"/>
      <c r="JA23" s="14">
        <v>0</v>
      </c>
      <c r="JB23" s="14"/>
      <c r="JC23" s="14"/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f t="shared" si="101"/>
        <v>0</v>
      </c>
      <c r="JJ23" s="14"/>
      <c r="JK23" s="14"/>
      <c r="JL23" s="15"/>
      <c r="JM23" s="14"/>
      <c r="JN23" s="14"/>
      <c r="JO23" s="14"/>
      <c r="JP23" s="14">
        <v>0</v>
      </c>
      <c r="JQ23" s="14"/>
      <c r="JR23" s="14"/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f t="shared" si="102"/>
        <v>0</v>
      </c>
      <c r="JY23" s="14"/>
      <c r="JZ23" s="14"/>
      <c r="KA23" s="15"/>
      <c r="KB23" s="14"/>
      <c r="KC23" s="14"/>
      <c r="KD23" s="14"/>
      <c r="KE23" s="14">
        <v>0</v>
      </c>
      <c r="KF23" s="14"/>
      <c r="KG23" s="14"/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f t="shared" si="103"/>
        <v>0</v>
      </c>
      <c r="KN23" s="14"/>
      <c r="KO23" s="14"/>
      <c r="KP23" s="15"/>
      <c r="KQ23" s="14"/>
      <c r="KR23" s="14"/>
      <c r="KS23" s="14"/>
      <c r="KT23" s="14">
        <v>0</v>
      </c>
      <c r="KU23" s="14"/>
      <c r="KV23" s="14"/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f t="shared" si="104"/>
        <v>0</v>
      </c>
      <c r="LC23" s="14"/>
      <c r="LD23" s="14"/>
      <c r="LE23" s="15"/>
      <c r="LF23" s="14"/>
      <c r="LG23" s="14"/>
      <c r="LH23" s="14"/>
      <c r="LI23" s="14">
        <v>0</v>
      </c>
      <c r="LJ23" s="14"/>
      <c r="LK23" s="14"/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f t="shared" si="105"/>
        <v>0</v>
      </c>
      <c r="LR23" s="14"/>
      <c r="LS23" s="14"/>
      <c r="LT23" s="15"/>
      <c r="LU23" s="14"/>
      <c r="LV23" s="14"/>
      <c r="LW23" s="14"/>
      <c r="LX23" s="14">
        <v>0</v>
      </c>
      <c r="LY23" s="14"/>
      <c r="LZ23" s="14"/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f t="shared" si="106"/>
        <v>0</v>
      </c>
      <c r="MG23" s="14"/>
      <c r="MH23" s="14"/>
      <c r="MI23" s="15"/>
      <c r="MJ23" s="14"/>
      <c r="MK23" s="14"/>
      <c r="ML23" s="14"/>
      <c r="MM23" s="14">
        <v>0</v>
      </c>
      <c r="MN23" s="14"/>
      <c r="MO23" s="14"/>
      <c r="MP23" s="14">
        <v>0</v>
      </c>
      <c r="MQ23" s="14">
        <v>0</v>
      </c>
      <c r="MR23" s="14">
        <v>0</v>
      </c>
      <c r="MS23" s="14">
        <v>0</v>
      </c>
      <c r="MT23" s="14">
        <v>0</v>
      </c>
      <c r="MU23" s="14">
        <f t="shared" si="107"/>
        <v>0</v>
      </c>
      <c r="MV23" s="14"/>
      <c r="MW23" s="14"/>
      <c r="MX23" s="15"/>
      <c r="MY23" s="14"/>
      <c r="MZ23" s="14"/>
      <c r="NA23" s="14"/>
      <c r="NB23" s="14">
        <v>0</v>
      </c>
      <c r="NC23" s="14"/>
      <c r="ND23" s="14"/>
      <c r="NE23" s="14">
        <v>0</v>
      </c>
      <c r="NF23" s="14">
        <v>0</v>
      </c>
      <c r="NG23" s="14">
        <v>0</v>
      </c>
      <c r="NH23" s="14">
        <v>0</v>
      </c>
      <c r="NI23" s="14">
        <v>0</v>
      </c>
      <c r="NJ23" s="14">
        <f t="shared" si="108"/>
        <v>0</v>
      </c>
      <c r="NK23" s="14"/>
      <c r="NL23" s="14"/>
      <c r="NM23" s="15"/>
      <c r="NN23" s="14"/>
      <c r="NO23" s="14"/>
      <c r="NP23" s="14"/>
      <c r="NQ23" s="14">
        <v>0</v>
      </c>
      <c r="NR23" s="14"/>
      <c r="NS23" s="14"/>
      <c r="NT23" s="14">
        <v>0</v>
      </c>
      <c r="NU23" s="14">
        <v>0</v>
      </c>
      <c r="NV23" s="14">
        <v>0</v>
      </c>
      <c r="NW23" s="14">
        <v>0</v>
      </c>
      <c r="NX23" s="14">
        <v>0</v>
      </c>
      <c r="NY23" s="14">
        <f t="shared" si="109"/>
        <v>0</v>
      </c>
      <c r="NZ23" s="14"/>
      <c r="OA23" s="14"/>
      <c r="OB23" s="15"/>
      <c r="OC23" s="14"/>
      <c r="OD23" s="14"/>
      <c r="OE23" s="14"/>
      <c r="OF23" s="14">
        <v>0</v>
      </c>
      <c r="OG23" s="14"/>
      <c r="OH23" s="14"/>
      <c r="OI23" s="14">
        <v>0</v>
      </c>
      <c r="OJ23" s="14">
        <v>0</v>
      </c>
      <c r="OK23" s="14">
        <v>0</v>
      </c>
      <c r="OL23" s="14">
        <v>0</v>
      </c>
      <c r="OM23" s="14">
        <v>0</v>
      </c>
      <c r="ON23" s="14">
        <f t="shared" si="110"/>
        <v>0</v>
      </c>
      <c r="OO23" s="14"/>
      <c r="OP23" s="14"/>
      <c r="OQ23" s="15"/>
      <c r="OR23" s="14"/>
      <c r="OS23" s="14"/>
      <c r="OT23" s="14"/>
      <c r="OU23" s="14">
        <v>0</v>
      </c>
      <c r="OV23" s="14"/>
      <c r="OW23" s="14"/>
      <c r="OX23" s="14">
        <v>0</v>
      </c>
      <c r="OY23" s="14">
        <v>0</v>
      </c>
      <c r="OZ23" s="14">
        <v>0</v>
      </c>
      <c r="PA23" s="14">
        <v>0</v>
      </c>
      <c r="PB23" s="14">
        <v>0</v>
      </c>
      <c r="PC23" s="14">
        <f t="shared" si="111"/>
        <v>0</v>
      </c>
      <c r="PD23" s="14"/>
      <c r="PE23" s="14"/>
      <c r="PF23" s="15"/>
      <c r="PG23" s="14"/>
      <c r="PH23" s="14"/>
      <c r="PI23" s="14"/>
      <c r="PJ23" s="14">
        <v>0</v>
      </c>
      <c r="PK23" s="14"/>
      <c r="PL23" s="14"/>
      <c r="PM23" s="14">
        <v>0</v>
      </c>
      <c r="PN23" s="14">
        <v>0</v>
      </c>
      <c r="PO23" s="14">
        <v>0</v>
      </c>
      <c r="PP23" s="14">
        <v>0</v>
      </c>
      <c r="PQ23" s="14">
        <v>0</v>
      </c>
      <c r="PR23" s="14">
        <f t="shared" si="112"/>
        <v>0</v>
      </c>
      <c r="PS23" s="14"/>
      <c r="PT23" s="14"/>
      <c r="PU23" s="15"/>
      <c r="PV23" s="14"/>
      <c r="PW23" s="14"/>
      <c r="PX23" s="14"/>
      <c r="PY23" s="14">
        <v>0</v>
      </c>
      <c r="PZ23" s="14"/>
      <c r="QA23" s="14"/>
      <c r="QB23" s="14">
        <v>0</v>
      </c>
      <c r="QC23" s="14">
        <v>0</v>
      </c>
      <c r="QD23" s="14">
        <v>0</v>
      </c>
      <c r="QE23" s="14">
        <v>0</v>
      </c>
      <c r="QF23" s="14">
        <v>0</v>
      </c>
      <c r="QG23" s="14">
        <f t="shared" si="113"/>
        <v>0</v>
      </c>
      <c r="QH23" s="14"/>
      <c r="QI23" s="115">
        <f t="shared" si="79"/>
        <v>0</v>
      </c>
      <c r="QJ23" s="115">
        <f t="shared" si="80"/>
        <v>0</v>
      </c>
      <c r="QK23" s="115">
        <f t="shared" si="81"/>
        <v>0</v>
      </c>
      <c r="QL23" s="115">
        <f t="shared" si="82"/>
        <v>0</v>
      </c>
      <c r="QM23" s="115">
        <f t="shared" si="83"/>
        <v>0</v>
      </c>
      <c r="QN23" s="14">
        <f t="shared" si="114"/>
        <v>0</v>
      </c>
    </row>
    <row r="24" spans="1:456" s="112" customFormat="1" ht="15" customHeight="1">
      <c r="A24" s="15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84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85"/>
        <v>0</v>
      </c>
      <c r="AD24" s="14"/>
      <c r="AE24" s="14"/>
      <c r="AF24" s="15"/>
      <c r="AG24" s="14"/>
      <c r="AH24" s="14"/>
      <c r="AI24" s="14"/>
      <c r="AJ24" s="14">
        <v>0</v>
      </c>
      <c r="AK24" s="14"/>
      <c r="AL24" s="14"/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f t="shared" si="86"/>
        <v>0</v>
      </c>
      <c r="AS24" s="14"/>
      <c r="AT24" s="14"/>
      <c r="AU24" s="15"/>
      <c r="AV24" s="14"/>
      <c r="AW24" s="14"/>
      <c r="AX24" s="14"/>
      <c r="AY24" s="14">
        <v>0</v>
      </c>
      <c r="AZ24" s="14"/>
      <c r="BA24" s="14"/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f t="shared" si="87"/>
        <v>0</v>
      </c>
      <c r="BH24" s="14"/>
      <c r="BI24" s="14"/>
      <c r="BJ24" s="15"/>
      <c r="BK24" s="14"/>
      <c r="BL24" s="14"/>
      <c r="BM24" s="14"/>
      <c r="BN24" s="14">
        <v>0</v>
      </c>
      <c r="BO24" s="14"/>
      <c r="BP24" s="14"/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f t="shared" si="88"/>
        <v>0</v>
      </c>
      <c r="BW24" s="14"/>
      <c r="BX24" s="14"/>
      <c r="BY24" s="15"/>
      <c r="BZ24" s="14"/>
      <c r="CA24" s="14"/>
      <c r="CB24" s="14"/>
      <c r="CC24" s="14">
        <v>0</v>
      </c>
      <c r="CD24" s="14"/>
      <c r="CE24" s="14"/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f t="shared" si="89"/>
        <v>0</v>
      </c>
      <c r="CL24" s="14"/>
      <c r="CM24" s="14"/>
      <c r="CN24" s="15"/>
      <c r="CO24" s="14"/>
      <c r="CP24" s="14"/>
      <c r="CQ24" s="14"/>
      <c r="CR24" s="14">
        <v>0</v>
      </c>
      <c r="CS24" s="14"/>
      <c r="CT24" s="14"/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f t="shared" si="90"/>
        <v>0</v>
      </c>
      <c r="DA24" s="14"/>
      <c r="DB24" s="14"/>
      <c r="DC24" s="15"/>
      <c r="DD24" s="14"/>
      <c r="DE24" s="14"/>
      <c r="DF24" s="14"/>
      <c r="DG24" s="14">
        <v>0</v>
      </c>
      <c r="DH24" s="14"/>
      <c r="DI24" s="14"/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f t="shared" si="91"/>
        <v>0</v>
      </c>
      <c r="DP24" s="14"/>
      <c r="DQ24" s="14"/>
      <c r="DR24" s="15"/>
      <c r="DS24" s="14"/>
      <c r="DT24" s="14"/>
      <c r="DU24" s="14"/>
      <c r="DV24" s="14">
        <v>0</v>
      </c>
      <c r="DW24" s="14"/>
      <c r="DX24" s="14"/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f t="shared" si="92"/>
        <v>0</v>
      </c>
      <c r="EE24" s="14"/>
      <c r="EF24" s="14"/>
      <c r="EG24" s="15"/>
      <c r="EH24" s="14"/>
      <c r="EI24" s="14"/>
      <c r="EJ24" s="14"/>
      <c r="EK24" s="14">
        <v>0</v>
      </c>
      <c r="EL24" s="14"/>
      <c r="EM24" s="14"/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f t="shared" si="93"/>
        <v>0</v>
      </c>
      <c r="ET24" s="14"/>
      <c r="EU24" s="14"/>
      <c r="EV24" s="15"/>
      <c r="EW24" s="14"/>
      <c r="EX24" s="14"/>
      <c r="EY24" s="14"/>
      <c r="EZ24" s="14">
        <v>0</v>
      </c>
      <c r="FA24" s="14"/>
      <c r="FB24" s="14"/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f t="shared" si="94"/>
        <v>0</v>
      </c>
      <c r="FI24" s="14"/>
      <c r="FJ24" s="14"/>
      <c r="FK24" s="15"/>
      <c r="FL24" s="14"/>
      <c r="FM24" s="14"/>
      <c r="FN24" s="14"/>
      <c r="FO24" s="14">
        <v>0</v>
      </c>
      <c r="FP24" s="14"/>
      <c r="FQ24" s="14"/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f t="shared" si="95"/>
        <v>0</v>
      </c>
      <c r="FX24" s="14"/>
      <c r="FY24" s="14"/>
      <c r="FZ24" s="15"/>
      <c r="GA24" s="14"/>
      <c r="GB24" s="14"/>
      <c r="GC24" s="14"/>
      <c r="GD24" s="14">
        <v>0</v>
      </c>
      <c r="GE24" s="14"/>
      <c r="GF24" s="14"/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f t="shared" si="96"/>
        <v>0</v>
      </c>
      <c r="GM24" s="14"/>
      <c r="GN24" s="14"/>
      <c r="GO24" s="15"/>
      <c r="GP24" s="14"/>
      <c r="GQ24" s="14"/>
      <c r="GR24" s="14"/>
      <c r="GS24" s="14">
        <v>0</v>
      </c>
      <c r="GT24" s="14"/>
      <c r="GU24" s="14"/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f t="shared" si="97"/>
        <v>0</v>
      </c>
      <c r="HB24" s="14"/>
      <c r="HC24" s="14"/>
      <c r="HD24" s="15"/>
      <c r="HE24" s="14"/>
      <c r="HF24" s="14"/>
      <c r="HG24" s="14"/>
      <c r="HH24" s="14">
        <v>0</v>
      </c>
      <c r="HI24" s="14"/>
      <c r="HJ24" s="14"/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f t="shared" si="98"/>
        <v>0</v>
      </c>
      <c r="HQ24" s="14"/>
      <c r="HR24" s="14"/>
      <c r="HS24" s="15"/>
      <c r="HT24" s="14"/>
      <c r="HU24" s="14"/>
      <c r="HV24" s="14"/>
      <c r="HW24" s="14">
        <v>0</v>
      </c>
      <c r="HX24" s="14"/>
      <c r="HY24" s="14"/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f t="shared" si="99"/>
        <v>0</v>
      </c>
      <c r="IF24" s="14"/>
      <c r="IG24" s="14"/>
      <c r="IH24" s="15"/>
      <c r="II24" s="14"/>
      <c r="IJ24" s="14"/>
      <c r="IK24" s="14"/>
      <c r="IL24" s="14">
        <v>0</v>
      </c>
      <c r="IM24" s="14"/>
      <c r="IN24" s="14"/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f t="shared" si="100"/>
        <v>0</v>
      </c>
      <c r="IU24" s="14"/>
      <c r="IV24" s="14"/>
      <c r="IW24" s="15"/>
      <c r="IX24" s="14"/>
      <c r="IY24" s="14"/>
      <c r="IZ24" s="14"/>
      <c r="JA24" s="14">
        <v>0</v>
      </c>
      <c r="JB24" s="14"/>
      <c r="JC24" s="14"/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f t="shared" si="101"/>
        <v>0</v>
      </c>
      <c r="JJ24" s="14"/>
      <c r="JK24" s="14"/>
      <c r="JL24" s="15"/>
      <c r="JM24" s="14"/>
      <c r="JN24" s="14"/>
      <c r="JO24" s="14"/>
      <c r="JP24" s="14">
        <v>0</v>
      </c>
      <c r="JQ24" s="14"/>
      <c r="JR24" s="14"/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f t="shared" si="102"/>
        <v>0</v>
      </c>
      <c r="JY24" s="14"/>
      <c r="JZ24" s="14"/>
      <c r="KA24" s="15"/>
      <c r="KB24" s="14"/>
      <c r="KC24" s="14"/>
      <c r="KD24" s="14"/>
      <c r="KE24" s="14">
        <v>0</v>
      </c>
      <c r="KF24" s="14"/>
      <c r="KG24" s="14"/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f t="shared" si="103"/>
        <v>0</v>
      </c>
      <c r="KN24" s="14"/>
      <c r="KO24" s="14"/>
      <c r="KP24" s="15"/>
      <c r="KQ24" s="14"/>
      <c r="KR24" s="14"/>
      <c r="KS24" s="14"/>
      <c r="KT24" s="14">
        <v>0</v>
      </c>
      <c r="KU24" s="14"/>
      <c r="KV24" s="14"/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f t="shared" si="104"/>
        <v>0</v>
      </c>
      <c r="LC24" s="14"/>
      <c r="LD24" s="14"/>
      <c r="LE24" s="15"/>
      <c r="LF24" s="14"/>
      <c r="LG24" s="14"/>
      <c r="LH24" s="14"/>
      <c r="LI24" s="14">
        <v>0</v>
      </c>
      <c r="LJ24" s="14"/>
      <c r="LK24" s="14"/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f t="shared" si="105"/>
        <v>0</v>
      </c>
      <c r="LR24" s="14"/>
      <c r="LS24" s="14"/>
      <c r="LT24" s="15"/>
      <c r="LU24" s="14"/>
      <c r="LV24" s="14"/>
      <c r="LW24" s="14"/>
      <c r="LX24" s="14">
        <v>0</v>
      </c>
      <c r="LY24" s="14"/>
      <c r="LZ24" s="14"/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f t="shared" si="106"/>
        <v>0</v>
      </c>
      <c r="MG24" s="14"/>
      <c r="MH24" s="14"/>
      <c r="MI24" s="15"/>
      <c r="MJ24" s="14"/>
      <c r="MK24" s="14"/>
      <c r="ML24" s="14"/>
      <c r="MM24" s="14">
        <v>0</v>
      </c>
      <c r="MN24" s="14"/>
      <c r="MO24" s="14"/>
      <c r="MP24" s="14">
        <v>0</v>
      </c>
      <c r="MQ24" s="14">
        <v>0</v>
      </c>
      <c r="MR24" s="14">
        <v>0</v>
      </c>
      <c r="MS24" s="14">
        <v>0</v>
      </c>
      <c r="MT24" s="14">
        <v>0</v>
      </c>
      <c r="MU24" s="14">
        <f t="shared" si="107"/>
        <v>0</v>
      </c>
      <c r="MV24" s="14"/>
      <c r="MW24" s="14"/>
      <c r="MX24" s="15"/>
      <c r="MY24" s="14"/>
      <c r="MZ24" s="14"/>
      <c r="NA24" s="14"/>
      <c r="NB24" s="14">
        <v>0</v>
      </c>
      <c r="NC24" s="14"/>
      <c r="ND24" s="14"/>
      <c r="NE24" s="14">
        <v>0</v>
      </c>
      <c r="NF24" s="14">
        <v>0</v>
      </c>
      <c r="NG24" s="14">
        <v>0</v>
      </c>
      <c r="NH24" s="14">
        <v>0</v>
      </c>
      <c r="NI24" s="14">
        <v>0</v>
      </c>
      <c r="NJ24" s="14">
        <f t="shared" si="108"/>
        <v>0</v>
      </c>
      <c r="NK24" s="14"/>
      <c r="NL24" s="14"/>
      <c r="NM24" s="15"/>
      <c r="NN24" s="14"/>
      <c r="NO24" s="14"/>
      <c r="NP24" s="14"/>
      <c r="NQ24" s="14">
        <v>0</v>
      </c>
      <c r="NR24" s="14"/>
      <c r="NS24" s="14"/>
      <c r="NT24" s="14">
        <v>0</v>
      </c>
      <c r="NU24" s="14">
        <v>0</v>
      </c>
      <c r="NV24" s="14">
        <v>0</v>
      </c>
      <c r="NW24" s="14">
        <v>0</v>
      </c>
      <c r="NX24" s="14">
        <v>0</v>
      </c>
      <c r="NY24" s="14">
        <f t="shared" si="109"/>
        <v>0</v>
      </c>
      <c r="NZ24" s="14"/>
      <c r="OA24" s="14"/>
      <c r="OB24" s="15"/>
      <c r="OC24" s="14"/>
      <c r="OD24" s="14"/>
      <c r="OE24" s="14"/>
      <c r="OF24" s="14">
        <v>0</v>
      </c>
      <c r="OG24" s="14"/>
      <c r="OH24" s="14"/>
      <c r="OI24" s="14">
        <v>0</v>
      </c>
      <c r="OJ24" s="14">
        <v>0</v>
      </c>
      <c r="OK24" s="14">
        <v>0</v>
      </c>
      <c r="OL24" s="14">
        <v>0</v>
      </c>
      <c r="OM24" s="14">
        <v>0</v>
      </c>
      <c r="ON24" s="14">
        <f t="shared" si="110"/>
        <v>0</v>
      </c>
      <c r="OO24" s="14"/>
      <c r="OP24" s="14"/>
      <c r="OQ24" s="15"/>
      <c r="OR24" s="14"/>
      <c r="OS24" s="14"/>
      <c r="OT24" s="14"/>
      <c r="OU24" s="14">
        <v>0</v>
      </c>
      <c r="OV24" s="14"/>
      <c r="OW24" s="14"/>
      <c r="OX24" s="14">
        <v>0</v>
      </c>
      <c r="OY24" s="14">
        <v>0</v>
      </c>
      <c r="OZ24" s="14">
        <v>0</v>
      </c>
      <c r="PA24" s="14">
        <v>0</v>
      </c>
      <c r="PB24" s="14">
        <v>0</v>
      </c>
      <c r="PC24" s="14">
        <f t="shared" si="111"/>
        <v>0</v>
      </c>
      <c r="PD24" s="14"/>
      <c r="PE24" s="14"/>
      <c r="PF24" s="15"/>
      <c r="PG24" s="14"/>
      <c r="PH24" s="14"/>
      <c r="PI24" s="14"/>
      <c r="PJ24" s="14">
        <v>0</v>
      </c>
      <c r="PK24" s="14"/>
      <c r="PL24" s="14"/>
      <c r="PM24" s="14">
        <v>0</v>
      </c>
      <c r="PN24" s="14">
        <v>0</v>
      </c>
      <c r="PO24" s="14">
        <v>0</v>
      </c>
      <c r="PP24" s="14">
        <v>0</v>
      </c>
      <c r="PQ24" s="14">
        <v>0</v>
      </c>
      <c r="PR24" s="14">
        <f t="shared" si="112"/>
        <v>0</v>
      </c>
      <c r="PS24" s="14"/>
      <c r="PT24" s="14"/>
      <c r="PU24" s="15"/>
      <c r="PV24" s="14"/>
      <c r="PW24" s="14"/>
      <c r="PX24" s="14"/>
      <c r="PY24" s="14">
        <v>0</v>
      </c>
      <c r="PZ24" s="14"/>
      <c r="QA24" s="14"/>
      <c r="QB24" s="14">
        <v>0</v>
      </c>
      <c r="QC24" s="14">
        <v>0</v>
      </c>
      <c r="QD24" s="14">
        <v>0</v>
      </c>
      <c r="QE24" s="14">
        <v>0</v>
      </c>
      <c r="QF24" s="14">
        <v>0</v>
      </c>
      <c r="QG24" s="14">
        <f t="shared" si="113"/>
        <v>0</v>
      </c>
      <c r="QH24" s="14"/>
      <c r="QI24" s="115">
        <f t="shared" si="79"/>
        <v>0</v>
      </c>
      <c r="QJ24" s="115">
        <f t="shared" si="80"/>
        <v>0</v>
      </c>
      <c r="QK24" s="115">
        <f t="shared" si="81"/>
        <v>0</v>
      </c>
      <c r="QL24" s="115">
        <f t="shared" si="82"/>
        <v>0</v>
      </c>
      <c r="QM24" s="115">
        <f t="shared" si="83"/>
        <v>0</v>
      </c>
      <c r="QN24" s="14">
        <f t="shared" si="114"/>
        <v>0</v>
      </c>
    </row>
    <row r="25" spans="1:456" s="112" customFormat="1" ht="15" customHeight="1">
      <c r="A25" s="15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84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85"/>
        <v>0</v>
      </c>
      <c r="AD25" s="14"/>
      <c r="AE25" s="14"/>
      <c r="AF25" s="15"/>
      <c r="AG25" s="14"/>
      <c r="AH25" s="14"/>
      <c r="AI25" s="14"/>
      <c r="AJ25" s="14">
        <v>0</v>
      </c>
      <c r="AK25" s="14"/>
      <c r="AL25" s="14"/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f t="shared" si="86"/>
        <v>0</v>
      </c>
      <c r="AS25" s="14"/>
      <c r="AT25" s="14"/>
      <c r="AU25" s="15"/>
      <c r="AV25" s="14"/>
      <c r="AW25" s="14"/>
      <c r="AX25" s="14"/>
      <c r="AY25" s="14">
        <v>0</v>
      </c>
      <c r="AZ25" s="14"/>
      <c r="BA25" s="14"/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f t="shared" si="87"/>
        <v>0</v>
      </c>
      <c r="BH25" s="14"/>
      <c r="BI25" s="14"/>
      <c r="BJ25" s="15"/>
      <c r="BK25" s="14"/>
      <c r="BL25" s="14"/>
      <c r="BM25" s="14"/>
      <c r="BN25" s="14">
        <v>0</v>
      </c>
      <c r="BO25" s="14"/>
      <c r="BP25" s="14"/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f t="shared" si="88"/>
        <v>0</v>
      </c>
      <c r="BW25" s="14"/>
      <c r="BX25" s="14"/>
      <c r="BY25" s="15"/>
      <c r="BZ25" s="14"/>
      <c r="CA25" s="14"/>
      <c r="CB25" s="14"/>
      <c r="CC25" s="14">
        <v>0</v>
      </c>
      <c r="CD25" s="14"/>
      <c r="CE25" s="14"/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f t="shared" si="89"/>
        <v>0</v>
      </c>
      <c r="CL25" s="14"/>
      <c r="CM25" s="14"/>
      <c r="CN25" s="15"/>
      <c r="CO25" s="14"/>
      <c r="CP25" s="14"/>
      <c r="CQ25" s="14"/>
      <c r="CR25" s="14">
        <v>0</v>
      </c>
      <c r="CS25" s="14"/>
      <c r="CT25" s="14"/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f t="shared" si="90"/>
        <v>0</v>
      </c>
      <c r="DA25" s="14"/>
      <c r="DB25" s="14"/>
      <c r="DC25" s="15"/>
      <c r="DD25" s="14"/>
      <c r="DE25" s="14"/>
      <c r="DF25" s="14"/>
      <c r="DG25" s="14">
        <v>0</v>
      </c>
      <c r="DH25" s="14"/>
      <c r="DI25" s="14"/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f t="shared" si="91"/>
        <v>0</v>
      </c>
      <c r="DP25" s="14"/>
      <c r="DQ25" s="14"/>
      <c r="DR25" s="15"/>
      <c r="DS25" s="14"/>
      <c r="DT25" s="14"/>
      <c r="DU25" s="14"/>
      <c r="DV25" s="14">
        <v>0</v>
      </c>
      <c r="DW25" s="14"/>
      <c r="DX25" s="14"/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f t="shared" si="92"/>
        <v>0</v>
      </c>
      <c r="EE25" s="14"/>
      <c r="EF25" s="14"/>
      <c r="EG25" s="15"/>
      <c r="EH25" s="14"/>
      <c r="EI25" s="14"/>
      <c r="EJ25" s="14"/>
      <c r="EK25" s="14">
        <v>0</v>
      </c>
      <c r="EL25" s="14"/>
      <c r="EM25" s="14"/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f t="shared" si="93"/>
        <v>0</v>
      </c>
      <c r="ET25" s="14"/>
      <c r="EU25" s="14"/>
      <c r="EV25" s="15"/>
      <c r="EW25" s="14"/>
      <c r="EX25" s="14"/>
      <c r="EY25" s="14"/>
      <c r="EZ25" s="14">
        <v>0</v>
      </c>
      <c r="FA25" s="14"/>
      <c r="FB25" s="14"/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f t="shared" si="94"/>
        <v>0</v>
      </c>
      <c r="FI25" s="14"/>
      <c r="FJ25" s="14"/>
      <c r="FK25" s="15"/>
      <c r="FL25" s="14"/>
      <c r="FM25" s="14"/>
      <c r="FN25" s="14"/>
      <c r="FO25" s="14">
        <v>0</v>
      </c>
      <c r="FP25" s="14"/>
      <c r="FQ25" s="14"/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f t="shared" si="95"/>
        <v>0</v>
      </c>
      <c r="FX25" s="14"/>
      <c r="FY25" s="14"/>
      <c r="FZ25" s="15"/>
      <c r="GA25" s="14"/>
      <c r="GB25" s="14"/>
      <c r="GC25" s="14"/>
      <c r="GD25" s="14">
        <v>0</v>
      </c>
      <c r="GE25" s="14"/>
      <c r="GF25" s="14"/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f t="shared" si="96"/>
        <v>0</v>
      </c>
      <c r="GM25" s="14"/>
      <c r="GN25" s="14"/>
      <c r="GO25" s="15"/>
      <c r="GP25" s="14"/>
      <c r="GQ25" s="14"/>
      <c r="GR25" s="14"/>
      <c r="GS25" s="14">
        <v>0</v>
      </c>
      <c r="GT25" s="14"/>
      <c r="GU25" s="14"/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f t="shared" si="97"/>
        <v>0</v>
      </c>
      <c r="HB25" s="14"/>
      <c r="HC25" s="14"/>
      <c r="HD25" s="15"/>
      <c r="HE25" s="14"/>
      <c r="HF25" s="14"/>
      <c r="HG25" s="14"/>
      <c r="HH25" s="14">
        <v>0</v>
      </c>
      <c r="HI25" s="14"/>
      <c r="HJ25" s="14"/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f t="shared" si="98"/>
        <v>0</v>
      </c>
      <c r="HQ25" s="14"/>
      <c r="HR25" s="14"/>
      <c r="HS25" s="15"/>
      <c r="HT25" s="14"/>
      <c r="HU25" s="14"/>
      <c r="HV25" s="14"/>
      <c r="HW25" s="14">
        <v>0</v>
      </c>
      <c r="HX25" s="14"/>
      <c r="HY25" s="14"/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f t="shared" si="99"/>
        <v>0</v>
      </c>
      <c r="IF25" s="14"/>
      <c r="IG25" s="14"/>
      <c r="IH25" s="15"/>
      <c r="II25" s="14"/>
      <c r="IJ25" s="14"/>
      <c r="IK25" s="14"/>
      <c r="IL25" s="14">
        <v>0</v>
      </c>
      <c r="IM25" s="14"/>
      <c r="IN25" s="14"/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f t="shared" si="100"/>
        <v>0</v>
      </c>
      <c r="IU25" s="14"/>
      <c r="IV25" s="14"/>
      <c r="IW25" s="15"/>
      <c r="IX25" s="14"/>
      <c r="IY25" s="14"/>
      <c r="IZ25" s="14"/>
      <c r="JA25" s="14">
        <v>0</v>
      </c>
      <c r="JB25" s="14"/>
      <c r="JC25" s="14"/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f t="shared" si="101"/>
        <v>0</v>
      </c>
      <c r="JJ25" s="14"/>
      <c r="JK25" s="14"/>
      <c r="JL25" s="15"/>
      <c r="JM25" s="14"/>
      <c r="JN25" s="14"/>
      <c r="JO25" s="14"/>
      <c r="JP25" s="14">
        <v>0</v>
      </c>
      <c r="JQ25" s="14"/>
      <c r="JR25" s="14"/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f t="shared" si="102"/>
        <v>0</v>
      </c>
      <c r="JY25" s="14"/>
      <c r="JZ25" s="14"/>
      <c r="KA25" s="15"/>
      <c r="KB25" s="14"/>
      <c r="KC25" s="14"/>
      <c r="KD25" s="14"/>
      <c r="KE25" s="14">
        <v>0</v>
      </c>
      <c r="KF25" s="14"/>
      <c r="KG25" s="14"/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f t="shared" si="103"/>
        <v>0</v>
      </c>
      <c r="KN25" s="14"/>
      <c r="KO25" s="14"/>
      <c r="KP25" s="15"/>
      <c r="KQ25" s="14"/>
      <c r="KR25" s="14"/>
      <c r="KS25" s="14"/>
      <c r="KT25" s="14">
        <v>0</v>
      </c>
      <c r="KU25" s="14"/>
      <c r="KV25" s="14"/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f t="shared" si="104"/>
        <v>0</v>
      </c>
      <c r="LC25" s="14"/>
      <c r="LD25" s="14"/>
      <c r="LE25" s="15"/>
      <c r="LF25" s="14"/>
      <c r="LG25" s="14"/>
      <c r="LH25" s="14"/>
      <c r="LI25" s="14">
        <v>0</v>
      </c>
      <c r="LJ25" s="14"/>
      <c r="LK25" s="14"/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f t="shared" si="105"/>
        <v>0</v>
      </c>
      <c r="LR25" s="14"/>
      <c r="LS25" s="14"/>
      <c r="LT25" s="15"/>
      <c r="LU25" s="14"/>
      <c r="LV25" s="14"/>
      <c r="LW25" s="14"/>
      <c r="LX25" s="14">
        <v>0</v>
      </c>
      <c r="LY25" s="14"/>
      <c r="LZ25" s="14"/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f t="shared" si="106"/>
        <v>0</v>
      </c>
      <c r="MG25" s="14"/>
      <c r="MH25" s="14"/>
      <c r="MI25" s="15"/>
      <c r="MJ25" s="14"/>
      <c r="MK25" s="14"/>
      <c r="ML25" s="14"/>
      <c r="MM25" s="14">
        <v>0</v>
      </c>
      <c r="MN25" s="14"/>
      <c r="MO25" s="14"/>
      <c r="MP25" s="14">
        <v>0</v>
      </c>
      <c r="MQ25" s="14">
        <v>0</v>
      </c>
      <c r="MR25" s="14">
        <v>0</v>
      </c>
      <c r="MS25" s="14">
        <v>0</v>
      </c>
      <c r="MT25" s="14">
        <v>0</v>
      </c>
      <c r="MU25" s="14">
        <f t="shared" si="107"/>
        <v>0</v>
      </c>
      <c r="MV25" s="14"/>
      <c r="MW25" s="14"/>
      <c r="MX25" s="15"/>
      <c r="MY25" s="14"/>
      <c r="MZ25" s="14"/>
      <c r="NA25" s="14"/>
      <c r="NB25" s="14">
        <v>0</v>
      </c>
      <c r="NC25" s="14"/>
      <c r="ND25" s="14"/>
      <c r="NE25" s="14">
        <v>0</v>
      </c>
      <c r="NF25" s="14">
        <v>0</v>
      </c>
      <c r="NG25" s="14">
        <v>0</v>
      </c>
      <c r="NH25" s="14">
        <v>0</v>
      </c>
      <c r="NI25" s="14">
        <v>0</v>
      </c>
      <c r="NJ25" s="14">
        <f t="shared" si="108"/>
        <v>0</v>
      </c>
      <c r="NK25" s="14"/>
      <c r="NL25" s="14"/>
      <c r="NM25" s="15"/>
      <c r="NN25" s="14"/>
      <c r="NO25" s="14"/>
      <c r="NP25" s="14"/>
      <c r="NQ25" s="14">
        <v>0</v>
      </c>
      <c r="NR25" s="14"/>
      <c r="NS25" s="14"/>
      <c r="NT25" s="14">
        <v>0</v>
      </c>
      <c r="NU25" s="14">
        <v>0</v>
      </c>
      <c r="NV25" s="14">
        <v>0</v>
      </c>
      <c r="NW25" s="14">
        <v>0</v>
      </c>
      <c r="NX25" s="14">
        <v>0</v>
      </c>
      <c r="NY25" s="14">
        <f t="shared" si="109"/>
        <v>0</v>
      </c>
      <c r="NZ25" s="14"/>
      <c r="OA25" s="14"/>
      <c r="OB25" s="15"/>
      <c r="OC25" s="14"/>
      <c r="OD25" s="14"/>
      <c r="OE25" s="14"/>
      <c r="OF25" s="14">
        <v>0</v>
      </c>
      <c r="OG25" s="14"/>
      <c r="OH25" s="14"/>
      <c r="OI25" s="14">
        <v>0</v>
      </c>
      <c r="OJ25" s="14">
        <v>0</v>
      </c>
      <c r="OK25" s="14">
        <v>0</v>
      </c>
      <c r="OL25" s="14">
        <v>0</v>
      </c>
      <c r="OM25" s="14">
        <v>0</v>
      </c>
      <c r="ON25" s="14">
        <f t="shared" si="110"/>
        <v>0</v>
      </c>
      <c r="OO25" s="14"/>
      <c r="OP25" s="14"/>
      <c r="OQ25" s="15"/>
      <c r="OR25" s="14"/>
      <c r="OS25" s="14"/>
      <c r="OT25" s="14"/>
      <c r="OU25" s="14">
        <v>0</v>
      </c>
      <c r="OV25" s="14"/>
      <c r="OW25" s="14"/>
      <c r="OX25" s="14">
        <v>0</v>
      </c>
      <c r="OY25" s="14">
        <v>0</v>
      </c>
      <c r="OZ25" s="14">
        <v>0</v>
      </c>
      <c r="PA25" s="14">
        <v>0</v>
      </c>
      <c r="PB25" s="14">
        <v>0</v>
      </c>
      <c r="PC25" s="14">
        <f t="shared" si="111"/>
        <v>0</v>
      </c>
      <c r="PD25" s="14"/>
      <c r="PE25" s="14"/>
      <c r="PF25" s="15"/>
      <c r="PG25" s="14"/>
      <c r="PH25" s="14"/>
      <c r="PI25" s="14"/>
      <c r="PJ25" s="14">
        <v>0</v>
      </c>
      <c r="PK25" s="14"/>
      <c r="PL25" s="14"/>
      <c r="PM25" s="14">
        <v>0</v>
      </c>
      <c r="PN25" s="14">
        <v>0</v>
      </c>
      <c r="PO25" s="14">
        <v>0</v>
      </c>
      <c r="PP25" s="14">
        <v>0</v>
      </c>
      <c r="PQ25" s="14">
        <v>0</v>
      </c>
      <c r="PR25" s="14">
        <f t="shared" si="112"/>
        <v>0</v>
      </c>
      <c r="PS25" s="14"/>
      <c r="PT25" s="14"/>
      <c r="PU25" s="15"/>
      <c r="PV25" s="14"/>
      <c r="PW25" s="14"/>
      <c r="PX25" s="14"/>
      <c r="PY25" s="14">
        <v>0</v>
      </c>
      <c r="PZ25" s="14"/>
      <c r="QA25" s="14"/>
      <c r="QB25" s="14">
        <v>0</v>
      </c>
      <c r="QC25" s="14">
        <v>0</v>
      </c>
      <c r="QD25" s="14">
        <v>0</v>
      </c>
      <c r="QE25" s="14">
        <v>0</v>
      </c>
      <c r="QF25" s="14">
        <v>0</v>
      </c>
      <c r="QG25" s="14">
        <f t="shared" si="113"/>
        <v>0</v>
      </c>
      <c r="QH25" s="14"/>
      <c r="QI25" s="115">
        <f t="shared" si="79"/>
        <v>0</v>
      </c>
      <c r="QJ25" s="115">
        <f t="shared" si="80"/>
        <v>0</v>
      </c>
      <c r="QK25" s="115">
        <f t="shared" si="81"/>
        <v>0</v>
      </c>
      <c r="QL25" s="115">
        <f t="shared" si="82"/>
        <v>0</v>
      </c>
      <c r="QM25" s="115">
        <f t="shared" si="83"/>
        <v>0</v>
      </c>
      <c r="QN25" s="14">
        <f t="shared" si="114"/>
        <v>0</v>
      </c>
    </row>
    <row r="26" spans="1:456" s="112" customFormat="1" ht="15" customHeight="1">
      <c r="A26" s="15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84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85"/>
        <v>0</v>
      </c>
      <c r="AD26" s="14"/>
      <c r="AE26" s="14"/>
      <c r="AF26" s="15"/>
      <c r="AG26" s="14"/>
      <c r="AH26" s="14"/>
      <c r="AI26" s="14"/>
      <c r="AJ26" s="14">
        <v>0</v>
      </c>
      <c r="AK26" s="14"/>
      <c r="AL26" s="14"/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f t="shared" si="86"/>
        <v>0</v>
      </c>
      <c r="AS26" s="14"/>
      <c r="AT26" s="14"/>
      <c r="AU26" s="15"/>
      <c r="AV26" s="14"/>
      <c r="AW26" s="14"/>
      <c r="AX26" s="14"/>
      <c r="AY26" s="14">
        <v>0</v>
      </c>
      <c r="AZ26" s="14"/>
      <c r="BA26" s="14"/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f t="shared" si="87"/>
        <v>0</v>
      </c>
      <c r="BH26" s="14"/>
      <c r="BI26" s="14"/>
      <c r="BJ26" s="15"/>
      <c r="BK26" s="14"/>
      <c r="BL26" s="14"/>
      <c r="BM26" s="14"/>
      <c r="BN26" s="14">
        <v>0</v>
      </c>
      <c r="BO26" s="14"/>
      <c r="BP26" s="14"/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f t="shared" si="88"/>
        <v>0</v>
      </c>
      <c r="BW26" s="14"/>
      <c r="BX26" s="14"/>
      <c r="BY26" s="15"/>
      <c r="BZ26" s="14"/>
      <c r="CA26" s="14"/>
      <c r="CB26" s="14"/>
      <c r="CC26" s="14">
        <v>0</v>
      </c>
      <c r="CD26" s="14"/>
      <c r="CE26" s="14"/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f t="shared" si="89"/>
        <v>0</v>
      </c>
      <c r="CL26" s="14"/>
      <c r="CM26" s="14"/>
      <c r="CN26" s="15"/>
      <c r="CO26" s="14"/>
      <c r="CP26" s="14"/>
      <c r="CQ26" s="14"/>
      <c r="CR26" s="14">
        <v>0</v>
      </c>
      <c r="CS26" s="14"/>
      <c r="CT26" s="14"/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f t="shared" si="90"/>
        <v>0</v>
      </c>
      <c r="DA26" s="14"/>
      <c r="DB26" s="14"/>
      <c r="DC26" s="15"/>
      <c r="DD26" s="14"/>
      <c r="DE26" s="14"/>
      <c r="DF26" s="14"/>
      <c r="DG26" s="14">
        <v>0</v>
      </c>
      <c r="DH26" s="14"/>
      <c r="DI26" s="14"/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f t="shared" si="91"/>
        <v>0</v>
      </c>
      <c r="DP26" s="14"/>
      <c r="DQ26" s="14"/>
      <c r="DR26" s="15"/>
      <c r="DS26" s="14"/>
      <c r="DT26" s="14"/>
      <c r="DU26" s="14"/>
      <c r="DV26" s="14">
        <v>0</v>
      </c>
      <c r="DW26" s="14"/>
      <c r="DX26" s="14"/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f t="shared" si="92"/>
        <v>0</v>
      </c>
      <c r="EE26" s="14"/>
      <c r="EF26" s="14"/>
      <c r="EG26" s="15"/>
      <c r="EH26" s="14"/>
      <c r="EI26" s="14"/>
      <c r="EJ26" s="14"/>
      <c r="EK26" s="14">
        <v>0</v>
      </c>
      <c r="EL26" s="14"/>
      <c r="EM26" s="14"/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f t="shared" si="93"/>
        <v>0</v>
      </c>
      <c r="ET26" s="14"/>
      <c r="EU26" s="14"/>
      <c r="EV26" s="15"/>
      <c r="EW26" s="14"/>
      <c r="EX26" s="14"/>
      <c r="EY26" s="14"/>
      <c r="EZ26" s="14">
        <v>0</v>
      </c>
      <c r="FA26" s="14"/>
      <c r="FB26" s="14"/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f t="shared" si="94"/>
        <v>0</v>
      </c>
      <c r="FI26" s="14"/>
      <c r="FJ26" s="14"/>
      <c r="FK26" s="15"/>
      <c r="FL26" s="14"/>
      <c r="FM26" s="14"/>
      <c r="FN26" s="14"/>
      <c r="FO26" s="14">
        <v>0</v>
      </c>
      <c r="FP26" s="14"/>
      <c r="FQ26" s="14"/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f t="shared" si="95"/>
        <v>0</v>
      </c>
      <c r="FX26" s="14"/>
      <c r="FY26" s="14"/>
      <c r="FZ26" s="15"/>
      <c r="GA26" s="14"/>
      <c r="GB26" s="14"/>
      <c r="GC26" s="14"/>
      <c r="GD26" s="14">
        <v>0</v>
      </c>
      <c r="GE26" s="14"/>
      <c r="GF26" s="14"/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f t="shared" si="96"/>
        <v>0</v>
      </c>
      <c r="GM26" s="14"/>
      <c r="GN26" s="14"/>
      <c r="GO26" s="15"/>
      <c r="GP26" s="14"/>
      <c r="GQ26" s="14"/>
      <c r="GR26" s="14"/>
      <c r="GS26" s="14">
        <v>0</v>
      </c>
      <c r="GT26" s="14"/>
      <c r="GU26" s="14"/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f t="shared" si="97"/>
        <v>0</v>
      </c>
      <c r="HB26" s="14"/>
      <c r="HC26" s="14"/>
      <c r="HD26" s="15"/>
      <c r="HE26" s="14"/>
      <c r="HF26" s="14"/>
      <c r="HG26" s="14"/>
      <c r="HH26" s="14">
        <v>0</v>
      </c>
      <c r="HI26" s="14"/>
      <c r="HJ26" s="14"/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f t="shared" si="98"/>
        <v>0</v>
      </c>
      <c r="HQ26" s="14"/>
      <c r="HR26" s="14"/>
      <c r="HS26" s="15"/>
      <c r="HT26" s="14"/>
      <c r="HU26" s="14"/>
      <c r="HV26" s="14"/>
      <c r="HW26" s="14">
        <v>0</v>
      </c>
      <c r="HX26" s="14"/>
      <c r="HY26" s="14"/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f t="shared" si="99"/>
        <v>0</v>
      </c>
      <c r="IF26" s="14"/>
      <c r="IG26" s="14"/>
      <c r="IH26" s="15"/>
      <c r="II26" s="14"/>
      <c r="IJ26" s="14"/>
      <c r="IK26" s="14"/>
      <c r="IL26" s="14">
        <v>0</v>
      </c>
      <c r="IM26" s="14"/>
      <c r="IN26" s="14"/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f t="shared" si="100"/>
        <v>0</v>
      </c>
      <c r="IU26" s="14"/>
      <c r="IV26" s="14"/>
      <c r="IW26" s="15"/>
      <c r="IX26" s="14"/>
      <c r="IY26" s="14"/>
      <c r="IZ26" s="14"/>
      <c r="JA26" s="14">
        <v>0</v>
      </c>
      <c r="JB26" s="14"/>
      <c r="JC26" s="14"/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f t="shared" si="101"/>
        <v>0</v>
      </c>
      <c r="JJ26" s="14"/>
      <c r="JK26" s="14"/>
      <c r="JL26" s="15"/>
      <c r="JM26" s="14"/>
      <c r="JN26" s="14"/>
      <c r="JO26" s="14"/>
      <c r="JP26" s="14">
        <v>0</v>
      </c>
      <c r="JQ26" s="14"/>
      <c r="JR26" s="14"/>
      <c r="JS26" s="14">
        <v>0</v>
      </c>
      <c r="JT26" s="14">
        <v>0</v>
      </c>
      <c r="JU26" s="14">
        <v>0</v>
      </c>
      <c r="JV26" s="14">
        <v>0</v>
      </c>
      <c r="JW26" s="14">
        <v>0</v>
      </c>
      <c r="JX26" s="14">
        <f t="shared" si="102"/>
        <v>0</v>
      </c>
      <c r="JY26" s="14"/>
      <c r="JZ26" s="14"/>
      <c r="KA26" s="15"/>
      <c r="KB26" s="14"/>
      <c r="KC26" s="14"/>
      <c r="KD26" s="14"/>
      <c r="KE26" s="14">
        <v>0</v>
      </c>
      <c r="KF26" s="14"/>
      <c r="KG26" s="14"/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f t="shared" si="103"/>
        <v>0</v>
      </c>
      <c r="KN26" s="14"/>
      <c r="KO26" s="14"/>
      <c r="KP26" s="15"/>
      <c r="KQ26" s="14"/>
      <c r="KR26" s="14"/>
      <c r="KS26" s="14"/>
      <c r="KT26" s="14">
        <v>0</v>
      </c>
      <c r="KU26" s="14"/>
      <c r="KV26" s="14"/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f t="shared" si="104"/>
        <v>0</v>
      </c>
      <c r="LC26" s="14"/>
      <c r="LD26" s="14"/>
      <c r="LE26" s="15"/>
      <c r="LF26" s="14"/>
      <c r="LG26" s="14"/>
      <c r="LH26" s="14"/>
      <c r="LI26" s="14">
        <v>0</v>
      </c>
      <c r="LJ26" s="14"/>
      <c r="LK26" s="14"/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f t="shared" si="105"/>
        <v>0</v>
      </c>
      <c r="LR26" s="14"/>
      <c r="LS26" s="14"/>
      <c r="LT26" s="15"/>
      <c r="LU26" s="14"/>
      <c r="LV26" s="14"/>
      <c r="LW26" s="14"/>
      <c r="LX26" s="14">
        <v>0</v>
      </c>
      <c r="LY26" s="14"/>
      <c r="LZ26" s="14"/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f t="shared" si="106"/>
        <v>0</v>
      </c>
      <c r="MG26" s="14"/>
      <c r="MH26" s="14"/>
      <c r="MI26" s="15"/>
      <c r="MJ26" s="14"/>
      <c r="MK26" s="14"/>
      <c r="ML26" s="14"/>
      <c r="MM26" s="14">
        <v>0</v>
      </c>
      <c r="MN26" s="14"/>
      <c r="MO26" s="14"/>
      <c r="MP26" s="14">
        <v>0</v>
      </c>
      <c r="MQ26" s="14">
        <v>0</v>
      </c>
      <c r="MR26" s="14">
        <v>0</v>
      </c>
      <c r="MS26" s="14">
        <v>0</v>
      </c>
      <c r="MT26" s="14">
        <v>0</v>
      </c>
      <c r="MU26" s="14">
        <f t="shared" si="107"/>
        <v>0</v>
      </c>
      <c r="MV26" s="14"/>
      <c r="MW26" s="14"/>
      <c r="MX26" s="15"/>
      <c r="MY26" s="14"/>
      <c r="MZ26" s="14"/>
      <c r="NA26" s="14"/>
      <c r="NB26" s="14">
        <v>0</v>
      </c>
      <c r="NC26" s="14"/>
      <c r="ND26" s="14"/>
      <c r="NE26" s="14">
        <v>0</v>
      </c>
      <c r="NF26" s="14">
        <v>0</v>
      </c>
      <c r="NG26" s="14">
        <v>0</v>
      </c>
      <c r="NH26" s="14">
        <v>0</v>
      </c>
      <c r="NI26" s="14">
        <v>0</v>
      </c>
      <c r="NJ26" s="14">
        <f t="shared" si="108"/>
        <v>0</v>
      </c>
      <c r="NK26" s="14"/>
      <c r="NL26" s="14"/>
      <c r="NM26" s="15"/>
      <c r="NN26" s="14"/>
      <c r="NO26" s="14"/>
      <c r="NP26" s="14"/>
      <c r="NQ26" s="14">
        <v>0</v>
      </c>
      <c r="NR26" s="14"/>
      <c r="NS26" s="14"/>
      <c r="NT26" s="14">
        <v>0</v>
      </c>
      <c r="NU26" s="14">
        <v>0</v>
      </c>
      <c r="NV26" s="14">
        <v>0</v>
      </c>
      <c r="NW26" s="14">
        <v>0</v>
      </c>
      <c r="NX26" s="14">
        <v>0</v>
      </c>
      <c r="NY26" s="14">
        <f t="shared" si="109"/>
        <v>0</v>
      </c>
      <c r="NZ26" s="14"/>
      <c r="OA26" s="14"/>
      <c r="OB26" s="15"/>
      <c r="OC26" s="14"/>
      <c r="OD26" s="14"/>
      <c r="OE26" s="14"/>
      <c r="OF26" s="14">
        <v>0</v>
      </c>
      <c r="OG26" s="14"/>
      <c r="OH26" s="14"/>
      <c r="OI26" s="14">
        <v>0</v>
      </c>
      <c r="OJ26" s="14">
        <v>0</v>
      </c>
      <c r="OK26" s="14">
        <v>0</v>
      </c>
      <c r="OL26" s="14">
        <v>0</v>
      </c>
      <c r="OM26" s="14">
        <v>0</v>
      </c>
      <c r="ON26" s="14">
        <f t="shared" si="110"/>
        <v>0</v>
      </c>
      <c r="OO26" s="14"/>
      <c r="OP26" s="14"/>
      <c r="OQ26" s="15"/>
      <c r="OR26" s="14"/>
      <c r="OS26" s="14"/>
      <c r="OT26" s="14"/>
      <c r="OU26" s="14">
        <v>0</v>
      </c>
      <c r="OV26" s="14"/>
      <c r="OW26" s="14"/>
      <c r="OX26" s="14">
        <v>0</v>
      </c>
      <c r="OY26" s="14">
        <v>0</v>
      </c>
      <c r="OZ26" s="14">
        <v>0</v>
      </c>
      <c r="PA26" s="14">
        <v>0</v>
      </c>
      <c r="PB26" s="14">
        <v>0</v>
      </c>
      <c r="PC26" s="14">
        <f t="shared" si="111"/>
        <v>0</v>
      </c>
      <c r="PD26" s="14"/>
      <c r="PE26" s="14"/>
      <c r="PF26" s="15"/>
      <c r="PG26" s="14"/>
      <c r="PH26" s="14"/>
      <c r="PI26" s="14"/>
      <c r="PJ26" s="14">
        <v>0</v>
      </c>
      <c r="PK26" s="14"/>
      <c r="PL26" s="14"/>
      <c r="PM26" s="14">
        <v>0</v>
      </c>
      <c r="PN26" s="14">
        <v>0</v>
      </c>
      <c r="PO26" s="14">
        <v>0</v>
      </c>
      <c r="PP26" s="14">
        <v>0</v>
      </c>
      <c r="PQ26" s="14">
        <v>0</v>
      </c>
      <c r="PR26" s="14">
        <f t="shared" si="112"/>
        <v>0</v>
      </c>
      <c r="PS26" s="14"/>
      <c r="PT26" s="14"/>
      <c r="PU26" s="15"/>
      <c r="PV26" s="14"/>
      <c r="PW26" s="14"/>
      <c r="PX26" s="14"/>
      <c r="PY26" s="14">
        <v>0</v>
      </c>
      <c r="PZ26" s="14"/>
      <c r="QA26" s="14"/>
      <c r="QB26" s="14">
        <v>0</v>
      </c>
      <c r="QC26" s="14">
        <v>0</v>
      </c>
      <c r="QD26" s="14">
        <v>0</v>
      </c>
      <c r="QE26" s="14">
        <v>0</v>
      </c>
      <c r="QF26" s="14">
        <v>0</v>
      </c>
      <c r="QG26" s="14">
        <f t="shared" si="113"/>
        <v>0</v>
      </c>
      <c r="QH26" s="14"/>
      <c r="QI26" s="115">
        <f t="shared" si="79"/>
        <v>0</v>
      </c>
      <c r="QJ26" s="115">
        <f t="shared" si="80"/>
        <v>0</v>
      </c>
      <c r="QK26" s="115">
        <f t="shared" si="81"/>
        <v>0</v>
      </c>
      <c r="QL26" s="115">
        <f t="shared" si="82"/>
        <v>0</v>
      </c>
      <c r="QM26" s="115">
        <f t="shared" si="83"/>
        <v>0</v>
      </c>
      <c r="QN26" s="14">
        <f t="shared" si="114"/>
        <v>0</v>
      </c>
    </row>
    <row r="27" spans="1:456" s="112" customFormat="1" ht="15" customHeight="1">
      <c r="A27" s="15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84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85"/>
        <v>0</v>
      </c>
      <c r="AD27" s="14"/>
      <c r="AE27" s="14"/>
      <c r="AF27" s="15"/>
      <c r="AG27" s="14"/>
      <c r="AH27" s="14"/>
      <c r="AI27" s="14"/>
      <c r="AJ27" s="14">
        <v>0</v>
      </c>
      <c r="AK27" s="14"/>
      <c r="AL27" s="14"/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f t="shared" si="86"/>
        <v>0</v>
      </c>
      <c r="AS27" s="14"/>
      <c r="AT27" s="14"/>
      <c r="AU27" s="15"/>
      <c r="AV27" s="14"/>
      <c r="AW27" s="14"/>
      <c r="AX27" s="14"/>
      <c r="AY27" s="14">
        <v>0</v>
      </c>
      <c r="AZ27" s="14"/>
      <c r="BA27" s="14"/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f t="shared" si="87"/>
        <v>0</v>
      </c>
      <c r="BH27" s="14"/>
      <c r="BI27" s="14"/>
      <c r="BJ27" s="15"/>
      <c r="BK27" s="14"/>
      <c r="BL27" s="14"/>
      <c r="BM27" s="14"/>
      <c r="BN27" s="14">
        <v>0</v>
      </c>
      <c r="BO27" s="14"/>
      <c r="BP27" s="14"/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f t="shared" si="88"/>
        <v>0</v>
      </c>
      <c r="BW27" s="14"/>
      <c r="BX27" s="14"/>
      <c r="BY27" s="15"/>
      <c r="BZ27" s="14"/>
      <c r="CA27" s="14"/>
      <c r="CB27" s="14"/>
      <c r="CC27" s="14">
        <v>0</v>
      </c>
      <c r="CD27" s="14"/>
      <c r="CE27" s="14"/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f t="shared" si="89"/>
        <v>0</v>
      </c>
      <c r="CL27" s="14"/>
      <c r="CM27" s="14"/>
      <c r="CN27" s="15"/>
      <c r="CO27" s="14"/>
      <c r="CP27" s="14"/>
      <c r="CQ27" s="14"/>
      <c r="CR27" s="14">
        <v>0</v>
      </c>
      <c r="CS27" s="14"/>
      <c r="CT27" s="14"/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f t="shared" si="90"/>
        <v>0</v>
      </c>
      <c r="DA27" s="14"/>
      <c r="DB27" s="14"/>
      <c r="DC27" s="15"/>
      <c r="DD27" s="14"/>
      <c r="DE27" s="14"/>
      <c r="DF27" s="14"/>
      <c r="DG27" s="14">
        <v>0</v>
      </c>
      <c r="DH27" s="14"/>
      <c r="DI27" s="14"/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f t="shared" si="91"/>
        <v>0</v>
      </c>
      <c r="DP27" s="14"/>
      <c r="DQ27" s="14"/>
      <c r="DR27" s="15"/>
      <c r="DS27" s="14"/>
      <c r="DT27" s="14"/>
      <c r="DU27" s="14"/>
      <c r="DV27" s="14">
        <v>0</v>
      </c>
      <c r="DW27" s="14"/>
      <c r="DX27" s="14"/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f t="shared" si="92"/>
        <v>0</v>
      </c>
      <c r="EE27" s="14"/>
      <c r="EF27" s="14"/>
      <c r="EG27" s="15"/>
      <c r="EH27" s="14"/>
      <c r="EI27" s="14"/>
      <c r="EJ27" s="14"/>
      <c r="EK27" s="14">
        <v>0</v>
      </c>
      <c r="EL27" s="14"/>
      <c r="EM27" s="14"/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f t="shared" si="93"/>
        <v>0</v>
      </c>
      <c r="ET27" s="14"/>
      <c r="EU27" s="14"/>
      <c r="EV27" s="15"/>
      <c r="EW27" s="14"/>
      <c r="EX27" s="14"/>
      <c r="EY27" s="14"/>
      <c r="EZ27" s="14">
        <v>0</v>
      </c>
      <c r="FA27" s="14"/>
      <c r="FB27" s="14"/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f t="shared" si="94"/>
        <v>0</v>
      </c>
      <c r="FI27" s="14"/>
      <c r="FJ27" s="14"/>
      <c r="FK27" s="15"/>
      <c r="FL27" s="14"/>
      <c r="FM27" s="14"/>
      <c r="FN27" s="14"/>
      <c r="FO27" s="14">
        <v>0</v>
      </c>
      <c r="FP27" s="14"/>
      <c r="FQ27" s="14"/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f t="shared" si="95"/>
        <v>0</v>
      </c>
      <c r="FX27" s="14"/>
      <c r="FY27" s="14"/>
      <c r="FZ27" s="15"/>
      <c r="GA27" s="14"/>
      <c r="GB27" s="14"/>
      <c r="GC27" s="14"/>
      <c r="GD27" s="14">
        <v>0</v>
      </c>
      <c r="GE27" s="14"/>
      <c r="GF27" s="14"/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f t="shared" si="96"/>
        <v>0</v>
      </c>
      <c r="GM27" s="14"/>
      <c r="GN27" s="14"/>
      <c r="GO27" s="15"/>
      <c r="GP27" s="14"/>
      <c r="GQ27" s="14"/>
      <c r="GR27" s="14"/>
      <c r="GS27" s="14">
        <v>0</v>
      </c>
      <c r="GT27" s="14"/>
      <c r="GU27" s="14"/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f t="shared" si="97"/>
        <v>0</v>
      </c>
      <c r="HB27" s="14"/>
      <c r="HC27" s="14"/>
      <c r="HD27" s="15"/>
      <c r="HE27" s="14"/>
      <c r="HF27" s="14"/>
      <c r="HG27" s="14"/>
      <c r="HH27" s="14">
        <v>0</v>
      </c>
      <c r="HI27" s="14"/>
      <c r="HJ27" s="14"/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f t="shared" si="98"/>
        <v>0</v>
      </c>
      <c r="HQ27" s="14"/>
      <c r="HR27" s="14"/>
      <c r="HS27" s="15"/>
      <c r="HT27" s="14"/>
      <c r="HU27" s="14"/>
      <c r="HV27" s="14"/>
      <c r="HW27" s="14">
        <v>0</v>
      </c>
      <c r="HX27" s="14"/>
      <c r="HY27" s="14"/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f t="shared" si="99"/>
        <v>0</v>
      </c>
      <c r="IF27" s="14"/>
      <c r="IG27" s="14"/>
      <c r="IH27" s="15"/>
      <c r="II27" s="14"/>
      <c r="IJ27" s="14"/>
      <c r="IK27" s="14"/>
      <c r="IL27" s="14">
        <v>0</v>
      </c>
      <c r="IM27" s="14"/>
      <c r="IN27" s="14"/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f t="shared" si="100"/>
        <v>0</v>
      </c>
      <c r="IU27" s="14"/>
      <c r="IV27" s="14"/>
      <c r="IW27" s="15"/>
      <c r="IX27" s="14"/>
      <c r="IY27" s="14"/>
      <c r="IZ27" s="14"/>
      <c r="JA27" s="14">
        <v>0</v>
      </c>
      <c r="JB27" s="14"/>
      <c r="JC27" s="14"/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f t="shared" si="101"/>
        <v>0</v>
      </c>
      <c r="JJ27" s="14"/>
      <c r="JK27" s="14"/>
      <c r="JL27" s="15"/>
      <c r="JM27" s="14"/>
      <c r="JN27" s="14"/>
      <c r="JO27" s="14"/>
      <c r="JP27" s="14">
        <v>0</v>
      </c>
      <c r="JQ27" s="14"/>
      <c r="JR27" s="14"/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f t="shared" si="102"/>
        <v>0</v>
      </c>
      <c r="JY27" s="14"/>
      <c r="JZ27" s="14"/>
      <c r="KA27" s="15"/>
      <c r="KB27" s="14"/>
      <c r="KC27" s="14"/>
      <c r="KD27" s="14"/>
      <c r="KE27" s="14">
        <v>0</v>
      </c>
      <c r="KF27" s="14"/>
      <c r="KG27" s="14"/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f t="shared" si="103"/>
        <v>0</v>
      </c>
      <c r="KN27" s="14"/>
      <c r="KO27" s="14"/>
      <c r="KP27" s="15"/>
      <c r="KQ27" s="14"/>
      <c r="KR27" s="14"/>
      <c r="KS27" s="14"/>
      <c r="KT27" s="14">
        <v>0</v>
      </c>
      <c r="KU27" s="14"/>
      <c r="KV27" s="14"/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f t="shared" si="104"/>
        <v>0</v>
      </c>
      <c r="LC27" s="14"/>
      <c r="LD27" s="14"/>
      <c r="LE27" s="15"/>
      <c r="LF27" s="14"/>
      <c r="LG27" s="14"/>
      <c r="LH27" s="14"/>
      <c r="LI27" s="14">
        <v>0</v>
      </c>
      <c r="LJ27" s="14"/>
      <c r="LK27" s="14"/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f t="shared" si="105"/>
        <v>0</v>
      </c>
      <c r="LR27" s="14"/>
      <c r="LS27" s="14"/>
      <c r="LT27" s="15"/>
      <c r="LU27" s="14"/>
      <c r="LV27" s="14"/>
      <c r="LW27" s="14"/>
      <c r="LX27" s="14">
        <v>0</v>
      </c>
      <c r="LY27" s="14"/>
      <c r="LZ27" s="14"/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f t="shared" si="106"/>
        <v>0</v>
      </c>
      <c r="MG27" s="14"/>
      <c r="MH27" s="14"/>
      <c r="MI27" s="15"/>
      <c r="MJ27" s="14"/>
      <c r="MK27" s="14"/>
      <c r="ML27" s="14"/>
      <c r="MM27" s="14">
        <v>0</v>
      </c>
      <c r="MN27" s="14"/>
      <c r="MO27" s="14"/>
      <c r="MP27" s="14">
        <v>0</v>
      </c>
      <c r="MQ27" s="14">
        <v>0</v>
      </c>
      <c r="MR27" s="14">
        <v>0</v>
      </c>
      <c r="MS27" s="14">
        <v>0</v>
      </c>
      <c r="MT27" s="14">
        <v>0</v>
      </c>
      <c r="MU27" s="14">
        <f t="shared" si="107"/>
        <v>0</v>
      </c>
      <c r="MV27" s="14"/>
      <c r="MW27" s="14"/>
      <c r="MX27" s="15"/>
      <c r="MY27" s="14"/>
      <c r="MZ27" s="14"/>
      <c r="NA27" s="14"/>
      <c r="NB27" s="14">
        <v>0</v>
      </c>
      <c r="NC27" s="14"/>
      <c r="ND27" s="14"/>
      <c r="NE27" s="14">
        <v>0</v>
      </c>
      <c r="NF27" s="14">
        <v>0</v>
      </c>
      <c r="NG27" s="14">
        <v>0</v>
      </c>
      <c r="NH27" s="14">
        <v>0</v>
      </c>
      <c r="NI27" s="14">
        <v>0</v>
      </c>
      <c r="NJ27" s="14">
        <f t="shared" si="108"/>
        <v>0</v>
      </c>
      <c r="NK27" s="14"/>
      <c r="NL27" s="14"/>
      <c r="NM27" s="15"/>
      <c r="NN27" s="14"/>
      <c r="NO27" s="14"/>
      <c r="NP27" s="14"/>
      <c r="NQ27" s="14">
        <v>0</v>
      </c>
      <c r="NR27" s="14"/>
      <c r="NS27" s="14"/>
      <c r="NT27" s="14">
        <v>0</v>
      </c>
      <c r="NU27" s="14">
        <v>0</v>
      </c>
      <c r="NV27" s="14">
        <v>0</v>
      </c>
      <c r="NW27" s="14">
        <v>0</v>
      </c>
      <c r="NX27" s="14">
        <v>0</v>
      </c>
      <c r="NY27" s="14">
        <f t="shared" si="109"/>
        <v>0</v>
      </c>
      <c r="NZ27" s="14"/>
      <c r="OA27" s="14"/>
      <c r="OB27" s="15"/>
      <c r="OC27" s="14"/>
      <c r="OD27" s="14"/>
      <c r="OE27" s="14"/>
      <c r="OF27" s="14">
        <v>0</v>
      </c>
      <c r="OG27" s="14"/>
      <c r="OH27" s="14"/>
      <c r="OI27" s="14">
        <v>0</v>
      </c>
      <c r="OJ27" s="14">
        <v>0</v>
      </c>
      <c r="OK27" s="14">
        <v>0</v>
      </c>
      <c r="OL27" s="14">
        <v>0</v>
      </c>
      <c r="OM27" s="14">
        <v>0</v>
      </c>
      <c r="ON27" s="14">
        <f t="shared" si="110"/>
        <v>0</v>
      </c>
      <c r="OO27" s="14"/>
      <c r="OP27" s="14"/>
      <c r="OQ27" s="15"/>
      <c r="OR27" s="14"/>
      <c r="OS27" s="14"/>
      <c r="OT27" s="14"/>
      <c r="OU27" s="14">
        <v>0</v>
      </c>
      <c r="OV27" s="14"/>
      <c r="OW27" s="14"/>
      <c r="OX27" s="14">
        <v>0</v>
      </c>
      <c r="OY27" s="14">
        <v>0</v>
      </c>
      <c r="OZ27" s="14">
        <v>0</v>
      </c>
      <c r="PA27" s="14">
        <v>0</v>
      </c>
      <c r="PB27" s="14">
        <v>0</v>
      </c>
      <c r="PC27" s="14">
        <f t="shared" si="111"/>
        <v>0</v>
      </c>
      <c r="PD27" s="14"/>
      <c r="PE27" s="14"/>
      <c r="PF27" s="15"/>
      <c r="PG27" s="14"/>
      <c r="PH27" s="14"/>
      <c r="PI27" s="14"/>
      <c r="PJ27" s="14">
        <v>0</v>
      </c>
      <c r="PK27" s="14"/>
      <c r="PL27" s="14"/>
      <c r="PM27" s="14">
        <v>0</v>
      </c>
      <c r="PN27" s="14">
        <v>0</v>
      </c>
      <c r="PO27" s="14">
        <v>0</v>
      </c>
      <c r="PP27" s="14">
        <v>0</v>
      </c>
      <c r="PQ27" s="14">
        <v>0</v>
      </c>
      <c r="PR27" s="14">
        <f t="shared" si="112"/>
        <v>0</v>
      </c>
      <c r="PS27" s="14"/>
      <c r="PT27" s="14"/>
      <c r="PU27" s="15"/>
      <c r="PV27" s="14"/>
      <c r="PW27" s="14"/>
      <c r="PX27" s="14"/>
      <c r="PY27" s="14">
        <v>0</v>
      </c>
      <c r="PZ27" s="14"/>
      <c r="QA27" s="14"/>
      <c r="QB27" s="14">
        <v>0</v>
      </c>
      <c r="QC27" s="14">
        <v>0</v>
      </c>
      <c r="QD27" s="14">
        <v>0</v>
      </c>
      <c r="QE27" s="14">
        <v>0</v>
      </c>
      <c r="QF27" s="14">
        <v>0</v>
      </c>
      <c r="QG27" s="14">
        <f t="shared" si="113"/>
        <v>0</v>
      </c>
      <c r="QH27" s="14"/>
      <c r="QI27" s="115">
        <f t="shared" si="79"/>
        <v>0</v>
      </c>
      <c r="QJ27" s="115">
        <f t="shared" si="80"/>
        <v>0</v>
      </c>
      <c r="QK27" s="115">
        <f t="shared" si="81"/>
        <v>0</v>
      </c>
      <c r="QL27" s="115">
        <f t="shared" si="82"/>
        <v>0</v>
      </c>
      <c r="QM27" s="115">
        <f t="shared" si="83"/>
        <v>0</v>
      </c>
      <c r="QN27" s="14">
        <f t="shared" si="114"/>
        <v>0</v>
      </c>
    </row>
    <row r="28" spans="1:456" s="112" customFormat="1" ht="15" customHeight="1">
      <c r="A28" s="15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84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85"/>
        <v>0</v>
      </c>
      <c r="AD28" s="14"/>
      <c r="AE28" s="14"/>
      <c r="AF28" s="15"/>
      <c r="AG28" s="14"/>
      <c r="AH28" s="14"/>
      <c r="AI28" s="14"/>
      <c r="AJ28" s="14">
        <v>0</v>
      </c>
      <c r="AK28" s="14"/>
      <c r="AL28" s="14"/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f t="shared" si="86"/>
        <v>0</v>
      </c>
      <c r="AS28" s="14"/>
      <c r="AT28" s="14"/>
      <c r="AU28" s="15"/>
      <c r="AV28" s="14"/>
      <c r="AW28" s="14"/>
      <c r="AX28" s="14"/>
      <c r="AY28" s="14">
        <v>0</v>
      </c>
      <c r="AZ28" s="14"/>
      <c r="BA28" s="14"/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f t="shared" si="87"/>
        <v>0</v>
      </c>
      <c r="BH28" s="14"/>
      <c r="BI28" s="14"/>
      <c r="BJ28" s="15"/>
      <c r="BK28" s="14"/>
      <c r="BL28" s="14"/>
      <c r="BM28" s="14"/>
      <c r="BN28" s="14">
        <v>0</v>
      </c>
      <c r="BO28" s="14"/>
      <c r="BP28" s="14"/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f t="shared" si="88"/>
        <v>0</v>
      </c>
      <c r="BW28" s="14"/>
      <c r="BX28" s="14"/>
      <c r="BY28" s="15"/>
      <c r="BZ28" s="14"/>
      <c r="CA28" s="14"/>
      <c r="CB28" s="14"/>
      <c r="CC28" s="14">
        <v>0</v>
      </c>
      <c r="CD28" s="14"/>
      <c r="CE28" s="14"/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f t="shared" si="89"/>
        <v>0</v>
      </c>
      <c r="CL28" s="14"/>
      <c r="CM28" s="14"/>
      <c r="CN28" s="15"/>
      <c r="CO28" s="14"/>
      <c r="CP28" s="14"/>
      <c r="CQ28" s="14"/>
      <c r="CR28" s="14">
        <v>0</v>
      </c>
      <c r="CS28" s="14"/>
      <c r="CT28" s="14"/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f t="shared" si="90"/>
        <v>0</v>
      </c>
      <c r="DA28" s="14"/>
      <c r="DB28" s="14"/>
      <c r="DC28" s="15"/>
      <c r="DD28" s="14"/>
      <c r="DE28" s="14"/>
      <c r="DF28" s="14"/>
      <c r="DG28" s="14">
        <v>0</v>
      </c>
      <c r="DH28" s="14"/>
      <c r="DI28" s="14"/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f t="shared" si="91"/>
        <v>0</v>
      </c>
      <c r="DP28" s="14"/>
      <c r="DQ28" s="14"/>
      <c r="DR28" s="15"/>
      <c r="DS28" s="14"/>
      <c r="DT28" s="14"/>
      <c r="DU28" s="14"/>
      <c r="DV28" s="14">
        <v>0</v>
      </c>
      <c r="DW28" s="14"/>
      <c r="DX28" s="14"/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f t="shared" si="92"/>
        <v>0</v>
      </c>
      <c r="EE28" s="14"/>
      <c r="EF28" s="14"/>
      <c r="EG28" s="15"/>
      <c r="EH28" s="14"/>
      <c r="EI28" s="14"/>
      <c r="EJ28" s="14"/>
      <c r="EK28" s="14">
        <v>0</v>
      </c>
      <c r="EL28" s="14"/>
      <c r="EM28" s="14"/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f t="shared" si="93"/>
        <v>0</v>
      </c>
      <c r="ET28" s="14"/>
      <c r="EU28" s="14"/>
      <c r="EV28" s="15"/>
      <c r="EW28" s="14"/>
      <c r="EX28" s="14"/>
      <c r="EY28" s="14"/>
      <c r="EZ28" s="14">
        <v>0</v>
      </c>
      <c r="FA28" s="14"/>
      <c r="FB28" s="14"/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f t="shared" si="94"/>
        <v>0</v>
      </c>
      <c r="FI28" s="14"/>
      <c r="FJ28" s="14"/>
      <c r="FK28" s="15"/>
      <c r="FL28" s="14"/>
      <c r="FM28" s="14"/>
      <c r="FN28" s="14"/>
      <c r="FO28" s="14">
        <v>0</v>
      </c>
      <c r="FP28" s="14"/>
      <c r="FQ28" s="14"/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f t="shared" si="95"/>
        <v>0</v>
      </c>
      <c r="FX28" s="14"/>
      <c r="FY28" s="14"/>
      <c r="FZ28" s="15"/>
      <c r="GA28" s="14"/>
      <c r="GB28" s="14"/>
      <c r="GC28" s="14"/>
      <c r="GD28" s="14">
        <v>0</v>
      </c>
      <c r="GE28" s="14"/>
      <c r="GF28" s="14"/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f t="shared" si="96"/>
        <v>0</v>
      </c>
      <c r="GM28" s="14"/>
      <c r="GN28" s="14"/>
      <c r="GO28" s="15"/>
      <c r="GP28" s="14"/>
      <c r="GQ28" s="14"/>
      <c r="GR28" s="14"/>
      <c r="GS28" s="14">
        <v>0</v>
      </c>
      <c r="GT28" s="14"/>
      <c r="GU28" s="14"/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f t="shared" si="97"/>
        <v>0</v>
      </c>
      <c r="HB28" s="14"/>
      <c r="HC28" s="14"/>
      <c r="HD28" s="15"/>
      <c r="HE28" s="14"/>
      <c r="HF28" s="14"/>
      <c r="HG28" s="14"/>
      <c r="HH28" s="14">
        <v>0</v>
      </c>
      <c r="HI28" s="14"/>
      <c r="HJ28" s="14"/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f t="shared" si="98"/>
        <v>0</v>
      </c>
      <c r="HQ28" s="14"/>
      <c r="HR28" s="14"/>
      <c r="HS28" s="15"/>
      <c r="HT28" s="14"/>
      <c r="HU28" s="14"/>
      <c r="HV28" s="14"/>
      <c r="HW28" s="14">
        <v>0</v>
      </c>
      <c r="HX28" s="14"/>
      <c r="HY28" s="14"/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f t="shared" si="99"/>
        <v>0</v>
      </c>
      <c r="IF28" s="14"/>
      <c r="IG28" s="14"/>
      <c r="IH28" s="15"/>
      <c r="II28" s="14"/>
      <c r="IJ28" s="14"/>
      <c r="IK28" s="14"/>
      <c r="IL28" s="14">
        <v>0</v>
      </c>
      <c r="IM28" s="14"/>
      <c r="IN28" s="14"/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f t="shared" si="100"/>
        <v>0</v>
      </c>
      <c r="IU28" s="14"/>
      <c r="IV28" s="14"/>
      <c r="IW28" s="15"/>
      <c r="IX28" s="14"/>
      <c r="IY28" s="14"/>
      <c r="IZ28" s="14"/>
      <c r="JA28" s="14">
        <v>0</v>
      </c>
      <c r="JB28" s="14"/>
      <c r="JC28" s="14"/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f t="shared" si="101"/>
        <v>0</v>
      </c>
      <c r="JJ28" s="14"/>
      <c r="JK28" s="14"/>
      <c r="JL28" s="15"/>
      <c r="JM28" s="14"/>
      <c r="JN28" s="14"/>
      <c r="JO28" s="14"/>
      <c r="JP28" s="14">
        <v>0</v>
      </c>
      <c r="JQ28" s="14"/>
      <c r="JR28" s="14"/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f t="shared" si="102"/>
        <v>0</v>
      </c>
      <c r="JY28" s="14"/>
      <c r="JZ28" s="14"/>
      <c r="KA28" s="15"/>
      <c r="KB28" s="14"/>
      <c r="KC28" s="14"/>
      <c r="KD28" s="14"/>
      <c r="KE28" s="14">
        <v>0</v>
      </c>
      <c r="KF28" s="14"/>
      <c r="KG28" s="14"/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f t="shared" si="103"/>
        <v>0</v>
      </c>
      <c r="KN28" s="14"/>
      <c r="KO28" s="14"/>
      <c r="KP28" s="15"/>
      <c r="KQ28" s="14"/>
      <c r="KR28" s="14"/>
      <c r="KS28" s="14"/>
      <c r="KT28" s="14">
        <v>0</v>
      </c>
      <c r="KU28" s="14"/>
      <c r="KV28" s="14"/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f t="shared" si="104"/>
        <v>0</v>
      </c>
      <c r="LC28" s="14"/>
      <c r="LD28" s="14"/>
      <c r="LE28" s="15"/>
      <c r="LF28" s="14"/>
      <c r="LG28" s="14"/>
      <c r="LH28" s="14"/>
      <c r="LI28" s="14">
        <v>0</v>
      </c>
      <c r="LJ28" s="14"/>
      <c r="LK28" s="14"/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f t="shared" si="105"/>
        <v>0</v>
      </c>
      <c r="LR28" s="14"/>
      <c r="LS28" s="14"/>
      <c r="LT28" s="15"/>
      <c r="LU28" s="14"/>
      <c r="LV28" s="14"/>
      <c r="LW28" s="14"/>
      <c r="LX28" s="14">
        <v>0</v>
      </c>
      <c r="LY28" s="14"/>
      <c r="LZ28" s="14"/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f t="shared" si="106"/>
        <v>0</v>
      </c>
      <c r="MG28" s="14"/>
      <c r="MH28" s="14"/>
      <c r="MI28" s="15"/>
      <c r="MJ28" s="14"/>
      <c r="MK28" s="14"/>
      <c r="ML28" s="14"/>
      <c r="MM28" s="14">
        <v>0</v>
      </c>
      <c r="MN28" s="14"/>
      <c r="MO28" s="14"/>
      <c r="MP28" s="14">
        <v>0</v>
      </c>
      <c r="MQ28" s="14">
        <v>0</v>
      </c>
      <c r="MR28" s="14">
        <v>0</v>
      </c>
      <c r="MS28" s="14">
        <v>0</v>
      </c>
      <c r="MT28" s="14">
        <v>0</v>
      </c>
      <c r="MU28" s="14">
        <f t="shared" si="107"/>
        <v>0</v>
      </c>
      <c r="MV28" s="14"/>
      <c r="MW28" s="14"/>
      <c r="MX28" s="15"/>
      <c r="MY28" s="14"/>
      <c r="MZ28" s="14"/>
      <c r="NA28" s="14"/>
      <c r="NB28" s="14">
        <v>0</v>
      </c>
      <c r="NC28" s="14"/>
      <c r="ND28" s="14"/>
      <c r="NE28" s="14">
        <v>0</v>
      </c>
      <c r="NF28" s="14">
        <v>0</v>
      </c>
      <c r="NG28" s="14">
        <v>0</v>
      </c>
      <c r="NH28" s="14">
        <v>0</v>
      </c>
      <c r="NI28" s="14">
        <v>0</v>
      </c>
      <c r="NJ28" s="14">
        <f t="shared" si="108"/>
        <v>0</v>
      </c>
      <c r="NK28" s="14"/>
      <c r="NL28" s="14"/>
      <c r="NM28" s="15"/>
      <c r="NN28" s="14"/>
      <c r="NO28" s="14"/>
      <c r="NP28" s="14"/>
      <c r="NQ28" s="14">
        <v>0</v>
      </c>
      <c r="NR28" s="14"/>
      <c r="NS28" s="14"/>
      <c r="NT28" s="14">
        <v>0</v>
      </c>
      <c r="NU28" s="14">
        <v>0</v>
      </c>
      <c r="NV28" s="14">
        <v>0</v>
      </c>
      <c r="NW28" s="14">
        <v>0</v>
      </c>
      <c r="NX28" s="14">
        <v>0</v>
      </c>
      <c r="NY28" s="14">
        <f t="shared" si="109"/>
        <v>0</v>
      </c>
      <c r="NZ28" s="14"/>
      <c r="OA28" s="14"/>
      <c r="OB28" s="15"/>
      <c r="OC28" s="14"/>
      <c r="OD28" s="14"/>
      <c r="OE28" s="14"/>
      <c r="OF28" s="14">
        <v>0</v>
      </c>
      <c r="OG28" s="14"/>
      <c r="OH28" s="14"/>
      <c r="OI28" s="14">
        <v>0</v>
      </c>
      <c r="OJ28" s="14">
        <v>0</v>
      </c>
      <c r="OK28" s="14">
        <v>0</v>
      </c>
      <c r="OL28" s="14">
        <v>0</v>
      </c>
      <c r="OM28" s="14">
        <v>0</v>
      </c>
      <c r="ON28" s="14">
        <f t="shared" si="110"/>
        <v>0</v>
      </c>
      <c r="OO28" s="14"/>
      <c r="OP28" s="14"/>
      <c r="OQ28" s="15"/>
      <c r="OR28" s="14"/>
      <c r="OS28" s="14"/>
      <c r="OT28" s="14"/>
      <c r="OU28" s="14">
        <v>0</v>
      </c>
      <c r="OV28" s="14"/>
      <c r="OW28" s="14"/>
      <c r="OX28" s="14">
        <v>0</v>
      </c>
      <c r="OY28" s="14">
        <v>0</v>
      </c>
      <c r="OZ28" s="14">
        <v>0</v>
      </c>
      <c r="PA28" s="14">
        <v>0</v>
      </c>
      <c r="PB28" s="14">
        <v>0</v>
      </c>
      <c r="PC28" s="14">
        <f t="shared" si="111"/>
        <v>0</v>
      </c>
      <c r="PD28" s="14"/>
      <c r="PE28" s="14"/>
      <c r="PF28" s="15"/>
      <c r="PG28" s="14"/>
      <c r="PH28" s="14"/>
      <c r="PI28" s="14"/>
      <c r="PJ28" s="14">
        <v>0</v>
      </c>
      <c r="PK28" s="14"/>
      <c r="PL28" s="14"/>
      <c r="PM28" s="14">
        <v>0</v>
      </c>
      <c r="PN28" s="14">
        <v>0</v>
      </c>
      <c r="PO28" s="14">
        <v>0</v>
      </c>
      <c r="PP28" s="14">
        <v>0</v>
      </c>
      <c r="PQ28" s="14">
        <v>0</v>
      </c>
      <c r="PR28" s="14">
        <f t="shared" si="112"/>
        <v>0</v>
      </c>
      <c r="PS28" s="14"/>
      <c r="PT28" s="14"/>
      <c r="PU28" s="15"/>
      <c r="PV28" s="14"/>
      <c r="PW28" s="14"/>
      <c r="PX28" s="14"/>
      <c r="PY28" s="14">
        <v>0</v>
      </c>
      <c r="PZ28" s="14"/>
      <c r="QA28" s="14"/>
      <c r="QB28" s="14">
        <v>0</v>
      </c>
      <c r="QC28" s="14">
        <v>0</v>
      </c>
      <c r="QD28" s="14">
        <v>0</v>
      </c>
      <c r="QE28" s="14">
        <v>0</v>
      </c>
      <c r="QF28" s="14">
        <v>0</v>
      </c>
      <c r="QG28" s="14">
        <f t="shared" si="113"/>
        <v>0</v>
      </c>
      <c r="QH28" s="14"/>
      <c r="QI28" s="115">
        <f t="shared" si="79"/>
        <v>0</v>
      </c>
      <c r="QJ28" s="115">
        <f t="shared" si="80"/>
        <v>0</v>
      </c>
      <c r="QK28" s="115">
        <f t="shared" si="81"/>
        <v>0</v>
      </c>
      <c r="QL28" s="115">
        <f t="shared" si="82"/>
        <v>0</v>
      </c>
      <c r="QM28" s="115">
        <f t="shared" si="83"/>
        <v>0</v>
      </c>
      <c r="QN28" s="14">
        <f t="shared" si="114"/>
        <v>0</v>
      </c>
    </row>
    <row r="29" spans="1:456" s="112" customFormat="1" ht="15" customHeight="1">
      <c r="A29" s="15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84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85"/>
        <v>0</v>
      </c>
      <c r="AD29" s="14"/>
      <c r="AE29" s="14"/>
      <c r="AF29" s="15"/>
      <c r="AG29" s="14"/>
      <c r="AH29" s="14"/>
      <c r="AI29" s="14"/>
      <c r="AJ29" s="14">
        <v>0</v>
      </c>
      <c r="AK29" s="14"/>
      <c r="AL29" s="14"/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f t="shared" si="86"/>
        <v>0</v>
      </c>
      <c r="AS29" s="14"/>
      <c r="AT29" s="14"/>
      <c r="AU29" s="15"/>
      <c r="AV29" s="14"/>
      <c r="AW29" s="14"/>
      <c r="AX29" s="14"/>
      <c r="AY29" s="14">
        <v>0</v>
      </c>
      <c r="AZ29" s="14"/>
      <c r="BA29" s="14"/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f t="shared" si="87"/>
        <v>0</v>
      </c>
      <c r="BH29" s="14"/>
      <c r="BI29" s="14"/>
      <c r="BJ29" s="15"/>
      <c r="BK29" s="14"/>
      <c r="BL29" s="14"/>
      <c r="BM29" s="14"/>
      <c r="BN29" s="14">
        <v>0</v>
      </c>
      <c r="BO29" s="14"/>
      <c r="BP29" s="14"/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f t="shared" si="88"/>
        <v>0</v>
      </c>
      <c r="BW29" s="14"/>
      <c r="BX29" s="14"/>
      <c r="BY29" s="15"/>
      <c r="BZ29" s="14"/>
      <c r="CA29" s="14"/>
      <c r="CB29" s="14"/>
      <c r="CC29" s="14">
        <v>0</v>
      </c>
      <c r="CD29" s="14"/>
      <c r="CE29" s="14"/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f t="shared" si="89"/>
        <v>0</v>
      </c>
      <c r="CL29" s="14"/>
      <c r="CM29" s="14"/>
      <c r="CN29" s="15"/>
      <c r="CO29" s="14"/>
      <c r="CP29" s="14"/>
      <c r="CQ29" s="14"/>
      <c r="CR29" s="14">
        <v>0</v>
      </c>
      <c r="CS29" s="14"/>
      <c r="CT29" s="14"/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f t="shared" si="90"/>
        <v>0</v>
      </c>
      <c r="DA29" s="14"/>
      <c r="DB29" s="14"/>
      <c r="DC29" s="15"/>
      <c r="DD29" s="14"/>
      <c r="DE29" s="14"/>
      <c r="DF29" s="14"/>
      <c r="DG29" s="14">
        <v>0</v>
      </c>
      <c r="DH29" s="14"/>
      <c r="DI29" s="14"/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f t="shared" si="91"/>
        <v>0</v>
      </c>
      <c r="DP29" s="14"/>
      <c r="DQ29" s="14"/>
      <c r="DR29" s="15"/>
      <c r="DS29" s="14"/>
      <c r="DT29" s="14"/>
      <c r="DU29" s="14"/>
      <c r="DV29" s="14">
        <v>0</v>
      </c>
      <c r="DW29" s="14"/>
      <c r="DX29" s="14"/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f t="shared" si="92"/>
        <v>0</v>
      </c>
      <c r="EE29" s="14"/>
      <c r="EF29" s="14"/>
      <c r="EG29" s="15"/>
      <c r="EH29" s="14"/>
      <c r="EI29" s="14"/>
      <c r="EJ29" s="14"/>
      <c r="EK29" s="14">
        <v>0</v>
      </c>
      <c r="EL29" s="14"/>
      <c r="EM29" s="14"/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f t="shared" si="93"/>
        <v>0</v>
      </c>
      <c r="ET29" s="14"/>
      <c r="EU29" s="14"/>
      <c r="EV29" s="15"/>
      <c r="EW29" s="14"/>
      <c r="EX29" s="14"/>
      <c r="EY29" s="14"/>
      <c r="EZ29" s="14">
        <v>0</v>
      </c>
      <c r="FA29" s="14"/>
      <c r="FB29" s="14"/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f t="shared" si="94"/>
        <v>0</v>
      </c>
      <c r="FI29" s="14"/>
      <c r="FJ29" s="14"/>
      <c r="FK29" s="15"/>
      <c r="FL29" s="14"/>
      <c r="FM29" s="14"/>
      <c r="FN29" s="14"/>
      <c r="FO29" s="14">
        <v>0</v>
      </c>
      <c r="FP29" s="14"/>
      <c r="FQ29" s="14"/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f t="shared" si="95"/>
        <v>0</v>
      </c>
      <c r="FX29" s="14"/>
      <c r="FY29" s="14"/>
      <c r="FZ29" s="15"/>
      <c r="GA29" s="14"/>
      <c r="GB29" s="14"/>
      <c r="GC29" s="14"/>
      <c r="GD29" s="14">
        <v>0</v>
      </c>
      <c r="GE29" s="14"/>
      <c r="GF29" s="14"/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f t="shared" si="96"/>
        <v>0</v>
      </c>
      <c r="GM29" s="14"/>
      <c r="GN29" s="14"/>
      <c r="GO29" s="15"/>
      <c r="GP29" s="14"/>
      <c r="GQ29" s="14"/>
      <c r="GR29" s="14"/>
      <c r="GS29" s="14">
        <v>0</v>
      </c>
      <c r="GT29" s="14"/>
      <c r="GU29" s="14"/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f t="shared" si="97"/>
        <v>0</v>
      </c>
      <c r="HB29" s="14"/>
      <c r="HC29" s="14"/>
      <c r="HD29" s="15"/>
      <c r="HE29" s="14"/>
      <c r="HF29" s="14"/>
      <c r="HG29" s="14"/>
      <c r="HH29" s="14">
        <v>0</v>
      </c>
      <c r="HI29" s="14"/>
      <c r="HJ29" s="14"/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f t="shared" si="98"/>
        <v>0</v>
      </c>
      <c r="HQ29" s="14"/>
      <c r="HR29" s="14"/>
      <c r="HS29" s="15"/>
      <c r="HT29" s="14"/>
      <c r="HU29" s="14"/>
      <c r="HV29" s="14"/>
      <c r="HW29" s="14">
        <v>0</v>
      </c>
      <c r="HX29" s="14"/>
      <c r="HY29" s="14"/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f t="shared" si="99"/>
        <v>0</v>
      </c>
      <c r="IF29" s="14"/>
      <c r="IG29" s="14"/>
      <c r="IH29" s="15"/>
      <c r="II29" s="14"/>
      <c r="IJ29" s="14"/>
      <c r="IK29" s="14"/>
      <c r="IL29" s="14">
        <v>0</v>
      </c>
      <c r="IM29" s="14"/>
      <c r="IN29" s="14"/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f t="shared" si="100"/>
        <v>0</v>
      </c>
      <c r="IU29" s="14"/>
      <c r="IV29" s="14"/>
      <c r="IW29" s="15"/>
      <c r="IX29" s="14"/>
      <c r="IY29" s="14"/>
      <c r="IZ29" s="14"/>
      <c r="JA29" s="14">
        <v>0</v>
      </c>
      <c r="JB29" s="14"/>
      <c r="JC29" s="14"/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f t="shared" si="101"/>
        <v>0</v>
      </c>
      <c r="JJ29" s="14"/>
      <c r="JK29" s="14"/>
      <c r="JL29" s="15"/>
      <c r="JM29" s="14"/>
      <c r="JN29" s="14"/>
      <c r="JO29" s="14"/>
      <c r="JP29" s="14">
        <v>0</v>
      </c>
      <c r="JQ29" s="14"/>
      <c r="JR29" s="14"/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f t="shared" si="102"/>
        <v>0</v>
      </c>
      <c r="JY29" s="14"/>
      <c r="JZ29" s="14"/>
      <c r="KA29" s="15"/>
      <c r="KB29" s="14"/>
      <c r="KC29" s="14"/>
      <c r="KD29" s="14"/>
      <c r="KE29" s="14">
        <v>0</v>
      </c>
      <c r="KF29" s="14"/>
      <c r="KG29" s="14"/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f t="shared" si="103"/>
        <v>0</v>
      </c>
      <c r="KN29" s="14"/>
      <c r="KO29" s="14"/>
      <c r="KP29" s="15"/>
      <c r="KQ29" s="14"/>
      <c r="KR29" s="14"/>
      <c r="KS29" s="14"/>
      <c r="KT29" s="14">
        <v>0</v>
      </c>
      <c r="KU29" s="14"/>
      <c r="KV29" s="14"/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f t="shared" si="104"/>
        <v>0</v>
      </c>
      <c r="LC29" s="14"/>
      <c r="LD29" s="14"/>
      <c r="LE29" s="15"/>
      <c r="LF29" s="14"/>
      <c r="LG29" s="14"/>
      <c r="LH29" s="14"/>
      <c r="LI29" s="14">
        <v>0</v>
      </c>
      <c r="LJ29" s="14"/>
      <c r="LK29" s="14"/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f t="shared" si="105"/>
        <v>0</v>
      </c>
      <c r="LR29" s="14"/>
      <c r="LS29" s="14"/>
      <c r="LT29" s="15"/>
      <c r="LU29" s="14"/>
      <c r="LV29" s="14"/>
      <c r="LW29" s="14"/>
      <c r="LX29" s="14">
        <v>0</v>
      </c>
      <c r="LY29" s="14"/>
      <c r="LZ29" s="14"/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f t="shared" si="106"/>
        <v>0</v>
      </c>
      <c r="MG29" s="14"/>
      <c r="MH29" s="14"/>
      <c r="MI29" s="15"/>
      <c r="MJ29" s="14"/>
      <c r="MK29" s="14"/>
      <c r="ML29" s="14"/>
      <c r="MM29" s="14">
        <v>0</v>
      </c>
      <c r="MN29" s="14"/>
      <c r="MO29" s="14"/>
      <c r="MP29" s="14">
        <v>0</v>
      </c>
      <c r="MQ29" s="14">
        <v>0</v>
      </c>
      <c r="MR29" s="14">
        <v>0</v>
      </c>
      <c r="MS29" s="14">
        <v>0</v>
      </c>
      <c r="MT29" s="14">
        <v>0</v>
      </c>
      <c r="MU29" s="14">
        <f t="shared" si="107"/>
        <v>0</v>
      </c>
      <c r="MV29" s="14"/>
      <c r="MW29" s="14"/>
      <c r="MX29" s="15"/>
      <c r="MY29" s="14"/>
      <c r="MZ29" s="14"/>
      <c r="NA29" s="14"/>
      <c r="NB29" s="14">
        <v>0</v>
      </c>
      <c r="NC29" s="14"/>
      <c r="ND29" s="14"/>
      <c r="NE29" s="14">
        <v>0</v>
      </c>
      <c r="NF29" s="14">
        <v>0</v>
      </c>
      <c r="NG29" s="14">
        <v>0</v>
      </c>
      <c r="NH29" s="14">
        <v>0</v>
      </c>
      <c r="NI29" s="14">
        <v>0</v>
      </c>
      <c r="NJ29" s="14">
        <f t="shared" si="108"/>
        <v>0</v>
      </c>
      <c r="NK29" s="14"/>
      <c r="NL29" s="14"/>
      <c r="NM29" s="15"/>
      <c r="NN29" s="14"/>
      <c r="NO29" s="14"/>
      <c r="NP29" s="14"/>
      <c r="NQ29" s="14">
        <v>0</v>
      </c>
      <c r="NR29" s="14"/>
      <c r="NS29" s="14"/>
      <c r="NT29" s="14">
        <v>0</v>
      </c>
      <c r="NU29" s="14">
        <v>0</v>
      </c>
      <c r="NV29" s="14">
        <v>0</v>
      </c>
      <c r="NW29" s="14">
        <v>0</v>
      </c>
      <c r="NX29" s="14">
        <v>0</v>
      </c>
      <c r="NY29" s="14">
        <f t="shared" si="109"/>
        <v>0</v>
      </c>
      <c r="NZ29" s="14"/>
      <c r="OA29" s="14"/>
      <c r="OB29" s="15"/>
      <c r="OC29" s="14"/>
      <c r="OD29" s="14"/>
      <c r="OE29" s="14"/>
      <c r="OF29" s="14">
        <v>0</v>
      </c>
      <c r="OG29" s="14"/>
      <c r="OH29" s="14"/>
      <c r="OI29" s="14">
        <v>0</v>
      </c>
      <c r="OJ29" s="14">
        <v>0</v>
      </c>
      <c r="OK29" s="14">
        <v>0</v>
      </c>
      <c r="OL29" s="14">
        <v>0</v>
      </c>
      <c r="OM29" s="14">
        <v>0</v>
      </c>
      <c r="ON29" s="14">
        <f t="shared" si="110"/>
        <v>0</v>
      </c>
      <c r="OO29" s="14"/>
      <c r="OP29" s="14"/>
      <c r="OQ29" s="15"/>
      <c r="OR29" s="14"/>
      <c r="OS29" s="14"/>
      <c r="OT29" s="14"/>
      <c r="OU29" s="14">
        <v>0</v>
      </c>
      <c r="OV29" s="14"/>
      <c r="OW29" s="14"/>
      <c r="OX29" s="14">
        <v>0</v>
      </c>
      <c r="OY29" s="14">
        <v>0</v>
      </c>
      <c r="OZ29" s="14">
        <v>0</v>
      </c>
      <c r="PA29" s="14">
        <v>0</v>
      </c>
      <c r="PB29" s="14">
        <v>0</v>
      </c>
      <c r="PC29" s="14">
        <f t="shared" si="111"/>
        <v>0</v>
      </c>
      <c r="PD29" s="14"/>
      <c r="PE29" s="14"/>
      <c r="PF29" s="15"/>
      <c r="PG29" s="14"/>
      <c r="PH29" s="14"/>
      <c r="PI29" s="14"/>
      <c r="PJ29" s="14">
        <v>0</v>
      </c>
      <c r="PK29" s="14"/>
      <c r="PL29" s="14"/>
      <c r="PM29" s="14">
        <v>0</v>
      </c>
      <c r="PN29" s="14">
        <v>0</v>
      </c>
      <c r="PO29" s="14">
        <v>0</v>
      </c>
      <c r="PP29" s="14">
        <v>0</v>
      </c>
      <c r="PQ29" s="14">
        <v>0</v>
      </c>
      <c r="PR29" s="14">
        <f t="shared" si="112"/>
        <v>0</v>
      </c>
      <c r="PS29" s="14"/>
      <c r="PT29" s="14"/>
      <c r="PU29" s="15"/>
      <c r="PV29" s="14"/>
      <c r="PW29" s="14"/>
      <c r="PX29" s="14"/>
      <c r="PY29" s="14">
        <v>0</v>
      </c>
      <c r="PZ29" s="14"/>
      <c r="QA29" s="14"/>
      <c r="QB29" s="14">
        <v>0</v>
      </c>
      <c r="QC29" s="14">
        <v>0</v>
      </c>
      <c r="QD29" s="14">
        <v>0</v>
      </c>
      <c r="QE29" s="14">
        <v>0</v>
      </c>
      <c r="QF29" s="14">
        <v>0</v>
      </c>
      <c r="QG29" s="14">
        <f t="shared" si="113"/>
        <v>0</v>
      </c>
      <c r="QH29" s="14"/>
      <c r="QI29" s="115">
        <f t="shared" si="79"/>
        <v>0</v>
      </c>
      <c r="QJ29" s="115">
        <f t="shared" si="80"/>
        <v>0</v>
      </c>
      <c r="QK29" s="115">
        <f t="shared" si="81"/>
        <v>0</v>
      </c>
      <c r="QL29" s="115">
        <f t="shared" si="82"/>
        <v>0</v>
      </c>
      <c r="QM29" s="115">
        <f t="shared" si="83"/>
        <v>0</v>
      </c>
      <c r="QN29" s="14">
        <f t="shared" si="114"/>
        <v>0</v>
      </c>
    </row>
    <row r="30" spans="1:456" s="127" customFormat="1" ht="15" customHeight="1">
      <c r="A30" s="208" t="s">
        <v>12</v>
      </c>
      <c r="B30" s="208"/>
      <c r="C30" s="132"/>
      <c r="D30" s="132"/>
      <c r="E30" s="132"/>
      <c r="F30" s="132">
        <f>SUM(F10:F29)</f>
        <v>0</v>
      </c>
      <c r="G30" s="132">
        <f t="shared" ref="G30:N30" si="115">SUM(G10:G29)</f>
        <v>0</v>
      </c>
      <c r="H30" s="132">
        <f t="shared" si="115"/>
        <v>0</v>
      </c>
      <c r="I30" s="132">
        <f t="shared" si="115"/>
        <v>0</v>
      </c>
      <c r="J30" s="132">
        <f t="shared" si="115"/>
        <v>0</v>
      </c>
      <c r="K30" s="132">
        <f t="shared" si="115"/>
        <v>0</v>
      </c>
      <c r="L30" s="132">
        <f t="shared" si="115"/>
        <v>0</v>
      </c>
      <c r="M30" s="132">
        <f t="shared" si="115"/>
        <v>0</v>
      </c>
      <c r="N30" s="132">
        <f t="shared" si="115"/>
        <v>0</v>
      </c>
      <c r="O30" s="132"/>
      <c r="P30" s="208" t="s">
        <v>12</v>
      </c>
      <c r="Q30" s="208"/>
      <c r="R30" s="132"/>
      <c r="S30" s="132"/>
      <c r="T30" s="132"/>
      <c r="U30" s="132">
        <f>SUM(U10:U29)</f>
        <v>0</v>
      </c>
      <c r="V30" s="132">
        <f t="shared" ref="V30" si="116">SUM(V10:V29)</f>
        <v>0</v>
      </c>
      <c r="W30" s="132">
        <f t="shared" ref="W30" si="117">SUM(W10:W29)</f>
        <v>0</v>
      </c>
      <c r="X30" s="132">
        <f t="shared" ref="X30" si="118">SUM(X10:X29)</f>
        <v>0</v>
      </c>
      <c r="Y30" s="132">
        <f t="shared" ref="Y30" si="119">SUM(Y10:Y29)</f>
        <v>0</v>
      </c>
      <c r="Z30" s="132">
        <f t="shared" ref="Z30" si="120">SUM(Z10:Z29)</f>
        <v>0</v>
      </c>
      <c r="AA30" s="132">
        <f t="shared" ref="AA30" si="121">SUM(AA10:AA29)</f>
        <v>0</v>
      </c>
      <c r="AB30" s="132">
        <f t="shared" ref="AB30" si="122">SUM(AB10:AB29)</f>
        <v>0</v>
      </c>
      <c r="AC30" s="132">
        <f t="shared" ref="AC30" si="123">SUM(AC10:AC29)</f>
        <v>0</v>
      </c>
      <c r="AD30" s="132"/>
      <c r="AE30" s="208" t="s">
        <v>12</v>
      </c>
      <c r="AF30" s="208"/>
      <c r="AG30" s="132"/>
      <c r="AH30" s="132"/>
      <c r="AI30" s="132"/>
      <c r="AJ30" s="132">
        <f>SUM(AJ10:AJ29)</f>
        <v>0</v>
      </c>
      <c r="AK30" s="132">
        <f t="shared" ref="AK30" si="124">SUM(AK10:AK29)</f>
        <v>0</v>
      </c>
      <c r="AL30" s="132">
        <f t="shared" ref="AL30" si="125">SUM(AL10:AL29)</f>
        <v>0</v>
      </c>
      <c r="AM30" s="132">
        <f t="shared" ref="AM30" si="126">SUM(AM10:AM29)</f>
        <v>0</v>
      </c>
      <c r="AN30" s="132">
        <f t="shared" ref="AN30" si="127">SUM(AN10:AN29)</f>
        <v>0</v>
      </c>
      <c r="AO30" s="132">
        <f t="shared" ref="AO30" si="128">SUM(AO10:AO29)</f>
        <v>0</v>
      </c>
      <c r="AP30" s="132">
        <f t="shared" ref="AP30" si="129">SUM(AP10:AP29)</f>
        <v>0</v>
      </c>
      <c r="AQ30" s="132">
        <f t="shared" ref="AQ30" si="130">SUM(AQ10:AQ29)</f>
        <v>0</v>
      </c>
      <c r="AR30" s="132">
        <f t="shared" ref="AR30" si="131">SUM(AR10:AR29)</f>
        <v>0</v>
      </c>
      <c r="AS30" s="132"/>
      <c r="AT30" s="208" t="s">
        <v>12</v>
      </c>
      <c r="AU30" s="208"/>
      <c r="AV30" s="132"/>
      <c r="AW30" s="132"/>
      <c r="AX30" s="132"/>
      <c r="AY30" s="132">
        <f>SUM(AY10:AY29)</f>
        <v>0</v>
      </c>
      <c r="AZ30" s="132">
        <f t="shared" ref="AZ30" si="132">SUM(AZ10:AZ29)</f>
        <v>0</v>
      </c>
      <c r="BA30" s="132">
        <f t="shared" ref="BA30" si="133">SUM(BA10:BA29)</f>
        <v>0</v>
      </c>
      <c r="BB30" s="132">
        <f t="shared" ref="BB30" si="134">SUM(BB10:BB29)</f>
        <v>0</v>
      </c>
      <c r="BC30" s="132">
        <f t="shared" ref="BC30" si="135">SUM(BC10:BC29)</f>
        <v>0</v>
      </c>
      <c r="BD30" s="132">
        <f t="shared" ref="BD30" si="136">SUM(BD10:BD29)</f>
        <v>0</v>
      </c>
      <c r="BE30" s="132">
        <f t="shared" ref="BE30" si="137">SUM(BE10:BE29)</f>
        <v>0</v>
      </c>
      <c r="BF30" s="132">
        <f t="shared" ref="BF30" si="138">SUM(BF10:BF29)</f>
        <v>0</v>
      </c>
      <c r="BG30" s="132">
        <f t="shared" ref="BG30" si="139">SUM(BG10:BG29)</f>
        <v>0</v>
      </c>
      <c r="BH30" s="132"/>
      <c r="BI30" s="208" t="s">
        <v>12</v>
      </c>
      <c r="BJ30" s="208"/>
      <c r="BK30" s="132"/>
      <c r="BL30" s="132"/>
      <c r="BM30" s="132"/>
      <c r="BN30" s="132">
        <f>SUM(BN10:BN29)</f>
        <v>0</v>
      </c>
      <c r="BO30" s="132">
        <f t="shared" ref="BO30" si="140">SUM(BO10:BO29)</f>
        <v>0</v>
      </c>
      <c r="BP30" s="132">
        <f t="shared" ref="BP30" si="141">SUM(BP10:BP29)</f>
        <v>0</v>
      </c>
      <c r="BQ30" s="132">
        <f t="shared" ref="BQ30" si="142">SUM(BQ10:BQ29)</f>
        <v>0</v>
      </c>
      <c r="BR30" s="132">
        <f t="shared" ref="BR30" si="143">SUM(BR10:BR29)</f>
        <v>0</v>
      </c>
      <c r="BS30" s="132">
        <f t="shared" ref="BS30" si="144">SUM(BS10:BS29)</f>
        <v>0</v>
      </c>
      <c r="BT30" s="132">
        <f t="shared" ref="BT30" si="145">SUM(BT10:BT29)</f>
        <v>0</v>
      </c>
      <c r="BU30" s="132">
        <f t="shared" ref="BU30" si="146">SUM(BU10:BU29)</f>
        <v>0</v>
      </c>
      <c r="BV30" s="132">
        <f t="shared" ref="BV30" si="147">SUM(BV10:BV29)</f>
        <v>0</v>
      </c>
      <c r="BW30" s="132"/>
      <c r="BX30" s="208" t="s">
        <v>12</v>
      </c>
      <c r="BY30" s="208"/>
      <c r="BZ30" s="132"/>
      <c r="CA30" s="132"/>
      <c r="CB30" s="132"/>
      <c r="CC30" s="132">
        <f>SUM(CC10:CC29)</f>
        <v>0</v>
      </c>
      <c r="CD30" s="132">
        <f t="shared" ref="CD30" si="148">SUM(CD10:CD29)</f>
        <v>0</v>
      </c>
      <c r="CE30" s="132">
        <f t="shared" ref="CE30" si="149">SUM(CE10:CE29)</f>
        <v>0</v>
      </c>
      <c r="CF30" s="132">
        <f t="shared" ref="CF30" si="150">SUM(CF10:CF29)</f>
        <v>0</v>
      </c>
      <c r="CG30" s="132">
        <f t="shared" ref="CG30" si="151">SUM(CG10:CG29)</f>
        <v>0</v>
      </c>
      <c r="CH30" s="132">
        <f t="shared" ref="CH30" si="152">SUM(CH10:CH29)</f>
        <v>0</v>
      </c>
      <c r="CI30" s="132">
        <f t="shared" ref="CI30" si="153">SUM(CI10:CI29)</f>
        <v>0</v>
      </c>
      <c r="CJ30" s="132">
        <f t="shared" ref="CJ30" si="154">SUM(CJ10:CJ29)</f>
        <v>0</v>
      </c>
      <c r="CK30" s="132">
        <f t="shared" ref="CK30" si="155">SUM(CK10:CK29)</f>
        <v>0</v>
      </c>
      <c r="CL30" s="132"/>
      <c r="CM30" s="208" t="s">
        <v>12</v>
      </c>
      <c r="CN30" s="208"/>
      <c r="CO30" s="132"/>
      <c r="CP30" s="132"/>
      <c r="CQ30" s="132"/>
      <c r="CR30" s="132">
        <f>SUM(CR10:CR29)</f>
        <v>0</v>
      </c>
      <c r="CS30" s="132">
        <f t="shared" ref="CS30" si="156">SUM(CS10:CS29)</f>
        <v>0</v>
      </c>
      <c r="CT30" s="132">
        <f t="shared" ref="CT30" si="157">SUM(CT10:CT29)</f>
        <v>0</v>
      </c>
      <c r="CU30" s="132">
        <f t="shared" ref="CU30" si="158">SUM(CU10:CU29)</f>
        <v>0</v>
      </c>
      <c r="CV30" s="132">
        <f t="shared" ref="CV30" si="159">SUM(CV10:CV29)</f>
        <v>0</v>
      </c>
      <c r="CW30" s="132">
        <f t="shared" ref="CW30" si="160">SUM(CW10:CW29)</f>
        <v>0</v>
      </c>
      <c r="CX30" s="132">
        <f t="shared" ref="CX30" si="161">SUM(CX10:CX29)</f>
        <v>0</v>
      </c>
      <c r="CY30" s="132">
        <f t="shared" ref="CY30" si="162">SUM(CY10:CY29)</f>
        <v>0</v>
      </c>
      <c r="CZ30" s="132">
        <f t="shared" ref="CZ30" si="163">SUM(CZ10:CZ29)</f>
        <v>0</v>
      </c>
      <c r="DA30" s="132"/>
      <c r="DB30" s="208" t="s">
        <v>12</v>
      </c>
      <c r="DC30" s="208"/>
      <c r="DD30" s="132"/>
      <c r="DE30" s="132"/>
      <c r="DF30" s="132"/>
      <c r="DG30" s="132">
        <f>SUM(DG10:DG29)</f>
        <v>0</v>
      </c>
      <c r="DH30" s="132">
        <f t="shared" ref="DH30" si="164">SUM(DH10:DH29)</f>
        <v>0</v>
      </c>
      <c r="DI30" s="132">
        <f t="shared" ref="DI30" si="165">SUM(DI10:DI29)</f>
        <v>0</v>
      </c>
      <c r="DJ30" s="132">
        <f t="shared" ref="DJ30" si="166">SUM(DJ10:DJ29)</f>
        <v>0</v>
      </c>
      <c r="DK30" s="132">
        <f t="shared" ref="DK30" si="167">SUM(DK10:DK29)</f>
        <v>0</v>
      </c>
      <c r="DL30" s="132">
        <f t="shared" ref="DL30" si="168">SUM(DL10:DL29)</f>
        <v>0</v>
      </c>
      <c r="DM30" s="132">
        <f t="shared" ref="DM30" si="169">SUM(DM10:DM29)</f>
        <v>0</v>
      </c>
      <c r="DN30" s="132">
        <f t="shared" ref="DN30" si="170">SUM(DN10:DN29)</f>
        <v>0</v>
      </c>
      <c r="DO30" s="132">
        <f t="shared" ref="DO30" si="171">SUM(DO10:DO29)</f>
        <v>0</v>
      </c>
      <c r="DP30" s="132"/>
      <c r="DQ30" s="208" t="s">
        <v>12</v>
      </c>
      <c r="DR30" s="208"/>
      <c r="DS30" s="132"/>
      <c r="DT30" s="132"/>
      <c r="DU30" s="132"/>
      <c r="DV30" s="132">
        <f>SUM(DV10:DV29)</f>
        <v>0</v>
      </c>
      <c r="DW30" s="132">
        <f t="shared" ref="DW30" si="172">SUM(DW10:DW29)</f>
        <v>0</v>
      </c>
      <c r="DX30" s="132">
        <f t="shared" ref="DX30" si="173">SUM(DX10:DX29)</f>
        <v>0</v>
      </c>
      <c r="DY30" s="132">
        <f t="shared" ref="DY30" si="174">SUM(DY10:DY29)</f>
        <v>0</v>
      </c>
      <c r="DZ30" s="132">
        <f t="shared" ref="DZ30" si="175">SUM(DZ10:DZ29)</f>
        <v>0</v>
      </c>
      <c r="EA30" s="132">
        <f t="shared" ref="EA30" si="176">SUM(EA10:EA29)</f>
        <v>0</v>
      </c>
      <c r="EB30" s="132">
        <f t="shared" ref="EB30" si="177">SUM(EB10:EB29)</f>
        <v>0</v>
      </c>
      <c r="EC30" s="132">
        <f t="shared" ref="EC30" si="178">SUM(EC10:EC29)</f>
        <v>0</v>
      </c>
      <c r="ED30" s="132">
        <f t="shared" ref="ED30" si="179">SUM(ED10:ED29)</f>
        <v>0</v>
      </c>
      <c r="EE30" s="132"/>
      <c r="EF30" s="208" t="s">
        <v>12</v>
      </c>
      <c r="EG30" s="208"/>
      <c r="EH30" s="132"/>
      <c r="EI30" s="132"/>
      <c r="EJ30" s="132"/>
      <c r="EK30" s="132">
        <f>SUM(EK10:EK29)</f>
        <v>0</v>
      </c>
      <c r="EL30" s="132">
        <f t="shared" ref="EL30" si="180">SUM(EL10:EL29)</f>
        <v>0</v>
      </c>
      <c r="EM30" s="132">
        <f t="shared" ref="EM30" si="181">SUM(EM10:EM29)</f>
        <v>0</v>
      </c>
      <c r="EN30" s="132">
        <f t="shared" ref="EN30" si="182">SUM(EN10:EN29)</f>
        <v>0</v>
      </c>
      <c r="EO30" s="132">
        <f t="shared" ref="EO30" si="183">SUM(EO10:EO29)</f>
        <v>0</v>
      </c>
      <c r="EP30" s="132">
        <f t="shared" ref="EP30" si="184">SUM(EP10:EP29)</f>
        <v>0</v>
      </c>
      <c r="EQ30" s="132">
        <f t="shared" ref="EQ30" si="185">SUM(EQ10:EQ29)</f>
        <v>0</v>
      </c>
      <c r="ER30" s="132">
        <f t="shared" ref="ER30" si="186">SUM(ER10:ER29)</f>
        <v>0</v>
      </c>
      <c r="ES30" s="132">
        <f t="shared" ref="ES30" si="187">SUM(ES10:ES29)</f>
        <v>0</v>
      </c>
      <c r="ET30" s="132"/>
      <c r="EU30" s="208" t="s">
        <v>12</v>
      </c>
      <c r="EV30" s="208"/>
      <c r="EW30" s="132"/>
      <c r="EX30" s="132"/>
      <c r="EY30" s="132"/>
      <c r="EZ30" s="132">
        <f>SUM(EZ10:EZ29)</f>
        <v>0</v>
      </c>
      <c r="FA30" s="132">
        <f t="shared" ref="FA30" si="188">SUM(FA10:FA29)</f>
        <v>0</v>
      </c>
      <c r="FB30" s="132">
        <f t="shared" ref="FB30" si="189">SUM(FB10:FB29)</f>
        <v>0</v>
      </c>
      <c r="FC30" s="132">
        <f t="shared" ref="FC30" si="190">SUM(FC10:FC29)</f>
        <v>0</v>
      </c>
      <c r="FD30" s="132">
        <f t="shared" ref="FD30" si="191">SUM(FD10:FD29)</f>
        <v>0</v>
      </c>
      <c r="FE30" s="132">
        <f t="shared" ref="FE30" si="192">SUM(FE10:FE29)</f>
        <v>0</v>
      </c>
      <c r="FF30" s="132">
        <f t="shared" ref="FF30" si="193">SUM(FF10:FF29)</f>
        <v>0</v>
      </c>
      <c r="FG30" s="132">
        <f t="shared" ref="FG30" si="194">SUM(FG10:FG29)</f>
        <v>0</v>
      </c>
      <c r="FH30" s="132">
        <f t="shared" ref="FH30" si="195">SUM(FH10:FH29)</f>
        <v>0</v>
      </c>
      <c r="FI30" s="132"/>
      <c r="FJ30" s="208" t="s">
        <v>12</v>
      </c>
      <c r="FK30" s="208"/>
      <c r="FL30" s="132"/>
      <c r="FM30" s="132"/>
      <c r="FN30" s="132"/>
      <c r="FO30" s="132">
        <f>SUM(FO10:FO29)</f>
        <v>0</v>
      </c>
      <c r="FP30" s="132">
        <f t="shared" ref="FP30" si="196">SUM(FP10:FP29)</f>
        <v>0</v>
      </c>
      <c r="FQ30" s="132">
        <f t="shared" ref="FQ30" si="197">SUM(FQ10:FQ29)</f>
        <v>0</v>
      </c>
      <c r="FR30" s="132">
        <f t="shared" ref="FR30" si="198">SUM(FR10:FR29)</f>
        <v>0</v>
      </c>
      <c r="FS30" s="132">
        <f t="shared" ref="FS30" si="199">SUM(FS10:FS29)</f>
        <v>0</v>
      </c>
      <c r="FT30" s="132">
        <f t="shared" ref="FT30" si="200">SUM(FT10:FT29)</f>
        <v>0</v>
      </c>
      <c r="FU30" s="132">
        <f t="shared" ref="FU30" si="201">SUM(FU10:FU29)</f>
        <v>0</v>
      </c>
      <c r="FV30" s="132">
        <f t="shared" ref="FV30" si="202">SUM(FV10:FV29)</f>
        <v>0</v>
      </c>
      <c r="FW30" s="132">
        <f t="shared" ref="FW30" si="203">SUM(FW10:FW29)</f>
        <v>0</v>
      </c>
      <c r="FX30" s="132"/>
      <c r="FY30" s="208" t="s">
        <v>12</v>
      </c>
      <c r="FZ30" s="208"/>
      <c r="GA30" s="132"/>
      <c r="GB30" s="132"/>
      <c r="GC30" s="132"/>
      <c r="GD30" s="132">
        <f>SUM(GD10:GD29)</f>
        <v>0</v>
      </c>
      <c r="GE30" s="132">
        <f t="shared" ref="GE30" si="204">SUM(GE10:GE29)</f>
        <v>0</v>
      </c>
      <c r="GF30" s="132">
        <f t="shared" ref="GF30" si="205">SUM(GF10:GF29)</f>
        <v>0</v>
      </c>
      <c r="GG30" s="132">
        <f t="shared" ref="GG30" si="206">SUM(GG10:GG29)</f>
        <v>0</v>
      </c>
      <c r="GH30" s="132">
        <f t="shared" ref="GH30" si="207">SUM(GH10:GH29)</f>
        <v>0</v>
      </c>
      <c r="GI30" s="132">
        <f t="shared" ref="GI30" si="208">SUM(GI10:GI29)</f>
        <v>0</v>
      </c>
      <c r="GJ30" s="132">
        <f t="shared" ref="GJ30" si="209">SUM(GJ10:GJ29)</f>
        <v>0</v>
      </c>
      <c r="GK30" s="132">
        <f t="shared" ref="GK30" si="210">SUM(GK10:GK29)</f>
        <v>0</v>
      </c>
      <c r="GL30" s="132">
        <f t="shared" ref="GL30" si="211">SUM(GL10:GL29)</f>
        <v>0</v>
      </c>
      <c r="GM30" s="132"/>
      <c r="GN30" s="208" t="s">
        <v>12</v>
      </c>
      <c r="GO30" s="208"/>
      <c r="GP30" s="132"/>
      <c r="GQ30" s="132"/>
      <c r="GR30" s="132"/>
      <c r="GS30" s="132">
        <f>SUM(GS10:GS29)</f>
        <v>0</v>
      </c>
      <c r="GT30" s="132">
        <f t="shared" ref="GT30" si="212">SUM(GT10:GT29)</f>
        <v>0</v>
      </c>
      <c r="GU30" s="132">
        <f t="shared" ref="GU30" si="213">SUM(GU10:GU29)</f>
        <v>0</v>
      </c>
      <c r="GV30" s="132">
        <f t="shared" ref="GV30" si="214">SUM(GV10:GV29)</f>
        <v>0</v>
      </c>
      <c r="GW30" s="132">
        <f t="shared" ref="GW30" si="215">SUM(GW10:GW29)</f>
        <v>0</v>
      </c>
      <c r="GX30" s="132">
        <f t="shared" ref="GX30" si="216">SUM(GX10:GX29)</f>
        <v>0</v>
      </c>
      <c r="GY30" s="132">
        <f t="shared" ref="GY30" si="217">SUM(GY10:GY29)</f>
        <v>0</v>
      </c>
      <c r="GZ30" s="132">
        <f t="shared" ref="GZ30" si="218">SUM(GZ10:GZ29)</f>
        <v>0</v>
      </c>
      <c r="HA30" s="132">
        <f t="shared" ref="HA30" si="219">SUM(HA10:HA29)</f>
        <v>0</v>
      </c>
      <c r="HB30" s="132"/>
      <c r="HC30" s="208" t="s">
        <v>12</v>
      </c>
      <c r="HD30" s="208"/>
      <c r="HE30" s="132"/>
      <c r="HF30" s="132"/>
      <c r="HG30" s="132"/>
      <c r="HH30" s="132">
        <f>SUM(HH10:HH29)</f>
        <v>0</v>
      </c>
      <c r="HI30" s="132">
        <f t="shared" ref="HI30" si="220">SUM(HI10:HI29)</f>
        <v>0</v>
      </c>
      <c r="HJ30" s="132">
        <f t="shared" ref="HJ30" si="221">SUM(HJ10:HJ29)</f>
        <v>0</v>
      </c>
      <c r="HK30" s="132">
        <f t="shared" ref="HK30" si="222">SUM(HK10:HK29)</f>
        <v>0</v>
      </c>
      <c r="HL30" s="132">
        <f t="shared" ref="HL30" si="223">SUM(HL10:HL29)</f>
        <v>0</v>
      </c>
      <c r="HM30" s="132">
        <f t="shared" ref="HM30" si="224">SUM(HM10:HM29)</f>
        <v>0</v>
      </c>
      <c r="HN30" s="132">
        <f t="shared" ref="HN30" si="225">SUM(HN10:HN29)</f>
        <v>0</v>
      </c>
      <c r="HO30" s="132">
        <f t="shared" ref="HO30" si="226">SUM(HO10:HO29)</f>
        <v>0</v>
      </c>
      <c r="HP30" s="132">
        <f t="shared" ref="HP30" si="227">SUM(HP10:HP29)</f>
        <v>0</v>
      </c>
      <c r="HQ30" s="132"/>
      <c r="HR30" s="208" t="s">
        <v>12</v>
      </c>
      <c r="HS30" s="208"/>
      <c r="HT30" s="132"/>
      <c r="HU30" s="132"/>
      <c r="HV30" s="132"/>
      <c r="HW30" s="132">
        <f>SUM(HW10:HW29)</f>
        <v>0</v>
      </c>
      <c r="HX30" s="132">
        <f t="shared" ref="HX30" si="228">SUM(HX10:HX29)</f>
        <v>0</v>
      </c>
      <c r="HY30" s="132">
        <f t="shared" ref="HY30" si="229">SUM(HY10:HY29)</f>
        <v>0</v>
      </c>
      <c r="HZ30" s="132">
        <f t="shared" ref="HZ30" si="230">SUM(HZ10:HZ29)</f>
        <v>0</v>
      </c>
      <c r="IA30" s="132">
        <f t="shared" ref="IA30" si="231">SUM(IA10:IA29)</f>
        <v>0</v>
      </c>
      <c r="IB30" s="132">
        <f t="shared" ref="IB30" si="232">SUM(IB10:IB29)</f>
        <v>0</v>
      </c>
      <c r="IC30" s="132">
        <f t="shared" ref="IC30" si="233">SUM(IC10:IC29)</f>
        <v>0</v>
      </c>
      <c r="ID30" s="132">
        <f t="shared" ref="ID30" si="234">SUM(ID10:ID29)</f>
        <v>0</v>
      </c>
      <c r="IE30" s="132">
        <f t="shared" ref="IE30" si="235">SUM(IE10:IE29)</f>
        <v>0</v>
      </c>
      <c r="IF30" s="132"/>
      <c r="IG30" s="208" t="s">
        <v>12</v>
      </c>
      <c r="IH30" s="208"/>
      <c r="II30" s="132"/>
      <c r="IJ30" s="132"/>
      <c r="IK30" s="132"/>
      <c r="IL30" s="132">
        <f>SUM(IL10:IL29)</f>
        <v>0</v>
      </c>
      <c r="IM30" s="132">
        <f t="shared" ref="IM30" si="236">SUM(IM10:IM29)</f>
        <v>0</v>
      </c>
      <c r="IN30" s="132">
        <f t="shared" ref="IN30" si="237">SUM(IN10:IN29)</f>
        <v>0</v>
      </c>
      <c r="IO30" s="132">
        <f t="shared" ref="IO30" si="238">SUM(IO10:IO29)</f>
        <v>0</v>
      </c>
      <c r="IP30" s="132">
        <f t="shared" ref="IP30" si="239">SUM(IP10:IP29)</f>
        <v>0</v>
      </c>
      <c r="IQ30" s="132">
        <f t="shared" ref="IQ30" si="240">SUM(IQ10:IQ29)</f>
        <v>0</v>
      </c>
      <c r="IR30" s="132">
        <f t="shared" ref="IR30" si="241">SUM(IR10:IR29)</f>
        <v>0</v>
      </c>
      <c r="IS30" s="132">
        <f t="shared" ref="IS30" si="242">SUM(IS10:IS29)</f>
        <v>0</v>
      </c>
      <c r="IT30" s="132">
        <f t="shared" ref="IT30" si="243">SUM(IT10:IT29)</f>
        <v>0</v>
      </c>
      <c r="IU30" s="132"/>
      <c r="IV30" s="208" t="s">
        <v>12</v>
      </c>
      <c r="IW30" s="208"/>
      <c r="IX30" s="132"/>
      <c r="IY30" s="132"/>
      <c r="IZ30" s="132"/>
      <c r="JA30" s="132">
        <f>SUM(JA10:JA29)</f>
        <v>0</v>
      </c>
      <c r="JB30" s="132">
        <f t="shared" ref="JB30:JI30" si="244">SUM(JB10:JB29)</f>
        <v>0</v>
      </c>
      <c r="JC30" s="132">
        <f t="shared" si="244"/>
        <v>0</v>
      </c>
      <c r="JD30" s="132">
        <f t="shared" si="244"/>
        <v>0</v>
      </c>
      <c r="JE30" s="132">
        <f t="shared" si="244"/>
        <v>0</v>
      </c>
      <c r="JF30" s="132">
        <f t="shared" si="244"/>
        <v>0</v>
      </c>
      <c r="JG30" s="132">
        <f t="shared" si="244"/>
        <v>0</v>
      </c>
      <c r="JH30" s="132">
        <f t="shared" si="244"/>
        <v>0</v>
      </c>
      <c r="JI30" s="132">
        <f t="shared" si="244"/>
        <v>0</v>
      </c>
      <c r="JJ30" s="132"/>
      <c r="JK30" s="208" t="s">
        <v>12</v>
      </c>
      <c r="JL30" s="208"/>
      <c r="JM30" s="132"/>
      <c r="JN30" s="132"/>
      <c r="JO30" s="132"/>
      <c r="JP30" s="132">
        <f>SUM(JP10:JP29)</f>
        <v>0</v>
      </c>
      <c r="JQ30" s="132">
        <f t="shared" ref="JQ30:JX30" si="245">SUM(JQ10:JQ29)</f>
        <v>0</v>
      </c>
      <c r="JR30" s="132">
        <f t="shared" si="245"/>
        <v>0</v>
      </c>
      <c r="JS30" s="132">
        <f t="shared" si="245"/>
        <v>0</v>
      </c>
      <c r="JT30" s="132">
        <f t="shared" si="245"/>
        <v>0</v>
      </c>
      <c r="JU30" s="132">
        <f t="shared" si="245"/>
        <v>0</v>
      </c>
      <c r="JV30" s="132">
        <f t="shared" si="245"/>
        <v>0</v>
      </c>
      <c r="JW30" s="132">
        <f t="shared" si="245"/>
        <v>0</v>
      </c>
      <c r="JX30" s="132">
        <f t="shared" si="245"/>
        <v>0</v>
      </c>
      <c r="JY30" s="132"/>
      <c r="JZ30" s="208" t="s">
        <v>12</v>
      </c>
      <c r="KA30" s="208"/>
      <c r="KB30" s="132"/>
      <c r="KC30" s="132"/>
      <c r="KD30" s="132"/>
      <c r="KE30" s="132">
        <f>SUM(KE10:KE29)</f>
        <v>0</v>
      </c>
      <c r="KF30" s="132">
        <f t="shared" ref="KF30:KM30" si="246">SUM(KF10:KF29)</f>
        <v>0</v>
      </c>
      <c r="KG30" s="132">
        <f t="shared" si="246"/>
        <v>0</v>
      </c>
      <c r="KH30" s="132">
        <f t="shared" si="246"/>
        <v>0</v>
      </c>
      <c r="KI30" s="132">
        <f t="shared" si="246"/>
        <v>0</v>
      </c>
      <c r="KJ30" s="132">
        <f t="shared" si="246"/>
        <v>0</v>
      </c>
      <c r="KK30" s="132">
        <f t="shared" si="246"/>
        <v>0</v>
      </c>
      <c r="KL30" s="132">
        <f t="shared" si="246"/>
        <v>0</v>
      </c>
      <c r="KM30" s="132">
        <f t="shared" si="246"/>
        <v>0</v>
      </c>
      <c r="KN30" s="132"/>
      <c r="KO30" s="208" t="s">
        <v>12</v>
      </c>
      <c r="KP30" s="208"/>
      <c r="KQ30" s="132"/>
      <c r="KR30" s="132"/>
      <c r="KS30" s="132"/>
      <c r="KT30" s="132">
        <f>SUM(KT10:KT29)</f>
        <v>0</v>
      </c>
      <c r="KU30" s="132">
        <f t="shared" ref="KU30:LB30" si="247">SUM(KU10:KU29)</f>
        <v>0</v>
      </c>
      <c r="KV30" s="132">
        <f t="shared" si="247"/>
        <v>0</v>
      </c>
      <c r="KW30" s="132">
        <f t="shared" si="247"/>
        <v>0</v>
      </c>
      <c r="KX30" s="132">
        <f t="shared" si="247"/>
        <v>0</v>
      </c>
      <c r="KY30" s="132">
        <f t="shared" si="247"/>
        <v>0</v>
      </c>
      <c r="KZ30" s="132">
        <f t="shared" si="247"/>
        <v>0</v>
      </c>
      <c r="LA30" s="132">
        <f t="shared" si="247"/>
        <v>0</v>
      </c>
      <c r="LB30" s="132">
        <f t="shared" si="247"/>
        <v>0</v>
      </c>
      <c r="LC30" s="132"/>
      <c r="LD30" s="208" t="s">
        <v>12</v>
      </c>
      <c r="LE30" s="208"/>
      <c r="LF30" s="132"/>
      <c r="LG30" s="132"/>
      <c r="LH30" s="132"/>
      <c r="LI30" s="132">
        <f>SUM(LI10:LI29)</f>
        <v>0</v>
      </c>
      <c r="LJ30" s="132">
        <f t="shared" ref="LJ30" si="248">SUM(LJ10:LJ29)</f>
        <v>0</v>
      </c>
      <c r="LK30" s="132">
        <f t="shared" ref="LK30" si="249">SUM(LK10:LK29)</f>
        <v>0</v>
      </c>
      <c r="LL30" s="132">
        <f t="shared" ref="LL30" si="250">SUM(LL10:LL29)</f>
        <v>0</v>
      </c>
      <c r="LM30" s="132">
        <f t="shared" ref="LM30" si="251">SUM(LM10:LM29)</f>
        <v>0</v>
      </c>
      <c r="LN30" s="132">
        <f t="shared" ref="LN30" si="252">SUM(LN10:LN29)</f>
        <v>0</v>
      </c>
      <c r="LO30" s="132">
        <f t="shared" ref="LO30" si="253">SUM(LO10:LO29)</f>
        <v>0</v>
      </c>
      <c r="LP30" s="132">
        <f t="shared" ref="LP30" si="254">SUM(LP10:LP29)</f>
        <v>0</v>
      </c>
      <c r="LQ30" s="132">
        <f t="shared" ref="LQ30" si="255">SUM(LQ10:LQ29)</f>
        <v>0</v>
      </c>
      <c r="LR30" s="132"/>
      <c r="LS30" s="208" t="s">
        <v>12</v>
      </c>
      <c r="LT30" s="208"/>
      <c r="LU30" s="132"/>
      <c r="LV30" s="132"/>
      <c r="LW30" s="132"/>
      <c r="LX30" s="132">
        <f>SUM(LX10:LX29)</f>
        <v>0</v>
      </c>
      <c r="LY30" s="132">
        <f t="shared" ref="LY30" si="256">SUM(LY10:LY29)</f>
        <v>0</v>
      </c>
      <c r="LZ30" s="132">
        <f t="shared" ref="LZ30" si="257">SUM(LZ10:LZ29)</f>
        <v>0</v>
      </c>
      <c r="MA30" s="132">
        <f t="shared" ref="MA30" si="258">SUM(MA10:MA29)</f>
        <v>0</v>
      </c>
      <c r="MB30" s="132">
        <f t="shared" ref="MB30" si="259">SUM(MB10:MB29)</f>
        <v>0</v>
      </c>
      <c r="MC30" s="132">
        <f t="shared" ref="MC30" si="260">SUM(MC10:MC29)</f>
        <v>0</v>
      </c>
      <c r="MD30" s="132">
        <f t="shared" ref="MD30" si="261">SUM(MD10:MD29)</f>
        <v>0</v>
      </c>
      <c r="ME30" s="132">
        <f t="shared" ref="ME30" si="262">SUM(ME10:ME29)</f>
        <v>0</v>
      </c>
      <c r="MF30" s="132">
        <f t="shared" ref="MF30" si="263">SUM(MF10:MF29)</f>
        <v>0</v>
      </c>
      <c r="MG30" s="132"/>
      <c r="MH30" s="208" t="s">
        <v>12</v>
      </c>
      <c r="MI30" s="208"/>
      <c r="MJ30" s="132"/>
      <c r="MK30" s="132"/>
      <c r="ML30" s="132"/>
      <c r="MM30" s="132">
        <f>SUM(MM10:MM29)</f>
        <v>0</v>
      </c>
      <c r="MN30" s="132">
        <f t="shared" ref="MN30" si="264">SUM(MN10:MN29)</f>
        <v>0</v>
      </c>
      <c r="MO30" s="132">
        <f t="shared" ref="MO30" si="265">SUM(MO10:MO29)</f>
        <v>0</v>
      </c>
      <c r="MP30" s="132">
        <f t="shared" ref="MP30" si="266">SUM(MP10:MP29)</f>
        <v>0</v>
      </c>
      <c r="MQ30" s="132">
        <f t="shared" ref="MQ30" si="267">SUM(MQ10:MQ29)</f>
        <v>0</v>
      </c>
      <c r="MR30" s="132">
        <f t="shared" ref="MR30" si="268">SUM(MR10:MR29)</f>
        <v>0</v>
      </c>
      <c r="MS30" s="132">
        <f t="shared" ref="MS30" si="269">SUM(MS10:MS29)</f>
        <v>0</v>
      </c>
      <c r="MT30" s="132">
        <f t="shared" ref="MT30" si="270">SUM(MT10:MT29)</f>
        <v>0</v>
      </c>
      <c r="MU30" s="132">
        <f t="shared" ref="MU30" si="271">SUM(MU10:MU29)</f>
        <v>0</v>
      </c>
      <c r="MV30" s="132"/>
      <c r="MW30" s="208" t="s">
        <v>12</v>
      </c>
      <c r="MX30" s="208"/>
      <c r="MY30" s="132"/>
      <c r="MZ30" s="132"/>
      <c r="NA30" s="132"/>
      <c r="NB30" s="132">
        <f>SUM(NB10:NB29)</f>
        <v>0</v>
      </c>
      <c r="NC30" s="132">
        <f t="shared" ref="NC30" si="272">SUM(NC10:NC29)</f>
        <v>0</v>
      </c>
      <c r="ND30" s="132">
        <f t="shared" ref="ND30" si="273">SUM(ND10:ND29)</f>
        <v>0</v>
      </c>
      <c r="NE30" s="132">
        <f t="shared" ref="NE30" si="274">SUM(NE10:NE29)</f>
        <v>0</v>
      </c>
      <c r="NF30" s="132">
        <f t="shared" ref="NF30" si="275">SUM(NF10:NF29)</f>
        <v>0</v>
      </c>
      <c r="NG30" s="132">
        <f t="shared" ref="NG30" si="276">SUM(NG10:NG29)</f>
        <v>0</v>
      </c>
      <c r="NH30" s="132">
        <f t="shared" ref="NH30" si="277">SUM(NH10:NH29)</f>
        <v>0</v>
      </c>
      <c r="NI30" s="132">
        <f t="shared" ref="NI30" si="278">SUM(NI10:NI29)</f>
        <v>0</v>
      </c>
      <c r="NJ30" s="132">
        <f t="shared" ref="NJ30" si="279">SUM(NJ10:NJ29)</f>
        <v>0</v>
      </c>
      <c r="NK30" s="132"/>
      <c r="NL30" s="208" t="s">
        <v>12</v>
      </c>
      <c r="NM30" s="208"/>
      <c r="NN30" s="132"/>
      <c r="NO30" s="132"/>
      <c r="NP30" s="132"/>
      <c r="NQ30" s="132">
        <f>SUM(NQ10:NQ29)</f>
        <v>0</v>
      </c>
      <c r="NR30" s="132">
        <f t="shared" ref="NR30" si="280">SUM(NR10:NR29)</f>
        <v>0</v>
      </c>
      <c r="NS30" s="132">
        <f t="shared" ref="NS30" si="281">SUM(NS10:NS29)</f>
        <v>0</v>
      </c>
      <c r="NT30" s="132">
        <f t="shared" ref="NT30" si="282">SUM(NT10:NT29)</f>
        <v>0</v>
      </c>
      <c r="NU30" s="132">
        <f t="shared" ref="NU30" si="283">SUM(NU10:NU29)</f>
        <v>0</v>
      </c>
      <c r="NV30" s="132">
        <f t="shared" ref="NV30" si="284">SUM(NV10:NV29)</f>
        <v>0</v>
      </c>
      <c r="NW30" s="132">
        <f t="shared" ref="NW30" si="285">SUM(NW10:NW29)</f>
        <v>0</v>
      </c>
      <c r="NX30" s="132">
        <f t="shared" ref="NX30" si="286">SUM(NX10:NX29)</f>
        <v>0</v>
      </c>
      <c r="NY30" s="132">
        <f t="shared" ref="NY30" si="287">SUM(NY10:NY29)</f>
        <v>0</v>
      </c>
      <c r="NZ30" s="132"/>
      <c r="OA30" s="208" t="s">
        <v>12</v>
      </c>
      <c r="OB30" s="208"/>
      <c r="OC30" s="132"/>
      <c r="OD30" s="132"/>
      <c r="OE30" s="132"/>
      <c r="OF30" s="132">
        <f>SUM(OF10:OF29)</f>
        <v>0</v>
      </c>
      <c r="OG30" s="132">
        <f t="shared" ref="OG30" si="288">SUM(OG10:OG29)</f>
        <v>0</v>
      </c>
      <c r="OH30" s="132">
        <f t="shared" ref="OH30" si="289">SUM(OH10:OH29)</f>
        <v>0</v>
      </c>
      <c r="OI30" s="132">
        <f t="shared" ref="OI30" si="290">SUM(OI10:OI29)</f>
        <v>0</v>
      </c>
      <c r="OJ30" s="132">
        <f t="shared" ref="OJ30" si="291">SUM(OJ10:OJ29)</f>
        <v>0</v>
      </c>
      <c r="OK30" s="132">
        <f t="shared" ref="OK30" si="292">SUM(OK10:OK29)</f>
        <v>0</v>
      </c>
      <c r="OL30" s="132">
        <f t="shared" ref="OL30" si="293">SUM(OL10:OL29)</f>
        <v>0</v>
      </c>
      <c r="OM30" s="132">
        <f t="shared" ref="OM30" si="294">SUM(OM10:OM29)</f>
        <v>0</v>
      </c>
      <c r="ON30" s="132">
        <f t="shared" ref="ON30" si="295">SUM(ON10:ON29)</f>
        <v>0</v>
      </c>
      <c r="OO30" s="132"/>
      <c r="OP30" s="208" t="s">
        <v>12</v>
      </c>
      <c r="OQ30" s="208"/>
      <c r="OR30" s="132"/>
      <c r="OS30" s="132"/>
      <c r="OT30" s="132"/>
      <c r="OU30" s="132">
        <f>SUM(OU10:OU29)</f>
        <v>0</v>
      </c>
      <c r="OV30" s="132">
        <f t="shared" ref="OV30" si="296">SUM(OV10:OV29)</f>
        <v>0</v>
      </c>
      <c r="OW30" s="132">
        <f t="shared" ref="OW30" si="297">SUM(OW10:OW29)</f>
        <v>0</v>
      </c>
      <c r="OX30" s="132">
        <f t="shared" ref="OX30" si="298">SUM(OX10:OX29)</f>
        <v>0</v>
      </c>
      <c r="OY30" s="132">
        <f t="shared" ref="OY30" si="299">SUM(OY10:OY29)</f>
        <v>0</v>
      </c>
      <c r="OZ30" s="132">
        <f t="shared" ref="OZ30" si="300">SUM(OZ10:OZ29)</f>
        <v>0</v>
      </c>
      <c r="PA30" s="132">
        <f t="shared" ref="PA30" si="301">SUM(PA10:PA29)</f>
        <v>0</v>
      </c>
      <c r="PB30" s="132">
        <f t="shared" ref="PB30" si="302">SUM(PB10:PB29)</f>
        <v>0</v>
      </c>
      <c r="PC30" s="132">
        <f t="shared" ref="PC30" si="303">SUM(PC10:PC29)</f>
        <v>0</v>
      </c>
      <c r="PD30" s="132"/>
      <c r="PE30" s="208" t="s">
        <v>12</v>
      </c>
      <c r="PF30" s="208"/>
      <c r="PG30" s="132"/>
      <c r="PH30" s="132"/>
      <c r="PI30" s="132"/>
      <c r="PJ30" s="132">
        <f>SUM(PJ10:PJ29)</f>
        <v>0</v>
      </c>
      <c r="PK30" s="132">
        <f t="shared" ref="PK30" si="304">SUM(PK10:PK29)</f>
        <v>0</v>
      </c>
      <c r="PL30" s="132">
        <f t="shared" ref="PL30" si="305">SUM(PL10:PL29)</f>
        <v>0</v>
      </c>
      <c r="PM30" s="132">
        <f t="shared" ref="PM30" si="306">SUM(PM10:PM29)</f>
        <v>0</v>
      </c>
      <c r="PN30" s="132">
        <f t="shared" ref="PN30" si="307">SUM(PN10:PN29)</f>
        <v>0</v>
      </c>
      <c r="PO30" s="132">
        <f t="shared" ref="PO30" si="308">SUM(PO10:PO29)</f>
        <v>0</v>
      </c>
      <c r="PP30" s="132">
        <f t="shared" ref="PP30" si="309">SUM(PP10:PP29)</f>
        <v>0</v>
      </c>
      <c r="PQ30" s="132">
        <f t="shared" ref="PQ30" si="310">SUM(PQ10:PQ29)</f>
        <v>0</v>
      </c>
      <c r="PR30" s="132">
        <f t="shared" ref="PR30" si="311">SUM(PR10:PR29)</f>
        <v>0</v>
      </c>
      <c r="PS30" s="132"/>
      <c r="PT30" s="208" t="s">
        <v>12</v>
      </c>
      <c r="PU30" s="208"/>
      <c r="PV30" s="132"/>
      <c r="PW30" s="132"/>
      <c r="PX30" s="132"/>
      <c r="PY30" s="132">
        <f>SUM(PY10:PY29)</f>
        <v>0</v>
      </c>
      <c r="PZ30" s="132">
        <f t="shared" ref="PZ30" si="312">SUM(PZ10:PZ29)</f>
        <v>0</v>
      </c>
      <c r="QA30" s="132">
        <f t="shared" ref="QA30" si="313">SUM(QA10:QA29)</f>
        <v>0</v>
      </c>
      <c r="QB30" s="132">
        <f t="shared" ref="QB30" si="314">SUM(QB10:QB29)</f>
        <v>0</v>
      </c>
      <c r="QC30" s="132">
        <f t="shared" ref="QC30" si="315">SUM(QC10:QC29)</f>
        <v>0</v>
      </c>
      <c r="QD30" s="132">
        <f t="shared" ref="QD30" si="316">SUM(QD10:QD29)</f>
        <v>0</v>
      </c>
      <c r="QE30" s="132">
        <f t="shared" ref="QE30" si="317">SUM(QE10:QE29)</f>
        <v>0</v>
      </c>
      <c r="QF30" s="132">
        <f t="shared" ref="QF30" si="318">SUM(QF10:QF29)</f>
        <v>0</v>
      </c>
      <c r="QG30" s="132">
        <f t="shared" ref="QG30" si="319">SUM(QG10:QG29)</f>
        <v>0</v>
      </c>
      <c r="QH30" s="132"/>
      <c r="QI30" s="182">
        <f t="shared" si="79"/>
        <v>0</v>
      </c>
      <c r="QJ30" s="132">
        <f>SUM(QJ10:QJ29)</f>
        <v>0</v>
      </c>
      <c r="QK30" s="132">
        <f>SUM(QK10:QK29)</f>
        <v>0</v>
      </c>
      <c r="QL30" s="132">
        <f>SUM(QL10:QL29)</f>
        <v>0</v>
      </c>
      <c r="QM30" s="132">
        <f>SUM(QM10:QM29)</f>
        <v>0</v>
      </c>
      <c r="QN30" s="132">
        <f>SUM(QN10:QN29)</f>
        <v>0</v>
      </c>
    </row>
    <row r="31" spans="1:456" s="127" customFormat="1" ht="15" customHeight="1">
      <c r="A31" s="202" t="s">
        <v>591</v>
      </c>
      <c r="B31" s="202"/>
      <c r="C31" s="125"/>
      <c r="D31" s="125"/>
      <c r="E31" s="125"/>
      <c r="F31" s="126">
        <f>F32-F30</f>
        <v>0</v>
      </c>
      <c r="G31" s="126">
        <f t="shared" ref="G31:N31" si="320">G32-G30</f>
        <v>0</v>
      </c>
      <c r="H31" s="126">
        <f t="shared" si="320"/>
        <v>0</v>
      </c>
      <c r="I31" s="126">
        <f t="shared" si="320"/>
        <v>0</v>
      </c>
      <c r="J31" s="126">
        <f t="shared" si="320"/>
        <v>0</v>
      </c>
      <c r="K31" s="126">
        <f t="shared" si="320"/>
        <v>0</v>
      </c>
      <c r="L31" s="126">
        <f t="shared" si="320"/>
        <v>0</v>
      </c>
      <c r="M31" s="126">
        <f t="shared" si="320"/>
        <v>0</v>
      </c>
      <c r="N31" s="126">
        <f t="shared" si="320"/>
        <v>0</v>
      </c>
      <c r="O31" s="125"/>
      <c r="P31" s="202" t="s">
        <v>591</v>
      </c>
      <c r="Q31" s="202"/>
      <c r="R31" s="125"/>
      <c r="S31" s="125"/>
      <c r="T31" s="125"/>
      <c r="U31" s="126">
        <f>U32-U30</f>
        <v>0</v>
      </c>
      <c r="V31" s="126">
        <f t="shared" ref="V31" si="321">V32-V30</f>
        <v>0</v>
      </c>
      <c r="W31" s="126">
        <f t="shared" ref="W31" si="322">W32-W30</f>
        <v>0</v>
      </c>
      <c r="X31" s="126">
        <f t="shared" ref="X31" si="323">X32-X30</f>
        <v>0</v>
      </c>
      <c r="Y31" s="126">
        <f t="shared" ref="Y31" si="324">Y32-Y30</f>
        <v>0</v>
      </c>
      <c r="Z31" s="126">
        <f t="shared" ref="Z31" si="325">Z32-Z30</f>
        <v>0</v>
      </c>
      <c r="AA31" s="126">
        <f t="shared" ref="AA31" si="326">AA32-AA30</f>
        <v>0</v>
      </c>
      <c r="AB31" s="126">
        <f t="shared" ref="AB31" si="327">AB32-AB30</f>
        <v>0</v>
      </c>
      <c r="AC31" s="126">
        <f t="shared" ref="AC31" si="328">AC32-AC30</f>
        <v>0</v>
      </c>
      <c r="AD31" s="125"/>
      <c r="AE31" s="202" t="s">
        <v>591</v>
      </c>
      <c r="AF31" s="202"/>
      <c r="AG31" s="125"/>
      <c r="AH31" s="125"/>
      <c r="AI31" s="125"/>
      <c r="AJ31" s="126">
        <f>AJ32-AJ30</f>
        <v>0</v>
      </c>
      <c r="AK31" s="126">
        <f t="shared" ref="AK31" si="329">AK32-AK30</f>
        <v>0</v>
      </c>
      <c r="AL31" s="126">
        <f t="shared" ref="AL31" si="330">AL32-AL30</f>
        <v>0</v>
      </c>
      <c r="AM31" s="126">
        <f t="shared" ref="AM31" si="331">AM32-AM30</f>
        <v>0</v>
      </c>
      <c r="AN31" s="126">
        <f t="shared" ref="AN31" si="332">AN32-AN30</f>
        <v>0</v>
      </c>
      <c r="AO31" s="126">
        <f t="shared" ref="AO31" si="333">AO32-AO30</f>
        <v>0</v>
      </c>
      <c r="AP31" s="126">
        <f t="shared" ref="AP31" si="334">AP32-AP30</f>
        <v>0</v>
      </c>
      <c r="AQ31" s="126">
        <f t="shared" ref="AQ31" si="335">AQ32-AQ30</f>
        <v>0</v>
      </c>
      <c r="AR31" s="126">
        <f t="shared" ref="AR31" si="336">AR32-AR30</f>
        <v>0</v>
      </c>
      <c r="AS31" s="125"/>
      <c r="AT31" s="202" t="s">
        <v>591</v>
      </c>
      <c r="AU31" s="202"/>
      <c r="AV31" s="125"/>
      <c r="AW31" s="125"/>
      <c r="AX31" s="125"/>
      <c r="AY31" s="126">
        <f>AY32-AY30</f>
        <v>0</v>
      </c>
      <c r="AZ31" s="126">
        <f t="shared" ref="AZ31" si="337">AZ32-AZ30</f>
        <v>0</v>
      </c>
      <c r="BA31" s="126">
        <f t="shared" ref="BA31" si="338">BA32-BA30</f>
        <v>0</v>
      </c>
      <c r="BB31" s="126">
        <f t="shared" ref="BB31" si="339">BB32-BB30</f>
        <v>0</v>
      </c>
      <c r="BC31" s="126">
        <f t="shared" ref="BC31" si="340">BC32-BC30</f>
        <v>0</v>
      </c>
      <c r="BD31" s="126">
        <f t="shared" ref="BD31" si="341">BD32-BD30</f>
        <v>0</v>
      </c>
      <c r="BE31" s="126">
        <f t="shared" ref="BE31" si="342">BE32-BE30</f>
        <v>0</v>
      </c>
      <c r="BF31" s="126">
        <f t="shared" ref="BF31" si="343">BF32-BF30</f>
        <v>0</v>
      </c>
      <c r="BG31" s="126">
        <f t="shared" ref="BG31" si="344">BG32-BG30</f>
        <v>0</v>
      </c>
      <c r="BH31" s="125"/>
      <c r="BI31" s="202" t="s">
        <v>591</v>
      </c>
      <c r="BJ31" s="202"/>
      <c r="BK31" s="125"/>
      <c r="BL31" s="125"/>
      <c r="BM31" s="125"/>
      <c r="BN31" s="126">
        <f>BN32-BN30</f>
        <v>0</v>
      </c>
      <c r="BO31" s="126">
        <f t="shared" ref="BO31" si="345">BO32-BO30</f>
        <v>0</v>
      </c>
      <c r="BP31" s="126">
        <f t="shared" ref="BP31" si="346">BP32-BP30</f>
        <v>0</v>
      </c>
      <c r="BQ31" s="126">
        <f t="shared" ref="BQ31" si="347">BQ32-BQ30</f>
        <v>0</v>
      </c>
      <c r="BR31" s="126">
        <f t="shared" ref="BR31" si="348">BR32-BR30</f>
        <v>0</v>
      </c>
      <c r="BS31" s="126">
        <f t="shared" ref="BS31" si="349">BS32-BS30</f>
        <v>0</v>
      </c>
      <c r="BT31" s="126">
        <f t="shared" ref="BT31" si="350">BT32-BT30</f>
        <v>0</v>
      </c>
      <c r="BU31" s="126">
        <f t="shared" ref="BU31" si="351">BU32-BU30</f>
        <v>0</v>
      </c>
      <c r="BV31" s="126">
        <f t="shared" ref="BV31" si="352">BV32-BV30</f>
        <v>0</v>
      </c>
      <c r="BW31" s="125"/>
      <c r="BX31" s="202" t="s">
        <v>591</v>
      </c>
      <c r="BY31" s="202"/>
      <c r="BZ31" s="125"/>
      <c r="CA31" s="125"/>
      <c r="CB31" s="125"/>
      <c r="CC31" s="126">
        <f>CC32-CC30</f>
        <v>0</v>
      </c>
      <c r="CD31" s="126">
        <f t="shared" ref="CD31" si="353">CD32-CD30</f>
        <v>0</v>
      </c>
      <c r="CE31" s="126">
        <f t="shared" ref="CE31" si="354">CE32-CE30</f>
        <v>0</v>
      </c>
      <c r="CF31" s="126">
        <f t="shared" ref="CF31" si="355">CF32-CF30</f>
        <v>0</v>
      </c>
      <c r="CG31" s="126">
        <f t="shared" ref="CG31" si="356">CG32-CG30</f>
        <v>0</v>
      </c>
      <c r="CH31" s="126">
        <f t="shared" ref="CH31" si="357">CH32-CH30</f>
        <v>0</v>
      </c>
      <c r="CI31" s="126">
        <f t="shared" ref="CI31" si="358">CI32-CI30</f>
        <v>0</v>
      </c>
      <c r="CJ31" s="126">
        <f t="shared" ref="CJ31" si="359">CJ32-CJ30</f>
        <v>0</v>
      </c>
      <c r="CK31" s="126">
        <f t="shared" ref="CK31" si="360">CK32-CK30</f>
        <v>0</v>
      </c>
      <c r="CL31" s="125"/>
      <c r="CM31" s="202" t="s">
        <v>591</v>
      </c>
      <c r="CN31" s="202"/>
      <c r="CO31" s="125"/>
      <c r="CP31" s="125"/>
      <c r="CQ31" s="125"/>
      <c r="CR31" s="126">
        <f>CR32-CR30</f>
        <v>0</v>
      </c>
      <c r="CS31" s="126">
        <f t="shared" ref="CS31" si="361">CS32-CS30</f>
        <v>0</v>
      </c>
      <c r="CT31" s="126">
        <f t="shared" ref="CT31" si="362">CT32-CT30</f>
        <v>0</v>
      </c>
      <c r="CU31" s="126">
        <f t="shared" ref="CU31" si="363">CU32-CU30</f>
        <v>0</v>
      </c>
      <c r="CV31" s="126">
        <f t="shared" ref="CV31" si="364">CV32-CV30</f>
        <v>0</v>
      </c>
      <c r="CW31" s="126">
        <f t="shared" ref="CW31" si="365">CW32-CW30</f>
        <v>0</v>
      </c>
      <c r="CX31" s="126">
        <f t="shared" ref="CX31" si="366">CX32-CX30</f>
        <v>0</v>
      </c>
      <c r="CY31" s="126">
        <f t="shared" ref="CY31" si="367">CY32-CY30</f>
        <v>0</v>
      </c>
      <c r="CZ31" s="126">
        <f t="shared" ref="CZ31" si="368">CZ32-CZ30</f>
        <v>0</v>
      </c>
      <c r="DA31" s="125"/>
      <c r="DB31" s="202" t="s">
        <v>591</v>
      </c>
      <c r="DC31" s="202"/>
      <c r="DD31" s="125"/>
      <c r="DE31" s="125"/>
      <c r="DF31" s="125"/>
      <c r="DG31" s="126">
        <f>DG32-DG30</f>
        <v>0</v>
      </c>
      <c r="DH31" s="126">
        <f t="shared" ref="DH31" si="369">DH32-DH30</f>
        <v>0</v>
      </c>
      <c r="DI31" s="126">
        <f t="shared" ref="DI31" si="370">DI32-DI30</f>
        <v>0</v>
      </c>
      <c r="DJ31" s="126">
        <f t="shared" ref="DJ31" si="371">DJ32-DJ30</f>
        <v>0</v>
      </c>
      <c r="DK31" s="126">
        <f t="shared" ref="DK31" si="372">DK32-DK30</f>
        <v>0</v>
      </c>
      <c r="DL31" s="126">
        <f t="shared" ref="DL31" si="373">DL32-DL30</f>
        <v>0</v>
      </c>
      <c r="DM31" s="126">
        <f t="shared" ref="DM31" si="374">DM32-DM30</f>
        <v>0</v>
      </c>
      <c r="DN31" s="126">
        <f t="shared" ref="DN31" si="375">DN32-DN30</f>
        <v>0</v>
      </c>
      <c r="DO31" s="126">
        <f t="shared" ref="DO31" si="376">DO32-DO30</f>
        <v>0</v>
      </c>
      <c r="DP31" s="125"/>
      <c r="DQ31" s="202" t="s">
        <v>591</v>
      </c>
      <c r="DR31" s="202"/>
      <c r="DS31" s="125"/>
      <c r="DT31" s="125"/>
      <c r="DU31" s="125"/>
      <c r="DV31" s="126">
        <f>DV32-DV30</f>
        <v>0</v>
      </c>
      <c r="DW31" s="126">
        <f t="shared" ref="DW31" si="377">DW32-DW30</f>
        <v>0</v>
      </c>
      <c r="DX31" s="126">
        <f t="shared" ref="DX31" si="378">DX32-DX30</f>
        <v>0</v>
      </c>
      <c r="DY31" s="126">
        <f t="shared" ref="DY31" si="379">DY32-DY30</f>
        <v>0</v>
      </c>
      <c r="DZ31" s="126">
        <f t="shared" ref="DZ31" si="380">DZ32-DZ30</f>
        <v>0</v>
      </c>
      <c r="EA31" s="126">
        <f t="shared" ref="EA31" si="381">EA32-EA30</f>
        <v>0</v>
      </c>
      <c r="EB31" s="126">
        <f t="shared" ref="EB31" si="382">EB32-EB30</f>
        <v>0</v>
      </c>
      <c r="EC31" s="126">
        <f t="shared" ref="EC31" si="383">EC32-EC30</f>
        <v>0</v>
      </c>
      <c r="ED31" s="126">
        <f t="shared" ref="ED31" si="384">ED32-ED30</f>
        <v>0</v>
      </c>
      <c r="EE31" s="125"/>
      <c r="EF31" s="202" t="s">
        <v>591</v>
      </c>
      <c r="EG31" s="202"/>
      <c r="EH31" s="125"/>
      <c r="EI31" s="125"/>
      <c r="EJ31" s="125"/>
      <c r="EK31" s="126">
        <f>EK32-EK30</f>
        <v>0</v>
      </c>
      <c r="EL31" s="126">
        <f t="shared" ref="EL31" si="385">EL32-EL30</f>
        <v>0</v>
      </c>
      <c r="EM31" s="126">
        <f t="shared" ref="EM31" si="386">EM32-EM30</f>
        <v>0</v>
      </c>
      <c r="EN31" s="126">
        <f t="shared" ref="EN31" si="387">EN32-EN30</f>
        <v>0</v>
      </c>
      <c r="EO31" s="126">
        <f t="shared" ref="EO31" si="388">EO32-EO30</f>
        <v>0</v>
      </c>
      <c r="EP31" s="126">
        <f t="shared" ref="EP31" si="389">EP32-EP30</f>
        <v>0</v>
      </c>
      <c r="EQ31" s="126">
        <f t="shared" ref="EQ31" si="390">EQ32-EQ30</f>
        <v>0</v>
      </c>
      <c r="ER31" s="126">
        <f t="shared" ref="ER31" si="391">ER32-ER30</f>
        <v>0</v>
      </c>
      <c r="ES31" s="126">
        <f t="shared" ref="ES31" si="392">ES32-ES30</f>
        <v>0</v>
      </c>
      <c r="ET31" s="125"/>
      <c r="EU31" s="202" t="s">
        <v>591</v>
      </c>
      <c r="EV31" s="202"/>
      <c r="EW31" s="125"/>
      <c r="EX31" s="125"/>
      <c r="EY31" s="125"/>
      <c r="EZ31" s="126">
        <f>EZ32-EZ30</f>
        <v>0</v>
      </c>
      <c r="FA31" s="126">
        <f t="shared" ref="FA31" si="393">FA32-FA30</f>
        <v>0</v>
      </c>
      <c r="FB31" s="126">
        <f t="shared" ref="FB31" si="394">FB32-FB30</f>
        <v>0</v>
      </c>
      <c r="FC31" s="126">
        <f t="shared" ref="FC31" si="395">FC32-FC30</f>
        <v>0</v>
      </c>
      <c r="FD31" s="126">
        <f t="shared" ref="FD31" si="396">FD32-FD30</f>
        <v>0</v>
      </c>
      <c r="FE31" s="126">
        <f t="shared" ref="FE31" si="397">FE32-FE30</f>
        <v>0</v>
      </c>
      <c r="FF31" s="126">
        <f t="shared" ref="FF31" si="398">FF32-FF30</f>
        <v>0</v>
      </c>
      <c r="FG31" s="126">
        <f t="shared" ref="FG31" si="399">FG32-FG30</f>
        <v>0</v>
      </c>
      <c r="FH31" s="126">
        <f t="shared" ref="FH31" si="400">FH32-FH30</f>
        <v>0</v>
      </c>
      <c r="FI31" s="125"/>
      <c r="FJ31" s="202" t="s">
        <v>591</v>
      </c>
      <c r="FK31" s="202"/>
      <c r="FL31" s="125"/>
      <c r="FM31" s="125"/>
      <c r="FN31" s="125"/>
      <c r="FO31" s="126">
        <f>FO32-FO30</f>
        <v>0</v>
      </c>
      <c r="FP31" s="126">
        <f t="shared" ref="FP31" si="401">FP32-FP30</f>
        <v>0</v>
      </c>
      <c r="FQ31" s="126">
        <f t="shared" ref="FQ31" si="402">FQ32-FQ30</f>
        <v>0</v>
      </c>
      <c r="FR31" s="126">
        <f t="shared" ref="FR31" si="403">FR32-FR30</f>
        <v>0</v>
      </c>
      <c r="FS31" s="126">
        <f t="shared" ref="FS31" si="404">FS32-FS30</f>
        <v>0</v>
      </c>
      <c r="FT31" s="126">
        <f t="shared" ref="FT31" si="405">FT32-FT30</f>
        <v>0</v>
      </c>
      <c r="FU31" s="126">
        <f t="shared" ref="FU31" si="406">FU32-FU30</f>
        <v>0</v>
      </c>
      <c r="FV31" s="126">
        <f t="shared" ref="FV31" si="407">FV32-FV30</f>
        <v>0</v>
      </c>
      <c r="FW31" s="126">
        <f t="shared" ref="FW31" si="408">FW32-FW30</f>
        <v>0</v>
      </c>
      <c r="FX31" s="125"/>
      <c r="FY31" s="202" t="s">
        <v>591</v>
      </c>
      <c r="FZ31" s="202"/>
      <c r="GA31" s="125"/>
      <c r="GB31" s="125"/>
      <c r="GC31" s="125"/>
      <c r="GD31" s="126">
        <f>GD32-GD30</f>
        <v>0</v>
      </c>
      <c r="GE31" s="126">
        <f t="shared" ref="GE31" si="409">GE32-GE30</f>
        <v>0</v>
      </c>
      <c r="GF31" s="126">
        <f t="shared" ref="GF31" si="410">GF32-GF30</f>
        <v>0</v>
      </c>
      <c r="GG31" s="126">
        <f t="shared" ref="GG31" si="411">GG32-GG30</f>
        <v>0</v>
      </c>
      <c r="GH31" s="126">
        <f t="shared" ref="GH31" si="412">GH32-GH30</f>
        <v>0</v>
      </c>
      <c r="GI31" s="126">
        <f t="shared" ref="GI31" si="413">GI32-GI30</f>
        <v>0</v>
      </c>
      <c r="GJ31" s="126">
        <f t="shared" ref="GJ31" si="414">GJ32-GJ30</f>
        <v>0</v>
      </c>
      <c r="GK31" s="126">
        <f t="shared" ref="GK31" si="415">GK32-GK30</f>
        <v>0</v>
      </c>
      <c r="GL31" s="126">
        <f t="shared" ref="GL31" si="416">GL32-GL30</f>
        <v>0</v>
      </c>
      <c r="GM31" s="125"/>
      <c r="GN31" s="202" t="s">
        <v>591</v>
      </c>
      <c r="GO31" s="202"/>
      <c r="GP31" s="125"/>
      <c r="GQ31" s="125"/>
      <c r="GR31" s="125"/>
      <c r="GS31" s="126">
        <f>GS32-GS30</f>
        <v>1</v>
      </c>
      <c r="GT31" s="126">
        <f t="shared" ref="GT31" si="417">GT32-GT30</f>
        <v>2262158</v>
      </c>
      <c r="GU31" s="126">
        <f t="shared" ref="GU31" si="418">GU32-GU30</f>
        <v>831571</v>
      </c>
      <c r="GV31" s="126">
        <f t="shared" ref="GV31" si="419">GV32-GV30</f>
        <v>3093729</v>
      </c>
      <c r="GW31" s="126">
        <f t="shared" ref="GW31" si="420">GW32-GW30</f>
        <v>1397110.5</v>
      </c>
      <c r="GX31" s="126">
        <f t="shared" ref="GX31" si="421">GX32-GX30</f>
        <v>565539.5</v>
      </c>
      <c r="GY31" s="126">
        <f t="shared" ref="GY31" si="422">GY32-GY30</f>
        <v>565539.5</v>
      </c>
      <c r="GZ31" s="126">
        <f t="shared" ref="GZ31" si="423">GZ32-GZ30</f>
        <v>565539.5</v>
      </c>
      <c r="HA31" s="126">
        <f t="shared" ref="HA31" si="424">HA32-HA30</f>
        <v>0</v>
      </c>
      <c r="HB31" s="125"/>
      <c r="HC31" s="202" t="s">
        <v>591</v>
      </c>
      <c r="HD31" s="202"/>
      <c r="HE31" s="125"/>
      <c r="HF31" s="125"/>
      <c r="HG31" s="125"/>
      <c r="HH31" s="126">
        <f>HH32-HH30</f>
        <v>18</v>
      </c>
      <c r="HI31" s="126">
        <f t="shared" ref="HI31" si="425">HI32-HI30</f>
        <v>14024862</v>
      </c>
      <c r="HJ31" s="126">
        <f t="shared" ref="HJ31" si="426">HJ32-HJ30</f>
        <v>4406220</v>
      </c>
      <c r="HK31" s="126">
        <f t="shared" ref="HK31" si="427">HK32-HK30</f>
        <v>18431082</v>
      </c>
      <c r="HL31" s="126">
        <f t="shared" ref="HL31" si="428">HL32-HL30</f>
        <v>7912435.5</v>
      </c>
      <c r="HM31" s="126">
        <f t="shared" ref="HM31" si="429">HM32-HM30</f>
        <v>3506215.5</v>
      </c>
      <c r="HN31" s="126">
        <f t="shared" ref="HN31" si="430">HN32-HN30</f>
        <v>3506215.5</v>
      </c>
      <c r="HO31" s="126">
        <f t="shared" ref="HO31" si="431">HO32-HO30</f>
        <v>3506215.5</v>
      </c>
      <c r="HP31" s="126">
        <f t="shared" ref="HP31" si="432">HP32-HP30</f>
        <v>0</v>
      </c>
      <c r="HQ31" s="125"/>
      <c r="HR31" s="202" t="s">
        <v>591</v>
      </c>
      <c r="HS31" s="202"/>
      <c r="HT31" s="125"/>
      <c r="HU31" s="125"/>
      <c r="HV31" s="125"/>
      <c r="HW31" s="126">
        <f>HW32-HW30</f>
        <v>0</v>
      </c>
      <c r="HX31" s="126">
        <f t="shared" ref="HX31" si="433">HX32-HX30</f>
        <v>0</v>
      </c>
      <c r="HY31" s="126">
        <f t="shared" ref="HY31" si="434">HY32-HY30</f>
        <v>0</v>
      </c>
      <c r="HZ31" s="126">
        <f t="shared" ref="HZ31" si="435">HZ32-HZ30</f>
        <v>0</v>
      </c>
      <c r="IA31" s="126">
        <f t="shared" ref="IA31" si="436">IA32-IA30</f>
        <v>0</v>
      </c>
      <c r="IB31" s="126">
        <f t="shared" ref="IB31" si="437">IB32-IB30</f>
        <v>0</v>
      </c>
      <c r="IC31" s="126">
        <f t="shared" ref="IC31" si="438">IC32-IC30</f>
        <v>0</v>
      </c>
      <c r="ID31" s="126">
        <f t="shared" ref="ID31" si="439">ID32-ID30</f>
        <v>0</v>
      </c>
      <c r="IE31" s="126">
        <f t="shared" ref="IE31" si="440">IE32-IE30</f>
        <v>0</v>
      </c>
      <c r="IF31" s="125"/>
      <c r="IG31" s="202" t="s">
        <v>591</v>
      </c>
      <c r="IH31" s="202"/>
      <c r="II31" s="125"/>
      <c r="IJ31" s="125"/>
      <c r="IK31" s="125"/>
      <c r="IL31" s="126">
        <f>IL32-IL30</f>
        <v>0</v>
      </c>
      <c r="IM31" s="126">
        <f t="shared" ref="IM31" si="441">IM32-IM30</f>
        <v>0</v>
      </c>
      <c r="IN31" s="126">
        <f t="shared" ref="IN31" si="442">IN32-IN30</f>
        <v>0</v>
      </c>
      <c r="IO31" s="126">
        <f t="shared" ref="IO31" si="443">IO32-IO30</f>
        <v>0</v>
      </c>
      <c r="IP31" s="126">
        <f t="shared" ref="IP31" si="444">IP32-IP30</f>
        <v>0</v>
      </c>
      <c r="IQ31" s="126">
        <f t="shared" ref="IQ31" si="445">IQ32-IQ30</f>
        <v>0</v>
      </c>
      <c r="IR31" s="126">
        <f t="shared" ref="IR31" si="446">IR32-IR30</f>
        <v>0</v>
      </c>
      <c r="IS31" s="126">
        <f t="shared" ref="IS31" si="447">IS32-IS30</f>
        <v>0</v>
      </c>
      <c r="IT31" s="126">
        <f t="shared" ref="IT31" si="448">IT32-IT30</f>
        <v>0</v>
      </c>
      <c r="IU31" s="125"/>
      <c r="IV31" s="202" t="s">
        <v>591</v>
      </c>
      <c r="IW31" s="202"/>
      <c r="IX31" s="125"/>
      <c r="IY31" s="125"/>
      <c r="IZ31" s="125"/>
      <c r="JA31" s="126">
        <f>JA32-JA30</f>
        <v>0</v>
      </c>
      <c r="JB31" s="126">
        <f t="shared" ref="JB31:JI31" si="449">JB32-JB30</f>
        <v>0</v>
      </c>
      <c r="JC31" s="126">
        <f t="shared" si="449"/>
        <v>0</v>
      </c>
      <c r="JD31" s="126">
        <f t="shared" si="449"/>
        <v>0</v>
      </c>
      <c r="JE31" s="126">
        <f t="shared" si="449"/>
        <v>0</v>
      </c>
      <c r="JF31" s="126">
        <f t="shared" si="449"/>
        <v>0</v>
      </c>
      <c r="JG31" s="126">
        <f t="shared" si="449"/>
        <v>0</v>
      </c>
      <c r="JH31" s="126">
        <f t="shared" si="449"/>
        <v>0</v>
      </c>
      <c r="JI31" s="126">
        <f t="shared" si="449"/>
        <v>0</v>
      </c>
      <c r="JJ31" s="125"/>
      <c r="JK31" s="202" t="s">
        <v>591</v>
      </c>
      <c r="JL31" s="202"/>
      <c r="JM31" s="125"/>
      <c r="JN31" s="125"/>
      <c r="JO31" s="125"/>
      <c r="JP31" s="126">
        <f>JP32-JP30</f>
        <v>0</v>
      </c>
      <c r="JQ31" s="126">
        <f t="shared" ref="JQ31:JX31" si="450">JQ32-JQ30</f>
        <v>0</v>
      </c>
      <c r="JR31" s="126">
        <f t="shared" si="450"/>
        <v>0</v>
      </c>
      <c r="JS31" s="126">
        <f t="shared" si="450"/>
        <v>0</v>
      </c>
      <c r="JT31" s="126">
        <f t="shared" si="450"/>
        <v>0</v>
      </c>
      <c r="JU31" s="126">
        <f t="shared" si="450"/>
        <v>0</v>
      </c>
      <c r="JV31" s="126">
        <f t="shared" si="450"/>
        <v>0</v>
      </c>
      <c r="JW31" s="126">
        <f t="shared" si="450"/>
        <v>0</v>
      </c>
      <c r="JX31" s="126">
        <f t="shared" si="450"/>
        <v>0</v>
      </c>
      <c r="JY31" s="125"/>
      <c r="JZ31" s="202" t="s">
        <v>591</v>
      </c>
      <c r="KA31" s="202"/>
      <c r="KB31" s="125"/>
      <c r="KC31" s="125"/>
      <c r="KD31" s="125"/>
      <c r="KE31" s="126">
        <f>KE32-KE30</f>
        <v>0</v>
      </c>
      <c r="KF31" s="126">
        <f t="shared" ref="KF31:KM31" si="451">KF32-KF30</f>
        <v>0</v>
      </c>
      <c r="KG31" s="126">
        <f t="shared" si="451"/>
        <v>0</v>
      </c>
      <c r="KH31" s="126">
        <f t="shared" si="451"/>
        <v>0</v>
      </c>
      <c r="KI31" s="126">
        <f t="shared" si="451"/>
        <v>0</v>
      </c>
      <c r="KJ31" s="126">
        <f t="shared" si="451"/>
        <v>0</v>
      </c>
      <c r="KK31" s="126">
        <f t="shared" si="451"/>
        <v>0</v>
      </c>
      <c r="KL31" s="126">
        <f t="shared" si="451"/>
        <v>0</v>
      </c>
      <c r="KM31" s="126">
        <f t="shared" si="451"/>
        <v>0</v>
      </c>
      <c r="KN31" s="125"/>
      <c r="KO31" s="202" t="s">
        <v>591</v>
      </c>
      <c r="KP31" s="202"/>
      <c r="KQ31" s="125"/>
      <c r="KR31" s="125"/>
      <c r="KS31" s="125"/>
      <c r="KT31" s="126">
        <f>KT32-KT30</f>
        <v>0</v>
      </c>
      <c r="KU31" s="126">
        <f t="shared" ref="KU31:LB31" si="452">KU32-KU30</f>
        <v>0</v>
      </c>
      <c r="KV31" s="126">
        <f t="shared" si="452"/>
        <v>0</v>
      </c>
      <c r="KW31" s="126">
        <f t="shared" si="452"/>
        <v>0</v>
      </c>
      <c r="KX31" s="126">
        <f t="shared" si="452"/>
        <v>0</v>
      </c>
      <c r="KY31" s="126">
        <f t="shared" si="452"/>
        <v>0</v>
      </c>
      <c r="KZ31" s="126">
        <f t="shared" si="452"/>
        <v>0</v>
      </c>
      <c r="LA31" s="126">
        <f t="shared" si="452"/>
        <v>0</v>
      </c>
      <c r="LB31" s="126">
        <f t="shared" si="452"/>
        <v>0</v>
      </c>
      <c r="LC31" s="125"/>
      <c r="LD31" s="202" t="s">
        <v>591</v>
      </c>
      <c r="LE31" s="202"/>
      <c r="LF31" s="125"/>
      <c r="LG31" s="125"/>
      <c r="LH31" s="125"/>
      <c r="LI31" s="126">
        <f>LI32-LI30</f>
        <v>0</v>
      </c>
      <c r="LJ31" s="126">
        <f t="shared" ref="LJ31" si="453">LJ32-LJ30</f>
        <v>0</v>
      </c>
      <c r="LK31" s="126">
        <f t="shared" ref="LK31" si="454">LK32-LK30</f>
        <v>0</v>
      </c>
      <c r="LL31" s="126">
        <f t="shared" ref="LL31" si="455">LL32-LL30</f>
        <v>0</v>
      </c>
      <c r="LM31" s="126">
        <f t="shared" ref="LM31" si="456">LM32-LM30</f>
        <v>0</v>
      </c>
      <c r="LN31" s="126">
        <f t="shared" ref="LN31" si="457">LN32-LN30</f>
        <v>0</v>
      </c>
      <c r="LO31" s="126">
        <f t="shared" ref="LO31" si="458">LO32-LO30</f>
        <v>0</v>
      </c>
      <c r="LP31" s="126">
        <f t="shared" ref="LP31" si="459">LP32-LP30</f>
        <v>0</v>
      </c>
      <c r="LQ31" s="126">
        <f t="shared" ref="LQ31" si="460">LQ32-LQ30</f>
        <v>0</v>
      </c>
      <c r="LR31" s="125"/>
      <c r="LS31" s="202" t="s">
        <v>591</v>
      </c>
      <c r="LT31" s="202"/>
      <c r="LU31" s="125"/>
      <c r="LV31" s="125"/>
      <c r="LW31" s="125"/>
      <c r="LX31" s="126">
        <f>LX32-LX30</f>
        <v>4</v>
      </c>
      <c r="LY31" s="126">
        <f t="shared" ref="LY31" si="461">LY32-LY30</f>
        <v>998040</v>
      </c>
      <c r="LZ31" s="126">
        <f t="shared" ref="LZ31" si="462">LZ32-LZ30</f>
        <v>255000</v>
      </c>
      <c r="MA31" s="126">
        <f t="shared" ref="MA31" si="463">MA32-MA30</f>
        <v>1253040</v>
      </c>
      <c r="MB31" s="126">
        <f t="shared" ref="MB31" si="464">MB32-MB30</f>
        <v>504510</v>
      </c>
      <c r="MC31" s="126">
        <f t="shared" ref="MC31" si="465">MC32-MC30</f>
        <v>249510</v>
      </c>
      <c r="MD31" s="126">
        <f t="shared" ref="MD31" si="466">MD32-MD30</f>
        <v>249510</v>
      </c>
      <c r="ME31" s="126">
        <f t="shared" ref="ME31" si="467">ME32-ME30</f>
        <v>249510</v>
      </c>
      <c r="MF31" s="126">
        <f t="shared" ref="MF31" si="468">MF32-MF30</f>
        <v>0</v>
      </c>
      <c r="MG31" s="125"/>
      <c r="MH31" s="202" t="s">
        <v>591</v>
      </c>
      <c r="MI31" s="202"/>
      <c r="MJ31" s="125"/>
      <c r="MK31" s="125"/>
      <c r="ML31" s="125"/>
      <c r="MM31" s="126">
        <f>MM32-MM30</f>
        <v>0</v>
      </c>
      <c r="MN31" s="126">
        <f t="shared" ref="MN31" si="469">MN32-MN30</f>
        <v>0</v>
      </c>
      <c r="MO31" s="126">
        <f t="shared" ref="MO31" si="470">MO32-MO30</f>
        <v>0</v>
      </c>
      <c r="MP31" s="126">
        <f t="shared" ref="MP31" si="471">MP32-MP30</f>
        <v>0</v>
      </c>
      <c r="MQ31" s="126">
        <f t="shared" ref="MQ31" si="472">MQ32-MQ30</f>
        <v>0</v>
      </c>
      <c r="MR31" s="126">
        <f t="shared" ref="MR31" si="473">MR32-MR30</f>
        <v>0</v>
      </c>
      <c r="MS31" s="126">
        <f t="shared" ref="MS31" si="474">MS32-MS30</f>
        <v>0</v>
      </c>
      <c r="MT31" s="126">
        <f t="shared" ref="MT31" si="475">MT32-MT30</f>
        <v>0</v>
      </c>
      <c r="MU31" s="126">
        <f t="shared" ref="MU31" si="476">MU32-MU30</f>
        <v>0</v>
      </c>
      <c r="MV31" s="125"/>
      <c r="MW31" s="202" t="s">
        <v>591</v>
      </c>
      <c r="MX31" s="202"/>
      <c r="MY31" s="125"/>
      <c r="MZ31" s="125"/>
      <c r="NA31" s="125"/>
      <c r="NB31" s="126">
        <f>NB32-NB30</f>
        <v>7</v>
      </c>
      <c r="NC31" s="126">
        <f t="shared" ref="NC31" si="477">NC32-NC30</f>
        <v>35000</v>
      </c>
      <c r="ND31" s="126">
        <f t="shared" ref="ND31" si="478">ND32-ND30</f>
        <v>0</v>
      </c>
      <c r="NE31" s="126">
        <f t="shared" ref="NE31" si="479">NE32-NE30</f>
        <v>35000</v>
      </c>
      <c r="NF31" s="126">
        <f t="shared" ref="NF31" si="480">NF32-NF30</f>
        <v>35000</v>
      </c>
      <c r="NG31" s="126">
        <f t="shared" ref="NG31" si="481">NG32-NG30</f>
        <v>0</v>
      </c>
      <c r="NH31" s="126">
        <f t="shared" ref="NH31" si="482">NH32-NH30</f>
        <v>0</v>
      </c>
      <c r="NI31" s="126">
        <f t="shared" ref="NI31" si="483">NI32-NI30</f>
        <v>0</v>
      </c>
      <c r="NJ31" s="126">
        <f t="shared" ref="NJ31" si="484">NJ32-NJ30</f>
        <v>0</v>
      </c>
      <c r="NK31" s="125"/>
      <c r="NL31" s="202" t="s">
        <v>591</v>
      </c>
      <c r="NM31" s="202"/>
      <c r="NN31" s="125"/>
      <c r="NO31" s="125"/>
      <c r="NP31" s="125"/>
      <c r="NQ31" s="126">
        <f>NQ32-NQ30</f>
        <v>0</v>
      </c>
      <c r="NR31" s="126">
        <f t="shared" ref="NR31" si="485">NR32-NR30</f>
        <v>0</v>
      </c>
      <c r="NS31" s="126">
        <f t="shared" ref="NS31" si="486">NS32-NS30</f>
        <v>0</v>
      </c>
      <c r="NT31" s="126">
        <f t="shared" ref="NT31" si="487">NT32-NT30</f>
        <v>0</v>
      </c>
      <c r="NU31" s="126">
        <f t="shared" ref="NU31" si="488">NU32-NU30</f>
        <v>0</v>
      </c>
      <c r="NV31" s="126">
        <f t="shared" ref="NV31" si="489">NV32-NV30</f>
        <v>0</v>
      </c>
      <c r="NW31" s="126">
        <f t="shared" ref="NW31" si="490">NW32-NW30</f>
        <v>0</v>
      </c>
      <c r="NX31" s="126">
        <f t="shared" ref="NX31" si="491">NX32-NX30</f>
        <v>0</v>
      </c>
      <c r="NY31" s="126">
        <f t="shared" ref="NY31" si="492">NY32-NY30</f>
        <v>0</v>
      </c>
      <c r="NZ31" s="125"/>
      <c r="OA31" s="202" t="s">
        <v>591</v>
      </c>
      <c r="OB31" s="202"/>
      <c r="OC31" s="125"/>
      <c r="OD31" s="125"/>
      <c r="OE31" s="125"/>
      <c r="OF31" s="126">
        <f>OF32-OF30</f>
        <v>0</v>
      </c>
      <c r="OG31" s="126">
        <f t="shared" ref="OG31" si="493">OG32-OG30</f>
        <v>0</v>
      </c>
      <c r="OH31" s="126">
        <f t="shared" ref="OH31" si="494">OH32-OH30</f>
        <v>0</v>
      </c>
      <c r="OI31" s="126">
        <f t="shared" ref="OI31" si="495">OI32-OI30</f>
        <v>0</v>
      </c>
      <c r="OJ31" s="126">
        <f t="shared" ref="OJ31" si="496">OJ32-OJ30</f>
        <v>0</v>
      </c>
      <c r="OK31" s="126">
        <f t="shared" ref="OK31" si="497">OK32-OK30</f>
        <v>0</v>
      </c>
      <c r="OL31" s="126">
        <f t="shared" ref="OL31" si="498">OL32-OL30</f>
        <v>0</v>
      </c>
      <c r="OM31" s="126">
        <f t="shared" ref="OM31" si="499">OM32-OM30</f>
        <v>0</v>
      </c>
      <c r="ON31" s="126">
        <f t="shared" ref="ON31" si="500">ON32-ON30</f>
        <v>0</v>
      </c>
      <c r="OO31" s="125"/>
      <c r="OP31" s="202" t="s">
        <v>591</v>
      </c>
      <c r="OQ31" s="202"/>
      <c r="OR31" s="125"/>
      <c r="OS31" s="125"/>
      <c r="OT31" s="125"/>
      <c r="OU31" s="126">
        <f>OU32-OU30</f>
        <v>0</v>
      </c>
      <c r="OV31" s="126">
        <f t="shared" ref="OV31" si="501">OV32-OV30</f>
        <v>300000</v>
      </c>
      <c r="OW31" s="126">
        <f t="shared" ref="OW31" si="502">OW32-OW30</f>
        <v>0</v>
      </c>
      <c r="OX31" s="126">
        <f t="shared" ref="OX31" si="503">OX32-OX30</f>
        <v>300000</v>
      </c>
      <c r="OY31" s="126">
        <f t="shared" ref="OY31" si="504">OY32-OY30</f>
        <v>75000</v>
      </c>
      <c r="OZ31" s="126">
        <f t="shared" ref="OZ31" si="505">OZ32-OZ30</f>
        <v>75000</v>
      </c>
      <c r="PA31" s="126">
        <f t="shared" ref="PA31" si="506">PA32-PA30</f>
        <v>75000</v>
      </c>
      <c r="PB31" s="126">
        <f t="shared" ref="PB31" si="507">PB32-PB30</f>
        <v>75000</v>
      </c>
      <c r="PC31" s="126">
        <f t="shared" ref="PC31" si="508">PC32-PC30</f>
        <v>0</v>
      </c>
      <c r="PD31" s="125"/>
      <c r="PE31" s="202" t="s">
        <v>591</v>
      </c>
      <c r="PF31" s="202"/>
      <c r="PG31" s="125"/>
      <c r="PH31" s="125"/>
      <c r="PI31" s="125"/>
      <c r="PJ31" s="126">
        <f>PJ32-PJ30</f>
        <v>0</v>
      </c>
      <c r="PK31" s="126">
        <f t="shared" ref="PK31" si="509">PK32-PK30</f>
        <v>0</v>
      </c>
      <c r="PL31" s="126">
        <f t="shared" ref="PL31" si="510">PL32-PL30</f>
        <v>0</v>
      </c>
      <c r="PM31" s="126">
        <f t="shared" ref="PM31" si="511">PM32-PM30</f>
        <v>0</v>
      </c>
      <c r="PN31" s="126">
        <f t="shared" ref="PN31" si="512">PN32-PN30</f>
        <v>0</v>
      </c>
      <c r="PO31" s="126">
        <f t="shared" ref="PO31" si="513">PO32-PO30</f>
        <v>0</v>
      </c>
      <c r="PP31" s="126">
        <f t="shared" ref="PP31" si="514">PP32-PP30</f>
        <v>0</v>
      </c>
      <c r="PQ31" s="126">
        <f t="shared" ref="PQ31" si="515">PQ32-PQ30</f>
        <v>0</v>
      </c>
      <c r="PR31" s="126">
        <f t="shared" ref="PR31" si="516">PR32-PR30</f>
        <v>0</v>
      </c>
      <c r="PS31" s="125"/>
      <c r="PT31" s="202" t="s">
        <v>591</v>
      </c>
      <c r="PU31" s="202"/>
      <c r="PV31" s="125"/>
      <c r="PW31" s="125"/>
      <c r="PX31" s="125"/>
      <c r="PY31" s="126">
        <f>PY32-PY30</f>
        <v>0</v>
      </c>
      <c r="PZ31" s="126">
        <f t="shared" ref="PZ31" si="517">PZ32-PZ30</f>
        <v>0</v>
      </c>
      <c r="QA31" s="126">
        <f t="shared" ref="QA31" si="518">QA32-QA30</f>
        <v>0</v>
      </c>
      <c r="QB31" s="126">
        <f t="shared" ref="QB31" si="519">QB32-QB30</f>
        <v>0</v>
      </c>
      <c r="QC31" s="126">
        <f t="shared" ref="QC31" si="520">QC32-QC30</f>
        <v>0</v>
      </c>
      <c r="QD31" s="126">
        <f t="shared" ref="QD31" si="521">QD32-QD30</f>
        <v>0</v>
      </c>
      <c r="QE31" s="126">
        <f t="shared" ref="QE31" si="522">QE32-QE30</f>
        <v>0</v>
      </c>
      <c r="QF31" s="126">
        <f t="shared" ref="QF31" si="523">QF32-QF30</f>
        <v>0</v>
      </c>
      <c r="QG31" s="126">
        <f t="shared" ref="QG31" si="524">QG32-QG30</f>
        <v>0</v>
      </c>
      <c r="QH31" s="125"/>
      <c r="QI31" s="183">
        <f t="shared" si="79"/>
        <v>23112851</v>
      </c>
      <c r="QJ31" s="125"/>
      <c r="QK31" s="125"/>
      <c r="QL31" s="125"/>
      <c r="QM31" s="125"/>
      <c r="QN31" s="125"/>
    </row>
    <row r="32" spans="1:456" s="127" customFormat="1" ht="15" customHeight="1">
      <c r="A32" s="203" t="s">
        <v>13</v>
      </c>
      <c r="B32" s="203"/>
      <c r="C32" s="128"/>
      <c r="D32" s="128"/>
      <c r="E32" s="128"/>
      <c r="F32" s="129">
        <f>F6</f>
        <v>0</v>
      </c>
      <c r="G32" s="129">
        <f t="shared" ref="G32:N32" si="525">G6</f>
        <v>0</v>
      </c>
      <c r="H32" s="129">
        <f t="shared" si="525"/>
        <v>0</v>
      </c>
      <c r="I32" s="129">
        <f t="shared" si="525"/>
        <v>0</v>
      </c>
      <c r="J32" s="129">
        <f t="shared" si="525"/>
        <v>0</v>
      </c>
      <c r="K32" s="129">
        <f t="shared" si="525"/>
        <v>0</v>
      </c>
      <c r="L32" s="129">
        <f t="shared" si="525"/>
        <v>0</v>
      </c>
      <c r="M32" s="129">
        <f t="shared" si="525"/>
        <v>0</v>
      </c>
      <c r="N32" s="129">
        <f t="shared" si="525"/>
        <v>0</v>
      </c>
      <c r="O32" s="128"/>
      <c r="P32" s="203" t="s">
        <v>13</v>
      </c>
      <c r="Q32" s="203"/>
      <c r="R32" s="128"/>
      <c r="S32" s="128"/>
      <c r="T32" s="128"/>
      <c r="U32" s="129">
        <f>U6</f>
        <v>0</v>
      </c>
      <c r="V32" s="129">
        <f t="shared" ref="V32:AC32" si="526">V6</f>
        <v>0</v>
      </c>
      <c r="W32" s="129">
        <f t="shared" si="526"/>
        <v>0</v>
      </c>
      <c r="X32" s="129">
        <f t="shared" si="526"/>
        <v>0</v>
      </c>
      <c r="Y32" s="129">
        <f t="shared" si="526"/>
        <v>0</v>
      </c>
      <c r="Z32" s="129">
        <f t="shared" si="526"/>
        <v>0</v>
      </c>
      <c r="AA32" s="129">
        <f t="shared" si="526"/>
        <v>0</v>
      </c>
      <c r="AB32" s="129">
        <f t="shared" si="526"/>
        <v>0</v>
      </c>
      <c r="AC32" s="129">
        <f t="shared" si="526"/>
        <v>0</v>
      </c>
      <c r="AD32" s="128"/>
      <c r="AE32" s="203" t="s">
        <v>13</v>
      </c>
      <c r="AF32" s="203"/>
      <c r="AG32" s="128"/>
      <c r="AH32" s="128"/>
      <c r="AI32" s="128"/>
      <c r="AJ32" s="129">
        <f>AJ6</f>
        <v>0</v>
      </c>
      <c r="AK32" s="129">
        <f t="shared" ref="AK32:AR32" si="527">AK6</f>
        <v>0</v>
      </c>
      <c r="AL32" s="129">
        <f t="shared" si="527"/>
        <v>0</v>
      </c>
      <c r="AM32" s="129">
        <f t="shared" si="527"/>
        <v>0</v>
      </c>
      <c r="AN32" s="129">
        <f t="shared" si="527"/>
        <v>0</v>
      </c>
      <c r="AO32" s="129">
        <f t="shared" si="527"/>
        <v>0</v>
      </c>
      <c r="AP32" s="129">
        <f t="shared" si="527"/>
        <v>0</v>
      </c>
      <c r="AQ32" s="129">
        <f t="shared" si="527"/>
        <v>0</v>
      </c>
      <c r="AR32" s="129">
        <f t="shared" si="527"/>
        <v>0</v>
      </c>
      <c r="AS32" s="128"/>
      <c r="AT32" s="203" t="s">
        <v>13</v>
      </c>
      <c r="AU32" s="203"/>
      <c r="AV32" s="128"/>
      <c r="AW32" s="128"/>
      <c r="AX32" s="128"/>
      <c r="AY32" s="129">
        <f>AY6</f>
        <v>0</v>
      </c>
      <c r="AZ32" s="129">
        <f t="shared" ref="AZ32:BG32" si="528">AZ6</f>
        <v>0</v>
      </c>
      <c r="BA32" s="129">
        <f t="shared" si="528"/>
        <v>0</v>
      </c>
      <c r="BB32" s="129">
        <f t="shared" si="528"/>
        <v>0</v>
      </c>
      <c r="BC32" s="129">
        <f t="shared" si="528"/>
        <v>0</v>
      </c>
      <c r="BD32" s="129">
        <f t="shared" si="528"/>
        <v>0</v>
      </c>
      <c r="BE32" s="129">
        <f t="shared" si="528"/>
        <v>0</v>
      </c>
      <c r="BF32" s="129">
        <f t="shared" si="528"/>
        <v>0</v>
      </c>
      <c r="BG32" s="129">
        <f t="shared" si="528"/>
        <v>0</v>
      </c>
      <c r="BH32" s="128"/>
      <c r="BI32" s="203" t="s">
        <v>13</v>
      </c>
      <c r="BJ32" s="203"/>
      <c r="BK32" s="128"/>
      <c r="BL32" s="128"/>
      <c r="BM32" s="128"/>
      <c r="BN32" s="129">
        <f>BN6</f>
        <v>0</v>
      </c>
      <c r="BO32" s="129">
        <f t="shared" ref="BO32:BV32" si="529">BO6</f>
        <v>0</v>
      </c>
      <c r="BP32" s="129">
        <f t="shared" si="529"/>
        <v>0</v>
      </c>
      <c r="BQ32" s="129">
        <f t="shared" si="529"/>
        <v>0</v>
      </c>
      <c r="BR32" s="129">
        <f t="shared" si="529"/>
        <v>0</v>
      </c>
      <c r="BS32" s="129">
        <f t="shared" si="529"/>
        <v>0</v>
      </c>
      <c r="BT32" s="129">
        <f t="shared" si="529"/>
        <v>0</v>
      </c>
      <c r="BU32" s="129">
        <f t="shared" si="529"/>
        <v>0</v>
      </c>
      <c r="BV32" s="129">
        <f t="shared" si="529"/>
        <v>0</v>
      </c>
      <c r="BW32" s="128"/>
      <c r="BX32" s="203" t="s">
        <v>13</v>
      </c>
      <c r="BY32" s="203"/>
      <c r="BZ32" s="128"/>
      <c r="CA32" s="128"/>
      <c r="CB32" s="128"/>
      <c r="CC32" s="129">
        <f>CC6</f>
        <v>0</v>
      </c>
      <c r="CD32" s="129">
        <f t="shared" ref="CD32:CK32" si="530">CD6</f>
        <v>0</v>
      </c>
      <c r="CE32" s="129">
        <f t="shared" si="530"/>
        <v>0</v>
      </c>
      <c r="CF32" s="129">
        <f t="shared" si="530"/>
        <v>0</v>
      </c>
      <c r="CG32" s="129">
        <f t="shared" si="530"/>
        <v>0</v>
      </c>
      <c r="CH32" s="129">
        <f t="shared" si="530"/>
        <v>0</v>
      </c>
      <c r="CI32" s="129">
        <f t="shared" si="530"/>
        <v>0</v>
      </c>
      <c r="CJ32" s="129">
        <f t="shared" si="530"/>
        <v>0</v>
      </c>
      <c r="CK32" s="129">
        <f t="shared" si="530"/>
        <v>0</v>
      </c>
      <c r="CL32" s="128"/>
      <c r="CM32" s="203" t="s">
        <v>13</v>
      </c>
      <c r="CN32" s="203"/>
      <c r="CO32" s="128"/>
      <c r="CP32" s="128"/>
      <c r="CQ32" s="128"/>
      <c r="CR32" s="129">
        <f>CR6</f>
        <v>0</v>
      </c>
      <c r="CS32" s="129">
        <f t="shared" ref="CS32:CZ32" si="531">CS6</f>
        <v>0</v>
      </c>
      <c r="CT32" s="129">
        <f t="shared" si="531"/>
        <v>0</v>
      </c>
      <c r="CU32" s="129">
        <f t="shared" si="531"/>
        <v>0</v>
      </c>
      <c r="CV32" s="129">
        <f t="shared" si="531"/>
        <v>0</v>
      </c>
      <c r="CW32" s="129">
        <f t="shared" si="531"/>
        <v>0</v>
      </c>
      <c r="CX32" s="129">
        <f t="shared" si="531"/>
        <v>0</v>
      </c>
      <c r="CY32" s="129">
        <f t="shared" si="531"/>
        <v>0</v>
      </c>
      <c r="CZ32" s="129">
        <f t="shared" si="531"/>
        <v>0</v>
      </c>
      <c r="DA32" s="128"/>
      <c r="DB32" s="203" t="s">
        <v>13</v>
      </c>
      <c r="DC32" s="203"/>
      <c r="DD32" s="128"/>
      <c r="DE32" s="128"/>
      <c r="DF32" s="128"/>
      <c r="DG32" s="129">
        <f>DG6</f>
        <v>0</v>
      </c>
      <c r="DH32" s="129">
        <f t="shared" ref="DH32:DO32" si="532">DH6</f>
        <v>0</v>
      </c>
      <c r="DI32" s="129">
        <f t="shared" si="532"/>
        <v>0</v>
      </c>
      <c r="DJ32" s="129">
        <f t="shared" si="532"/>
        <v>0</v>
      </c>
      <c r="DK32" s="129">
        <f t="shared" si="532"/>
        <v>0</v>
      </c>
      <c r="DL32" s="129">
        <f t="shared" si="532"/>
        <v>0</v>
      </c>
      <c r="DM32" s="129">
        <f t="shared" si="532"/>
        <v>0</v>
      </c>
      <c r="DN32" s="129">
        <f t="shared" si="532"/>
        <v>0</v>
      </c>
      <c r="DO32" s="129">
        <f t="shared" si="532"/>
        <v>0</v>
      </c>
      <c r="DP32" s="128"/>
      <c r="DQ32" s="203" t="s">
        <v>13</v>
      </c>
      <c r="DR32" s="203"/>
      <c r="DS32" s="128"/>
      <c r="DT32" s="128"/>
      <c r="DU32" s="128"/>
      <c r="DV32" s="129">
        <f>DV6</f>
        <v>0</v>
      </c>
      <c r="DW32" s="129">
        <f t="shared" ref="DW32:ED32" si="533">DW6</f>
        <v>0</v>
      </c>
      <c r="DX32" s="129">
        <f t="shared" si="533"/>
        <v>0</v>
      </c>
      <c r="DY32" s="129">
        <f t="shared" si="533"/>
        <v>0</v>
      </c>
      <c r="DZ32" s="129">
        <f t="shared" si="533"/>
        <v>0</v>
      </c>
      <c r="EA32" s="129">
        <f t="shared" si="533"/>
        <v>0</v>
      </c>
      <c r="EB32" s="129">
        <f t="shared" si="533"/>
        <v>0</v>
      </c>
      <c r="EC32" s="129">
        <f t="shared" si="533"/>
        <v>0</v>
      </c>
      <c r="ED32" s="129">
        <f t="shared" si="533"/>
        <v>0</v>
      </c>
      <c r="EE32" s="128"/>
      <c r="EF32" s="203" t="s">
        <v>13</v>
      </c>
      <c r="EG32" s="203"/>
      <c r="EH32" s="128"/>
      <c r="EI32" s="128"/>
      <c r="EJ32" s="128"/>
      <c r="EK32" s="129">
        <f>EK6</f>
        <v>0</v>
      </c>
      <c r="EL32" s="129">
        <f t="shared" ref="EL32:ES32" si="534">EL6</f>
        <v>0</v>
      </c>
      <c r="EM32" s="129">
        <f t="shared" si="534"/>
        <v>0</v>
      </c>
      <c r="EN32" s="129">
        <f t="shared" si="534"/>
        <v>0</v>
      </c>
      <c r="EO32" s="129">
        <f t="shared" si="534"/>
        <v>0</v>
      </c>
      <c r="EP32" s="129">
        <f t="shared" si="534"/>
        <v>0</v>
      </c>
      <c r="EQ32" s="129">
        <f t="shared" si="534"/>
        <v>0</v>
      </c>
      <c r="ER32" s="129">
        <f t="shared" si="534"/>
        <v>0</v>
      </c>
      <c r="ES32" s="129">
        <f t="shared" si="534"/>
        <v>0</v>
      </c>
      <c r="ET32" s="128"/>
      <c r="EU32" s="203" t="s">
        <v>13</v>
      </c>
      <c r="EV32" s="203"/>
      <c r="EW32" s="128"/>
      <c r="EX32" s="128"/>
      <c r="EY32" s="128"/>
      <c r="EZ32" s="129">
        <f>EZ6</f>
        <v>0</v>
      </c>
      <c r="FA32" s="129">
        <f t="shared" ref="FA32:FH32" si="535">FA6</f>
        <v>0</v>
      </c>
      <c r="FB32" s="129">
        <f t="shared" si="535"/>
        <v>0</v>
      </c>
      <c r="FC32" s="129">
        <f t="shared" si="535"/>
        <v>0</v>
      </c>
      <c r="FD32" s="129">
        <f t="shared" si="535"/>
        <v>0</v>
      </c>
      <c r="FE32" s="129">
        <f t="shared" si="535"/>
        <v>0</v>
      </c>
      <c r="FF32" s="129">
        <f t="shared" si="535"/>
        <v>0</v>
      </c>
      <c r="FG32" s="129">
        <f t="shared" si="535"/>
        <v>0</v>
      </c>
      <c r="FH32" s="129">
        <f t="shared" si="535"/>
        <v>0</v>
      </c>
      <c r="FI32" s="128"/>
      <c r="FJ32" s="203" t="s">
        <v>13</v>
      </c>
      <c r="FK32" s="203"/>
      <c r="FL32" s="128"/>
      <c r="FM32" s="128"/>
      <c r="FN32" s="128"/>
      <c r="FO32" s="129">
        <f>FO6</f>
        <v>0</v>
      </c>
      <c r="FP32" s="129">
        <f t="shared" ref="FP32:FW32" si="536">FP6</f>
        <v>0</v>
      </c>
      <c r="FQ32" s="129">
        <f t="shared" si="536"/>
        <v>0</v>
      </c>
      <c r="FR32" s="129">
        <f t="shared" si="536"/>
        <v>0</v>
      </c>
      <c r="FS32" s="129">
        <f t="shared" si="536"/>
        <v>0</v>
      </c>
      <c r="FT32" s="129">
        <f t="shared" si="536"/>
        <v>0</v>
      </c>
      <c r="FU32" s="129">
        <f t="shared" si="536"/>
        <v>0</v>
      </c>
      <c r="FV32" s="129">
        <f t="shared" si="536"/>
        <v>0</v>
      </c>
      <c r="FW32" s="129">
        <f t="shared" si="536"/>
        <v>0</v>
      </c>
      <c r="FX32" s="128"/>
      <c r="FY32" s="203" t="s">
        <v>13</v>
      </c>
      <c r="FZ32" s="203"/>
      <c r="GA32" s="128"/>
      <c r="GB32" s="128"/>
      <c r="GC32" s="128"/>
      <c r="GD32" s="129">
        <f>GD6</f>
        <v>0</v>
      </c>
      <c r="GE32" s="129">
        <f t="shared" ref="GE32:GL32" si="537">GE6</f>
        <v>0</v>
      </c>
      <c r="GF32" s="129">
        <f t="shared" si="537"/>
        <v>0</v>
      </c>
      <c r="GG32" s="129">
        <f t="shared" si="537"/>
        <v>0</v>
      </c>
      <c r="GH32" s="129">
        <f t="shared" si="537"/>
        <v>0</v>
      </c>
      <c r="GI32" s="129">
        <f t="shared" si="537"/>
        <v>0</v>
      </c>
      <c r="GJ32" s="129">
        <f t="shared" si="537"/>
        <v>0</v>
      </c>
      <c r="GK32" s="129">
        <f t="shared" si="537"/>
        <v>0</v>
      </c>
      <c r="GL32" s="129">
        <f t="shared" si="537"/>
        <v>0</v>
      </c>
      <c r="GM32" s="128"/>
      <c r="GN32" s="203" t="s">
        <v>13</v>
      </c>
      <c r="GO32" s="203"/>
      <c r="GP32" s="128"/>
      <c r="GQ32" s="128"/>
      <c r="GR32" s="128"/>
      <c r="GS32" s="129">
        <f>GS6</f>
        <v>1</v>
      </c>
      <c r="GT32" s="129">
        <f t="shared" ref="GT32:HA32" si="538">GT6</f>
        <v>2262158</v>
      </c>
      <c r="GU32" s="129">
        <f t="shared" si="538"/>
        <v>831571</v>
      </c>
      <c r="GV32" s="129">
        <f t="shared" si="538"/>
        <v>3093729</v>
      </c>
      <c r="GW32" s="129">
        <f t="shared" si="538"/>
        <v>1397110.5</v>
      </c>
      <c r="GX32" s="129">
        <f t="shared" si="538"/>
        <v>565539.5</v>
      </c>
      <c r="GY32" s="129">
        <f t="shared" si="538"/>
        <v>565539.5</v>
      </c>
      <c r="GZ32" s="129">
        <f t="shared" si="538"/>
        <v>565539.5</v>
      </c>
      <c r="HA32" s="129">
        <f t="shared" si="538"/>
        <v>0</v>
      </c>
      <c r="HB32" s="128"/>
      <c r="HC32" s="203" t="s">
        <v>13</v>
      </c>
      <c r="HD32" s="203"/>
      <c r="HE32" s="128"/>
      <c r="HF32" s="128"/>
      <c r="HG32" s="128"/>
      <c r="HH32" s="129">
        <f>HH6</f>
        <v>18</v>
      </c>
      <c r="HI32" s="129">
        <f t="shared" ref="HI32:HP32" si="539">HI6</f>
        <v>14024862</v>
      </c>
      <c r="HJ32" s="129">
        <f t="shared" si="539"/>
        <v>4406220</v>
      </c>
      <c r="HK32" s="129">
        <f t="shared" si="539"/>
        <v>18431082</v>
      </c>
      <c r="HL32" s="129">
        <f t="shared" si="539"/>
        <v>7912435.5</v>
      </c>
      <c r="HM32" s="129">
        <f t="shared" si="539"/>
        <v>3506215.5</v>
      </c>
      <c r="HN32" s="129">
        <f t="shared" si="539"/>
        <v>3506215.5</v>
      </c>
      <c r="HO32" s="129">
        <f t="shared" si="539"/>
        <v>3506215.5</v>
      </c>
      <c r="HP32" s="129">
        <f t="shared" si="539"/>
        <v>0</v>
      </c>
      <c r="HQ32" s="128"/>
      <c r="HR32" s="203" t="s">
        <v>13</v>
      </c>
      <c r="HS32" s="203"/>
      <c r="HT32" s="128"/>
      <c r="HU32" s="128"/>
      <c r="HV32" s="128"/>
      <c r="HW32" s="129">
        <f>HW6</f>
        <v>0</v>
      </c>
      <c r="HX32" s="129">
        <f t="shared" ref="HX32:IE32" si="540">HX6</f>
        <v>0</v>
      </c>
      <c r="HY32" s="129">
        <f t="shared" si="540"/>
        <v>0</v>
      </c>
      <c r="HZ32" s="129">
        <f t="shared" si="540"/>
        <v>0</v>
      </c>
      <c r="IA32" s="129">
        <f t="shared" si="540"/>
        <v>0</v>
      </c>
      <c r="IB32" s="129">
        <f t="shared" si="540"/>
        <v>0</v>
      </c>
      <c r="IC32" s="129">
        <f t="shared" si="540"/>
        <v>0</v>
      </c>
      <c r="ID32" s="129">
        <f t="shared" si="540"/>
        <v>0</v>
      </c>
      <c r="IE32" s="129">
        <f t="shared" si="540"/>
        <v>0</v>
      </c>
      <c r="IF32" s="128"/>
      <c r="IG32" s="203" t="s">
        <v>13</v>
      </c>
      <c r="IH32" s="203"/>
      <c r="II32" s="128"/>
      <c r="IJ32" s="128"/>
      <c r="IK32" s="128"/>
      <c r="IL32" s="129">
        <f>IL6</f>
        <v>0</v>
      </c>
      <c r="IM32" s="129">
        <f t="shared" ref="IM32:IT32" si="541">IM6</f>
        <v>0</v>
      </c>
      <c r="IN32" s="129">
        <f t="shared" si="541"/>
        <v>0</v>
      </c>
      <c r="IO32" s="129">
        <f t="shared" si="541"/>
        <v>0</v>
      </c>
      <c r="IP32" s="129">
        <f t="shared" si="541"/>
        <v>0</v>
      </c>
      <c r="IQ32" s="129">
        <f t="shared" si="541"/>
        <v>0</v>
      </c>
      <c r="IR32" s="129">
        <f t="shared" si="541"/>
        <v>0</v>
      </c>
      <c r="IS32" s="129">
        <f t="shared" si="541"/>
        <v>0</v>
      </c>
      <c r="IT32" s="129">
        <f t="shared" si="541"/>
        <v>0</v>
      </c>
      <c r="IU32" s="128"/>
      <c r="IV32" s="203" t="s">
        <v>13</v>
      </c>
      <c r="IW32" s="203"/>
      <c r="IX32" s="128"/>
      <c r="IY32" s="128"/>
      <c r="IZ32" s="128"/>
      <c r="JA32" s="129">
        <f>JA6</f>
        <v>0</v>
      </c>
      <c r="JB32" s="129">
        <f t="shared" ref="JB32:JI32" si="542">JB6</f>
        <v>0</v>
      </c>
      <c r="JC32" s="129">
        <f t="shared" si="542"/>
        <v>0</v>
      </c>
      <c r="JD32" s="129">
        <f t="shared" si="542"/>
        <v>0</v>
      </c>
      <c r="JE32" s="129">
        <f t="shared" si="542"/>
        <v>0</v>
      </c>
      <c r="JF32" s="129">
        <f t="shared" si="542"/>
        <v>0</v>
      </c>
      <c r="JG32" s="129">
        <f t="shared" si="542"/>
        <v>0</v>
      </c>
      <c r="JH32" s="129">
        <f t="shared" si="542"/>
        <v>0</v>
      </c>
      <c r="JI32" s="129">
        <f t="shared" si="542"/>
        <v>0</v>
      </c>
      <c r="JJ32" s="128"/>
      <c r="JK32" s="203" t="s">
        <v>13</v>
      </c>
      <c r="JL32" s="203"/>
      <c r="JM32" s="128"/>
      <c r="JN32" s="128"/>
      <c r="JO32" s="128"/>
      <c r="JP32" s="129">
        <f>JP6</f>
        <v>0</v>
      </c>
      <c r="JQ32" s="129">
        <f t="shared" ref="JQ32:JX32" si="543">JQ6</f>
        <v>0</v>
      </c>
      <c r="JR32" s="129">
        <f t="shared" si="543"/>
        <v>0</v>
      </c>
      <c r="JS32" s="129">
        <f t="shared" si="543"/>
        <v>0</v>
      </c>
      <c r="JT32" s="129">
        <f t="shared" si="543"/>
        <v>0</v>
      </c>
      <c r="JU32" s="129">
        <f t="shared" si="543"/>
        <v>0</v>
      </c>
      <c r="JV32" s="129">
        <f t="shared" si="543"/>
        <v>0</v>
      </c>
      <c r="JW32" s="129">
        <f t="shared" si="543"/>
        <v>0</v>
      </c>
      <c r="JX32" s="129">
        <f t="shared" si="543"/>
        <v>0</v>
      </c>
      <c r="JY32" s="128"/>
      <c r="JZ32" s="203" t="s">
        <v>13</v>
      </c>
      <c r="KA32" s="203"/>
      <c r="KB32" s="128"/>
      <c r="KC32" s="128"/>
      <c r="KD32" s="128"/>
      <c r="KE32" s="129">
        <f>KE6</f>
        <v>0</v>
      </c>
      <c r="KF32" s="129">
        <f t="shared" ref="KF32:KM32" si="544">KF6</f>
        <v>0</v>
      </c>
      <c r="KG32" s="129">
        <f t="shared" si="544"/>
        <v>0</v>
      </c>
      <c r="KH32" s="129">
        <f t="shared" si="544"/>
        <v>0</v>
      </c>
      <c r="KI32" s="129">
        <f t="shared" si="544"/>
        <v>0</v>
      </c>
      <c r="KJ32" s="129">
        <f t="shared" si="544"/>
        <v>0</v>
      </c>
      <c r="KK32" s="129">
        <f t="shared" si="544"/>
        <v>0</v>
      </c>
      <c r="KL32" s="129">
        <f t="shared" si="544"/>
        <v>0</v>
      </c>
      <c r="KM32" s="129">
        <f t="shared" si="544"/>
        <v>0</v>
      </c>
      <c r="KN32" s="128"/>
      <c r="KO32" s="203" t="s">
        <v>13</v>
      </c>
      <c r="KP32" s="203"/>
      <c r="KQ32" s="128"/>
      <c r="KR32" s="128"/>
      <c r="KS32" s="128"/>
      <c r="KT32" s="129">
        <f>KT6</f>
        <v>0</v>
      </c>
      <c r="KU32" s="129">
        <f t="shared" ref="KU32:LB32" si="545">KU6</f>
        <v>0</v>
      </c>
      <c r="KV32" s="129">
        <f t="shared" si="545"/>
        <v>0</v>
      </c>
      <c r="KW32" s="129">
        <f t="shared" si="545"/>
        <v>0</v>
      </c>
      <c r="KX32" s="129">
        <f t="shared" si="545"/>
        <v>0</v>
      </c>
      <c r="KY32" s="129">
        <f t="shared" si="545"/>
        <v>0</v>
      </c>
      <c r="KZ32" s="129">
        <f t="shared" si="545"/>
        <v>0</v>
      </c>
      <c r="LA32" s="129">
        <f t="shared" si="545"/>
        <v>0</v>
      </c>
      <c r="LB32" s="129">
        <f t="shared" si="545"/>
        <v>0</v>
      </c>
      <c r="LC32" s="128"/>
      <c r="LD32" s="203" t="s">
        <v>13</v>
      </c>
      <c r="LE32" s="203"/>
      <c r="LF32" s="128"/>
      <c r="LG32" s="128"/>
      <c r="LH32" s="128"/>
      <c r="LI32" s="129">
        <f>LI6</f>
        <v>0</v>
      </c>
      <c r="LJ32" s="129">
        <f t="shared" ref="LJ32:LQ32" si="546">LJ6</f>
        <v>0</v>
      </c>
      <c r="LK32" s="129">
        <f t="shared" si="546"/>
        <v>0</v>
      </c>
      <c r="LL32" s="129">
        <f t="shared" si="546"/>
        <v>0</v>
      </c>
      <c r="LM32" s="129">
        <f t="shared" si="546"/>
        <v>0</v>
      </c>
      <c r="LN32" s="129">
        <f t="shared" si="546"/>
        <v>0</v>
      </c>
      <c r="LO32" s="129">
        <f t="shared" si="546"/>
        <v>0</v>
      </c>
      <c r="LP32" s="129">
        <f t="shared" si="546"/>
        <v>0</v>
      </c>
      <c r="LQ32" s="129">
        <f t="shared" si="546"/>
        <v>0</v>
      </c>
      <c r="LR32" s="128"/>
      <c r="LS32" s="203" t="s">
        <v>13</v>
      </c>
      <c r="LT32" s="203"/>
      <c r="LU32" s="128"/>
      <c r="LV32" s="128"/>
      <c r="LW32" s="128"/>
      <c r="LX32" s="129">
        <f>LX6</f>
        <v>4</v>
      </c>
      <c r="LY32" s="129">
        <f t="shared" ref="LY32:MF32" si="547">LY6</f>
        <v>998040</v>
      </c>
      <c r="LZ32" s="129">
        <f t="shared" si="547"/>
        <v>255000</v>
      </c>
      <c r="MA32" s="129">
        <f t="shared" si="547"/>
        <v>1253040</v>
      </c>
      <c r="MB32" s="129">
        <f t="shared" si="547"/>
        <v>504510</v>
      </c>
      <c r="MC32" s="129">
        <f t="shared" si="547"/>
        <v>249510</v>
      </c>
      <c r="MD32" s="129">
        <f t="shared" si="547"/>
        <v>249510</v>
      </c>
      <c r="ME32" s="129">
        <f t="shared" si="547"/>
        <v>249510</v>
      </c>
      <c r="MF32" s="129">
        <f t="shared" si="547"/>
        <v>0</v>
      </c>
      <c r="MG32" s="128"/>
      <c r="MH32" s="203" t="s">
        <v>13</v>
      </c>
      <c r="MI32" s="203"/>
      <c r="MJ32" s="128"/>
      <c r="MK32" s="128"/>
      <c r="ML32" s="128"/>
      <c r="MM32" s="129">
        <f>MM6</f>
        <v>0</v>
      </c>
      <c r="MN32" s="129">
        <f t="shared" ref="MN32:MU32" si="548">MN6</f>
        <v>0</v>
      </c>
      <c r="MO32" s="129">
        <f t="shared" si="548"/>
        <v>0</v>
      </c>
      <c r="MP32" s="129">
        <f t="shared" si="548"/>
        <v>0</v>
      </c>
      <c r="MQ32" s="129">
        <f t="shared" si="548"/>
        <v>0</v>
      </c>
      <c r="MR32" s="129">
        <f t="shared" si="548"/>
        <v>0</v>
      </c>
      <c r="MS32" s="129">
        <f t="shared" si="548"/>
        <v>0</v>
      </c>
      <c r="MT32" s="129">
        <f t="shared" si="548"/>
        <v>0</v>
      </c>
      <c r="MU32" s="129">
        <f t="shared" si="548"/>
        <v>0</v>
      </c>
      <c r="MV32" s="128"/>
      <c r="MW32" s="203" t="s">
        <v>13</v>
      </c>
      <c r="MX32" s="203"/>
      <c r="MY32" s="128"/>
      <c r="MZ32" s="128"/>
      <c r="NA32" s="128"/>
      <c r="NB32" s="129">
        <f>NB6</f>
        <v>7</v>
      </c>
      <c r="NC32" s="129">
        <f t="shared" ref="NC32:NJ32" si="549">NC6</f>
        <v>35000</v>
      </c>
      <c r="ND32" s="129">
        <f t="shared" si="549"/>
        <v>0</v>
      </c>
      <c r="NE32" s="129">
        <f t="shared" si="549"/>
        <v>35000</v>
      </c>
      <c r="NF32" s="129">
        <f t="shared" si="549"/>
        <v>35000</v>
      </c>
      <c r="NG32" s="129">
        <f t="shared" si="549"/>
        <v>0</v>
      </c>
      <c r="NH32" s="129">
        <f t="shared" si="549"/>
        <v>0</v>
      </c>
      <c r="NI32" s="129">
        <f t="shared" si="549"/>
        <v>0</v>
      </c>
      <c r="NJ32" s="129">
        <f t="shared" si="549"/>
        <v>0</v>
      </c>
      <c r="NK32" s="128"/>
      <c r="NL32" s="203" t="s">
        <v>13</v>
      </c>
      <c r="NM32" s="203"/>
      <c r="NN32" s="128"/>
      <c r="NO32" s="128"/>
      <c r="NP32" s="128"/>
      <c r="NQ32" s="129">
        <f>NQ6</f>
        <v>0</v>
      </c>
      <c r="NR32" s="129">
        <f t="shared" ref="NR32:NY32" si="550">NR6</f>
        <v>0</v>
      </c>
      <c r="NS32" s="129">
        <f t="shared" si="550"/>
        <v>0</v>
      </c>
      <c r="NT32" s="129">
        <f t="shared" si="550"/>
        <v>0</v>
      </c>
      <c r="NU32" s="129">
        <f t="shared" si="550"/>
        <v>0</v>
      </c>
      <c r="NV32" s="129">
        <f t="shared" si="550"/>
        <v>0</v>
      </c>
      <c r="NW32" s="129">
        <f t="shared" si="550"/>
        <v>0</v>
      </c>
      <c r="NX32" s="129">
        <f t="shared" si="550"/>
        <v>0</v>
      </c>
      <c r="NY32" s="129">
        <f t="shared" si="550"/>
        <v>0</v>
      </c>
      <c r="NZ32" s="128"/>
      <c r="OA32" s="203" t="s">
        <v>13</v>
      </c>
      <c r="OB32" s="203"/>
      <c r="OC32" s="128"/>
      <c r="OD32" s="128"/>
      <c r="OE32" s="128"/>
      <c r="OF32" s="129">
        <f>OF6</f>
        <v>0</v>
      </c>
      <c r="OG32" s="129">
        <f t="shared" ref="OG32:ON32" si="551">OG6</f>
        <v>0</v>
      </c>
      <c r="OH32" s="129">
        <f t="shared" si="551"/>
        <v>0</v>
      </c>
      <c r="OI32" s="129">
        <f t="shared" si="551"/>
        <v>0</v>
      </c>
      <c r="OJ32" s="129">
        <f t="shared" si="551"/>
        <v>0</v>
      </c>
      <c r="OK32" s="129">
        <f t="shared" si="551"/>
        <v>0</v>
      </c>
      <c r="OL32" s="129">
        <f t="shared" si="551"/>
        <v>0</v>
      </c>
      <c r="OM32" s="129">
        <f t="shared" si="551"/>
        <v>0</v>
      </c>
      <c r="ON32" s="129">
        <f t="shared" si="551"/>
        <v>0</v>
      </c>
      <c r="OO32" s="128"/>
      <c r="OP32" s="203" t="s">
        <v>13</v>
      </c>
      <c r="OQ32" s="203"/>
      <c r="OR32" s="128"/>
      <c r="OS32" s="128"/>
      <c r="OT32" s="128"/>
      <c r="OU32" s="129">
        <f>OU6</f>
        <v>0</v>
      </c>
      <c r="OV32" s="129">
        <f t="shared" ref="OV32:PC32" si="552">OV6</f>
        <v>300000</v>
      </c>
      <c r="OW32" s="129">
        <f t="shared" si="552"/>
        <v>0</v>
      </c>
      <c r="OX32" s="129">
        <f t="shared" si="552"/>
        <v>300000</v>
      </c>
      <c r="OY32" s="129">
        <f t="shared" si="552"/>
        <v>75000</v>
      </c>
      <c r="OZ32" s="129">
        <f t="shared" si="552"/>
        <v>75000</v>
      </c>
      <c r="PA32" s="129">
        <f t="shared" si="552"/>
        <v>75000</v>
      </c>
      <c r="PB32" s="129">
        <f t="shared" si="552"/>
        <v>75000</v>
      </c>
      <c r="PC32" s="129">
        <f t="shared" si="552"/>
        <v>0</v>
      </c>
      <c r="PD32" s="128"/>
      <c r="PE32" s="203" t="s">
        <v>13</v>
      </c>
      <c r="PF32" s="203"/>
      <c r="PG32" s="128"/>
      <c r="PH32" s="128"/>
      <c r="PI32" s="128"/>
      <c r="PJ32" s="129">
        <f>PJ6</f>
        <v>0</v>
      </c>
      <c r="PK32" s="129">
        <f t="shared" ref="PK32:PR32" si="553">PK6</f>
        <v>0</v>
      </c>
      <c r="PL32" s="129">
        <f t="shared" si="553"/>
        <v>0</v>
      </c>
      <c r="PM32" s="129">
        <f t="shared" si="553"/>
        <v>0</v>
      </c>
      <c r="PN32" s="129">
        <f t="shared" si="553"/>
        <v>0</v>
      </c>
      <c r="PO32" s="129">
        <f t="shared" si="553"/>
        <v>0</v>
      </c>
      <c r="PP32" s="129">
        <f t="shared" si="553"/>
        <v>0</v>
      </c>
      <c r="PQ32" s="129">
        <f t="shared" si="553"/>
        <v>0</v>
      </c>
      <c r="PR32" s="129">
        <f t="shared" si="553"/>
        <v>0</v>
      </c>
      <c r="PS32" s="128"/>
      <c r="PT32" s="203" t="s">
        <v>13</v>
      </c>
      <c r="PU32" s="203"/>
      <c r="PV32" s="128"/>
      <c r="PW32" s="128"/>
      <c r="PX32" s="128"/>
      <c r="PY32" s="129">
        <f>PY6</f>
        <v>0</v>
      </c>
      <c r="PZ32" s="129">
        <f t="shared" ref="PZ32:QG32" si="554">PZ6</f>
        <v>0</v>
      </c>
      <c r="QA32" s="129">
        <f t="shared" si="554"/>
        <v>0</v>
      </c>
      <c r="QB32" s="129">
        <f t="shared" si="554"/>
        <v>0</v>
      </c>
      <c r="QC32" s="129">
        <f t="shared" si="554"/>
        <v>0</v>
      </c>
      <c r="QD32" s="129">
        <f t="shared" si="554"/>
        <v>0</v>
      </c>
      <c r="QE32" s="129">
        <f t="shared" si="554"/>
        <v>0</v>
      </c>
      <c r="QF32" s="129">
        <f t="shared" si="554"/>
        <v>0</v>
      </c>
      <c r="QG32" s="129">
        <f t="shared" si="554"/>
        <v>0</v>
      </c>
      <c r="QH32" s="128"/>
      <c r="QI32" s="184">
        <f t="shared" si="79"/>
        <v>23112851</v>
      </c>
      <c r="QJ32" s="128"/>
      <c r="QK32" s="128"/>
      <c r="QL32" s="128"/>
      <c r="QM32" s="128"/>
      <c r="QN32" s="128"/>
    </row>
  </sheetData>
  <mergeCells count="182">
    <mergeCell ref="PE30:PF30"/>
    <mergeCell ref="PE31:PF31"/>
    <mergeCell ref="PE32:PF32"/>
    <mergeCell ref="PT30:PU30"/>
    <mergeCell ref="PT31:PU31"/>
    <mergeCell ref="PT32:PU32"/>
    <mergeCell ref="NL30:NM30"/>
    <mergeCell ref="NL31:NM31"/>
    <mergeCell ref="NL32:NM32"/>
    <mergeCell ref="OA30:OB30"/>
    <mergeCell ref="OA31:OB31"/>
    <mergeCell ref="OA32:OB32"/>
    <mergeCell ref="OP30:OQ30"/>
    <mergeCell ref="OP31:OQ31"/>
    <mergeCell ref="OP32:OQ32"/>
    <mergeCell ref="LS30:LT30"/>
    <mergeCell ref="LS31:LT31"/>
    <mergeCell ref="LS32:LT32"/>
    <mergeCell ref="MH30:MI30"/>
    <mergeCell ref="MH31:MI31"/>
    <mergeCell ref="MH32:MI32"/>
    <mergeCell ref="MW30:MX30"/>
    <mergeCell ref="MW31:MX31"/>
    <mergeCell ref="MW32:MX32"/>
    <mergeCell ref="HR30:HS30"/>
    <mergeCell ref="HR31:HS31"/>
    <mergeCell ref="HR32:HS32"/>
    <mergeCell ref="IG30:IH30"/>
    <mergeCell ref="IG31:IH31"/>
    <mergeCell ref="IG32:IH32"/>
    <mergeCell ref="LD30:LE30"/>
    <mergeCell ref="LD31:LE31"/>
    <mergeCell ref="LD32:LE32"/>
    <mergeCell ref="IV30:IW30"/>
    <mergeCell ref="IV31:IW31"/>
    <mergeCell ref="IV32:IW32"/>
    <mergeCell ref="JK30:JL30"/>
    <mergeCell ref="JK31:JL31"/>
    <mergeCell ref="JK32:JL32"/>
    <mergeCell ref="JZ30:KA30"/>
    <mergeCell ref="JZ31:KA31"/>
    <mergeCell ref="JZ32:KA32"/>
    <mergeCell ref="KO30:KP30"/>
    <mergeCell ref="KO31:KP31"/>
    <mergeCell ref="KO32:KP32"/>
    <mergeCell ref="FY30:FZ30"/>
    <mergeCell ref="FY31:FZ31"/>
    <mergeCell ref="FY32:FZ32"/>
    <mergeCell ref="GN30:GO30"/>
    <mergeCell ref="GN31:GO31"/>
    <mergeCell ref="GN32:GO32"/>
    <mergeCell ref="HC30:HD30"/>
    <mergeCell ref="HC31:HD31"/>
    <mergeCell ref="HC32:HD32"/>
    <mergeCell ref="EF30:EG30"/>
    <mergeCell ref="EF31:EG31"/>
    <mergeCell ref="EF32:EG32"/>
    <mergeCell ref="EU30:EV30"/>
    <mergeCell ref="EU31:EV31"/>
    <mergeCell ref="EU32:EV32"/>
    <mergeCell ref="FJ30:FK30"/>
    <mergeCell ref="FJ31:FK31"/>
    <mergeCell ref="FJ32:FK32"/>
    <mergeCell ref="CM30:CN30"/>
    <mergeCell ref="CM31:CN31"/>
    <mergeCell ref="CM32:CN32"/>
    <mergeCell ref="DB30:DC30"/>
    <mergeCell ref="DB31:DC31"/>
    <mergeCell ref="DB32:DC32"/>
    <mergeCell ref="DQ30:DR30"/>
    <mergeCell ref="DQ31:DR31"/>
    <mergeCell ref="DQ32:DR32"/>
    <mergeCell ref="AT30:AU30"/>
    <mergeCell ref="AT31:AU31"/>
    <mergeCell ref="AT32:AU32"/>
    <mergeCell ref="BI30:BJ30"/>
    <mergeCell ref="BI31:BJ31"/>
    <mergeCell ref="BI32:BJ32"/>
    <mergeCell ref="BX30:BY30"/>
    <mergeCell ref="BX31:BY31"/>
    <mergeCell ref="BX32:BY32"/>
    <mergeCell ref="A30:B30"/>
    <mergeCell ref="A31:B31"/>
    <mergeCell ref="A32:B32"/>
    <mergeCell ref="P30:Q30"/>
    <mergeCell ref="P31:Q31"/>
    <mergeCell ref="P32:Q32"/>
    <mergeCell ref="AE30:AF30"/>
    <mergeCell ref="AE31:AF31"/>
    <mergeCell ref="AE32:AF32"/>
    <mergeCell ref="AE1:AS1"/>
    <mergeCell ref="AE2:AS2"/>
    <mergeCell ref="AE3:AS3"/>
    <mergeCell ref="AT1:BH1"/>
    <mergeCell ref="AT2:BH2"/>
    <mergeCell ref="AT3:BH3"/>
    <mergeCell ref="C1:O1"/>
    <mergeCell ref="C2:O2"/>
    <mergeCell ref="C3:O3"/>
    <mergeCell ref="A1:B3"/>
    <mergeCell ref="BI1:BW1"/>
    <mergeCell ref="BI2:BW2"/>
    <mergeCell ref="BI3:BW3"/>
    <mergeCell ref="BX1:CL1"/>
    <mergeCell ref="BX2:CL2"/>
    <mergeCell ref="BX3:CL3"/>
    <mergeCell ref="QI1:QN3"/>
    <mergeCell ref="P1:AD1"/>
    <mergeCell ref="P2:AD2"/>
    <mergeCell ref="P3:AD3"/>
    <mergeCell ref="DQ1:EE1"/>
    <mergeCell ref="DQ2:EE2"/>
    <mergeCell ref="DQ3:EE3"/>
    <mergeCell ref="EF1:ET1"/>
    <mergeCell ref="EF2:ET2"/>
    <mergeCell ref="EF3:ET3"/>
    <mergeCell ref="CM1:DA1"/>
    <mergeCell ref="CM2:DA2"/>
    <mergeCell ref="CM3:DA3"/>
    <mergeCell ref="DB1:DP1"/>
    <mergeCell ref="DB2:DP2"/>
    <mergeCell ref="DB3:DP3"/>
    <mergeCell ref="FY1:GM1"/>
    <mergeCell ref="FY2:GM2"/>
    <mergeCell ref="FY3:GM3"/>
    <mergeCell ref="GN1:HB1"/>
    <mergeCell ref="GN2:HB2"/>
    <mergeCell ref="GN3:HB3"/>
    <mergeCell ref="EU1:FI1"/>
    <mergeCell ref="EU2:FI2"/>
    <mergeCell ref="EU3:FI3"/>
    <mergeCell ref="FJ1:FX1"/>
    <mergeCell ref="FJ2:FX2"/>
    <mergeCell ref="FJ3:FX3"/>
    <mergeCell ref="IG1:IU1"/>
    <mergeCell ref="IG2:IU2"/>
    <mergeCell ref="IG3:IU3"/>
    <mergeCell ref="LD1:LR1"/>
    <mergeCell ref="LD2:LR2"/>
    <mergeCell ref="LD3:LR3"/>
    <mergeCell ref="HC1:HQ1"/>
    <mergeCell ref="HC2:HQ2"/>
    <mergeCell ref="HC3:HQ3"/>
    <mergeCell ref="HR1:IF1"/>
    <mergeCell ref="HR2:IF2"/>
    <mergeCell ref="HR3:IF3"/>
    <mergeCell ref="IV1:JJ1"/>
    <mergeCell ref="IV2:JJ2"/>
    <mergeCell ref="IV3:JJ3"/>
    <mergeCell ref="JK1:JY1"/>
    <mergeCell ref="JK2:JY2"/>
    <mergeCell ref="JK3:JY3"/>
    <mergeCell ref="JZ1:KN1"/>
    <mergeCell ref="JZ2:KN2"/>
    <mergeCell ref="JZ3:KN3"/>
    <mergeCell ref="KO1:LC1"/>
    <mergeCell ref="KO2:LC2"/>
    <mergeCell ref="KO3:LC3"/>
    <mergeCell ref="MW1:NK1"/>
    <mergeCell ref="MW2:NK2"/>
    <mergeCell ref="MW3:NK3"/>
    <mergeCell ref="NL1:NZ1"/>
    <mergeCell ref="NL2:NZ2"/>
    <mergeCell ref="NL3:NZ3"/>
    <mergeCell ref="LS1:MG1"/>
    <mergeCell ref="LS2:MG2"/>
    <mergeCell ref="LS3:MG3"/>
    <mergeCell ref="MH1:MV1"/>
    <mergeCell ref="MH2:MV2"/>
    <mergeCell ref="MH3:MV3"/>
    <mergeCell ref="PE1:PS1"/>
    <mergeCell ref="PE2:PS2"/>
    <mergeCell ref="PE3:PS3"/>
    <mergeCell ref="PT1:QH1"/>
    <mergeCell ref="PT2:QH2"/>
    <mergeCell ref="PT3:QH3"/>
    <mergeCell ref="OA1:OO1"/>
    <mergeCell ref="OA2:OO2"/>
    <mergeCell ref="OA3:OO3"/>
    <mergeCell ref="OP1:PD1"/>
    <mergeCell ref="OP2:PD2"/>
    <mergeCell ref="OP3:PD3"/>
  </mergeCells>
  <printOptions horizontalCentered="1"/>
  <pageMargins left="0.55000000000000004" right="0.43" top="1.27" bottom="0.75" header="0.3" footer="0.3"/>
  <pageSetup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J32"/>
  <sheetViews>
    <sheetView zoomScale="70" zoomScaleNormal="70" workbookViewId="0">
      <selection activeCell="P3" sqref="P3:AD3"/>
    </sheetView>
  </sheetViews>
  <sheetFormatPr defaultRowHeight="16.5"/>
  <cols>
    <col min="1" max="1" width="6.28515625" style="1" customWidth="1"/>
    <col min="2" max="2" width="32.85546875" style="1" customWidth="1"/>
    <col min="3" max="5" width="0" style="1" hidden="1" customWidth="1"/>
    <col min="6" max="6" width="16.42578125" style="1" customWidth="1"/>
    <col min="7" max="8" width="0" style="1" hidden="1" customWidth="1"/>
    <col min="9" max="9" width="15.140625" style="1" customWidth="1"/>
    <col min="10" max="20" width="0" style="1" hidden="1" customWidth="1"/>
    <col min="21" max="21" width="24.85546875" style="1" customWidth="1"/>
    <col min="22" max="23" width="0" style="1" hidden="1" customWidth="1"/>
    <col min="24" max="24" width="13.28515625" style="1" customWidth="1"/>
    <col min="25" max="30" width="0" style="1" hidden="1" customWidth="1"/>
    <col min="31" max="31" width="14.28515625" style="1" customWidth="1"/>
    <col min="32" max="36" width="9.140625" style="1"/>
  </cols>
  <sheetData>
    <row r="1" spans="1:36" ht="15">
      <c r="A1" s="214" t="s">
        <v>727</v>
      </c>
      <c r="B1" s="214"/>
      <c r="C1" s="206" t="s">
        <v>17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 t="s">
        <v>17</v>
      </c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5" t="s">
        <v>570</v>
      </c>
      <c r="AF1" s="205"/>
      <c r="AG1" s="205"/>
      <c r="AH1" s="205"/>
      <c r="AI1" s="205"/>
      <c r="AJ1" s="205"/>
    </row>
    <row r="2" spans="1:36" ht="51.75" customHeight="1">
      <c r="A2" s="214"/>
      <c r="B2" s="214"/>
      <c r="C2" s="207" t="s">
        <v>554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 t="s">
        <v>556</v>
      </c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5"/>
      <c r="AF2" s="205"/>
      <c r="AG2" s="205"/>
      <c r="AH2" s="205"/>
      <c r="AI2" s="205"/>
      <c r="AJ2" s="205"/>
    </row>
    <row r="3" spans="1:36" ht="65.25" customHeight="1">
      <c r="A3" s="214"/>
      <c r="B3" s="214"/>
      <c r="C3" s="207" t="s">
        <v>555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 t="s">
        <v>557</v>
      </c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5"/>
      <c r="AF3" s="205"/>
      <c r="AG3" s="205"/>
      <c r="AH3" s="205"/>
      <c r="AI3" s="205"/>
      <c r="AJ3" s="205"/>
    </row>
    <row r="4" spans="1:36" ht="89.25" customHeight="1">
      <c r="A4" s="121" t="s">
        <v>0</v>
      </c>
      <c r="B4" s="130" t="s">
        <v>667</v>
      </c>
      <c r="C4" s="121" t="s">
        <v>221</v>
      </c>
      <c r="D4" s="121" t="s">
        <v>222</v>
      </c>
      <c r="E4" s="121" t="s">
        <v>31</v>
      </c>
      <c r="F4" s="122" t="s">
        <v>15</v>
      </c>
      <c r="G4" s="122" t="s">
        <v>223</v>
      </c>
      <c r="H4" s="122" t="s">
        <v>224</v>
      </c>
      <c r="I4" s="122" t="s">
        <v>225</v>
      </c>
      <c r="J4" s="123" t="s">
        <v>2</v>
      </c>
      <c r="K4" s="123" t="s">
        <v>3</v>
      </c>
      <c r="L4" s="123" t="s">
        <v>4</v>
      </c>
      <c r="M4" s="123" t="s">
        <v>5</v>
      </c>
      <c r="N4" s="123" t="s">
        <v>6</v>
      </c>
      <c r="O4" s="123" t="s">
        <v>30</v>
      </c>
      <c r="P4" s="121" t="s">
        <v>0</v>
      </c>
      <c r="Q4" s="121" t="s">
        <v>1</v>
      </c>
      <c r="R4" s="121" t="s">
        <v>221</v>
      </c>
      <c r="S4" s="121" t="s">
        <v>222</v>
      </c>
      <c r="T4" s="121" t="s">
        <v>31</v>
      </c>
      <c r="U4" s="122" t="s">
        <v>653</v>
      </c>
      <c r="V4" s="122" t="s">
        <v>223</v>
      </c>
      <c r="W4" s="122" t="s">
        <v>224</v>
      </c>
      <c r="X4" s="122" t="s">
        <v>225</v>
      </c>
      <c r="Y4" s="123" t="s">
        <v>2</v>
      </c>
      <c r="Z4" s="123" t="s">
        <v>3</v>
      </c>
      <c r="AA4" s="123" t="s">
        <v>4</v>
      </c>
      <c r="AB4" s="123" t="s">
        <v>5</v>
      </c>
      <c r="AC4" s="123" t="s">
        <v>6</v>
      </c>
      <c r="AD4" s="123" t="s">
        <v>30</v>
      </c>
      <c r="AE4" s="30" t="s">
        <v>225</v>
      </c>
      <c r="AF4" s="4" t="s">
        <v>2</v>
      </c>
      <c r="AG4" s="4" t="s">
        <v>3</v>
      </c>
      <c r="AH4" s="4" t="s">
        <v>4</v>
      </c>
      <c r="AI4" s="4" t="s">
        <v>5</v>
      </c>
      <c r="AJ4" s="4" t="s">
        <v>6</v>
      </c>
    </row>
    <row r="5" spans="1:36" hidden="1">
      <c r="A5" s="5" t="s">
        <v>7</v>
      </c>
      <c r="B5" s="5" t="s">
        <v>8</v>
      </c>
      <c r="C5" s="5" t="s">
        <v>9</v>
      </c>
      <c r="D5" s="5" t="s">
        <v>10</v>
      </c>
      <c r="E5" s="5" t="s">
        <v>34</v>
      </c>
      <c r="F5" s="29" t="s">
        <v>35</v>
      </c>
      <c r="G5" s="29" t="s">
        <v>36</v>
      </c>
      <c r="H5" s="29" t="s">
        <v>37</v>
      </c>
      <c r="I5" s="29" t="s">
        <v>38</v>
      </c>
      <c r="J5" s="29"/>
      <c r="K5" s="29"/>
      <c r="L5" s="29"/>
      <c r="M5" s="29"/>
      <c r="N5" s="29"/>
      <c r="O5" s="29"/>
      <c r="P5" s="5" t="s">
        <v>7</v>
      </c>
      <c r="Q5" s="5" t="s">
        <v>8</v>
      </c>
      <c r="R5" s="5" t="s">
        <v>9</v>
      </c>
      <c r="S5" s="5" t="s">
        <v>10</v>
      </c>
      <c r="T5" s="5" t="s">
        <v>34</v>
      </c>
      <c r="U5" s="29" t="s">
        <v>35</v>
      </c>
      <c r="V5" s="29" t="s">
        <v>36</v>
      </c>
      <c r="W5" s="29" t="s">
        <v>37</v>
      </c>
      <c r="X5" s="29" t="s">
        <v>38</v>
      </c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</row>
    <row r="6" spans="1:36" s="87" customFormat="1" hidden="1">
      <c r="A6" s="64">
        <v>5</v>
      </c>
      <c r="B6" s="65" t="s">
        <v>11</v>
      </c>
      <c r="C6" s="66">
        <v>0</v>
      </c>
      <c r="D6" s="67">
        <v>0</v>
      </c>
      <c r="E6" s="67"/>
      <c r="F6" s="68">
        <v>0</v>
      </c>
      <c r="G6" s="68">
        <v>0</v>
      </c>
      <c r="H6" s="69">
        <v>0</v>
      </c>
      <c r="I6" s="68">
        <f t="shared" ref="I6" si="0">G6+H6</f>
        <v>0</v>
      </c>
      <c r="J6" s="68">
        <v>0</v>
      </c>
      <c r="K6" s="68">
        <v>0</v>
      </c>
      <c r="L6" s="68">
        <v>0</v>
      </c>
      <c r="M6" s="68">
        <v>0</v>
      </c>
      <c r="N6" s="68">
        <f t="shared" ref="N6" si="1">I6-(J6+K6+L6+M6)</f>
        <v>0</v>
      </c>
      <c r="O6" s="68"/>
      <c r="P6" s="64">
        <v>5</v>
      </c>
      <c r="Q6" s="65" t="s">
        <v>11</v>
      </c>
      <c r="R6" s="66">
        <v>0</v>
      </c>
      <c r="S6" s="67">
        <v>0</v>
      </c>
      <c r="T6" s="67"/>
      <c r="U6" s="68">
        <v>0</v>
      </c>
      <c r="V6" s="68">
        <v>0</v>
      </c>
      <c r="W6" s="69">
        <v>0</v>
      </c>
      <c r="X6" s="68">
        <f t="shared" ref="X6" si="2">V6+W6</f>
        <v>0</v>
      </c>
      <c r="Y6" s="68">
        <v>0</v>
      </c>
      <c r="Z6" s="68">
        <v>0</v>
      </c>
      <c r="AA6" s="68">
        <v>0</v>
      </c>
      <c r="AB6" s="68">
        <v>0</v>
      </c>
      <c r="AC6" s="68">
        <f t="shared" ref="AC6" si="3">X6-(Y6+Z6+AA6+AB6)</f>
        <v>0</v>
      </c>
      <c r="AD6" s="68"/>
      <c r="AE6" s="68">
        <f t="shared" ref="AE6" si="4">I6+X6</f>
        <v>0</v>
      </c>
      <c r="AF6" s="68">
        <f t="shared" ref="AF6" si="5">J6+Y6</f>
        <v>0</v>
      </c>
      <c r="AG6" s="68">
        <f t="shared" ref="AG6" si="6">K6+Z6</f>
        <v>0</v>
      </c>
      <c r="AH6" s="68">
        <f t="shared" ref="AH6" si="7">L6+AA6</f>
        <v>0</v>
      </c>
      <c r="AI6" s="68">
        <f t="shared" ref="AI6" si="8">M6+AB6</f>
        <v>0</v>
      </c>
      <c r="AJ6" s="86">
        <f t="shared" ref="AJ6" si="9">AE6-(AF6+AG6+AH6+AI6)</f>
        <v>0</v>
      </c>
    </row>
    <row r="7" spans="1:36" hidden="1">
      <c r="A7" s="17"/>
      <c r="B7" s="181" t="s">
        <v>589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</row>
    <row r="8" spans="1:36" hidden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1:36" ht="60.75" hidden="1" customHeight="1">
      <c r="A9" s="56" t="s">
        <v>0</v>
      </c>
      <c r="B9" s="13" t="s">
        <v>667</v>
      </c>
      <c r="C9" s="2" t="s">
        <v>226</v>
      </c>
      <c r="D9" s="2" t="s">
        <v>227</v>
      </c>
      <c r="E9" s="2" t="s">
        <v>31</v>
      </c>
      <c r="F9" s="58" t="s">
        <v>592</v>
      </c>
      <c r="G9" s="57"/>
      <c r="H9" s="57"/>
      <c r="I9" s="56" t="s">
        <v>593</v>
      </c>
      <c r="J9" s="16" t="s">
        <v>2</v>
      </c>
      <c r="K9" s="16" t="s">
        <v>3</v>
      </c>
      <c r="L9" s="16" t="s">
        <v>4</v>
      </c>
      <c r="M9" s="16" t="s">
        <v>5</v>
      </c>
      <c r="N9" s="57" t="s">
        <v>6</v>
      </c>
      <c r="O9" s="57"/>
      <c r="P9" s="56" t="s">
        <v>0</v>
      </c>
      <c r="Q9" s="13" t="s">
        <v>590</v>
      </c>
      <c r="R9" s="57"/>
      <c r="S9" s="57"/>
      <c r="T9" s="57"/>
      <c r="U9" s="58" t="s">
        <v>592</v>
      </c>
      <c r="V9" s="57"/>
      <c r="W9" s="57"/>
      <c r="X9" s="56" t="s">
        <v>593</v>
      </c>
      <c r="Y9" s="16" t="s">
        <v>2</v>
      </c>
      <c r="Z9" s="16" t="s">
        <v>3</v>
      </c>
      <c r="AA9" s="16" t="s">
        <v>4</v>
      </c>
      <c r="AB9" s="16" t="s">
        <v>5</v>
      </c>
      <c r="AC9" s="57" t="s">
        <v>6</v>
      </c>
      <c r="AD9" s="17"/>
      <c r="AE9" s="56" t="s">
        <v>593</v>
      </c>
      <c r="AF9" s="16" t="s">
        <v>2</v>
      </c>
      <c r="AG9" s="16" t="s">
        <v>3</v>
      </c>
      <c r="AH9" s="16" t="s">
        <v>4</v>
      </c>
      <c r="AI9" s="16" t="s">
        <v>5</v>
      </c>
      <c r="AJ9" s="57" t="s">
        <v>6</v>
      </c>
    </row>
    <row r="10" spans="1:36" s="191" customFormat="1" ht="12.75">
      <c r="A10" s="15">
        <v>1</v>
      </c>
      <c r="B10" s="106" t="s">
        <v>668</v>
      </c>
      <c r="C10" s="14"/>
      <c r="D10" s="14"/>
      <c r="E10" s="14"/>
      <c r="F10" s="14">
        <v>0</v>
      </c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f>I10-(J10+K10+L10+M10)</f>
        <v>0</v>
      </c>
      <c r="O10" s="14"/>
      <c r="P10" s="14"/>
      <c r="Q10" s="15"/>
      <c r="R10" s="14"/>
      <c r="S10" s="14"/>
      <c r="T10" s="14"/>
      <c r="U10" s="14">
        <v>0</v>
      </c>
      <c r="V10" s="14"/>
      <c r="W10" s="14"/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f>X10-(Y10+Z10+AA10+AB10)</f>
        <v>0</v>
      </c>
      <c r="AD10" s="14"/>
      <c r="AE10" s="115">
        <f t="shared" ref="AE10:AE32" si="10">I10+X10</f>
        <v>0</v>
      </c>
      <c r="AF10" s="115">
        <f t="shared" ref="AF10:AF29" si="11">J10+Y10</f>
        <v>0</v>
      </c>
      <c r="AG10" s="115">
        <f t="shared" ref="AG10:AG29" si="12">K10+Z10</f>
        <v>0</v>
      </c>
      <c r="AH10" s="115">
        <f t="shared" ref="AH10:AH29" si="13">L10+AA10</f>
        <v>0</v>
      </c>
      <c r="AI10" s="115">
        <f t="shared" ref="AI10:AI29" si="14">M10+AB10</f>
        <v>0</v>
      </c>
      <c r="AJ10" s="14">
        <f>AE10-(AF10+AG10+AH10+AI10)</f>
        <v>0</v>
      </c>
    </row>
    <row r="11" spans="1:36" s="191" customFormat="1" ht="12.75">
      <c r="A11" s="15">
        <v>2</v>
      </c>
      <c r="B11" s="106" t="s">
        <v>669</v>
      </c>
      <c r="C11" s="14"/>
      <c r="D11" s="14"/>
      <c r="E11" s="14"/>
      <c r="F11" s="14">
        <v>0</v>
      </c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f t="shared" ref="N11:N29" si="15">I11-(J11+K11+L11+M11)</f>
        <v>0</v>
      </c>
      <c r="O11" s="14"/>
      <c r="P11" s="14"/>
      <c r="Q11" s="15"/>
      <c r="R11" s="14"/>
      <c r="S11" s="14"/>
      <c r="T11" s="14"/>
      <c r="U11" s="14">
        <v>0</v>
      </c>
      <c r="V11" s="14"/>
      <c r="W11" s="14"/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f t="shared" ref="AC11:AC29" si="16">X11-(Y11+Z11+AA11+AB11)</f>
        <v>0</v>
      </c>
      <c r="AD11" s="14"/>
      <c r="AE11" s="115">
        <f t="shared" si="10"/>
        <v>0</v>
      </c>
      <c r="AF11" s="115">
        <f t="shared" si="11"/>
        <v>0</v>
      </c>
      <c r="AG11" s="115">
        <f t="shared" si="12"/>
        <v>0</v>
      </c>
      <c r="AH11" s="115">
        <f t="shared" si="13"/>
        <v>0</v>
      </c>
      <c r="AI11" s="115">
        <f t="shared" si="14"/>
        <v>0</v>
      </c>
      <c r="AJ11" s="14">
        <f t="shared" ref="AJ11:AJ29" si="17">AE11-(AF11+AG11+AH11+AI11)</f>
        <v>0</v>
      </c>
    </row>
    <row r="12" spans="1:36" s="191" customFormat="1" ht="12.75">
      <c r="A12" s="15">
        <v>3</v>
      </c>
      <c r="B12" s="106" t="s">
        <v>670</v>
      </c>
      <c r="C12" s="14"/>
      <c r="D12" s="14"/>
      <c r="E12" s="14"/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si="15"/>
        <v>0</v>
      </c>
      <c r="O12" s="14"/>
      <c r="P12" s="14"/>
      <c r="Q12" s="15"/>
      <c r="R12" s="14"/>
      <c r="S12" s="14"/>
      <c r="T12" s="14"/>
      <c r="U12" s="14">
        <v>0</v>
      </c>
      <c r="V12" s="14"/>
      <c r="W12" s="14"/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f t="shared" si="16"/>
        <v>0</v>
      </c>
      <c r="AD12" s="14"/>
      <c r="AE12" s="115">
        <f t="shared" si="10"/>
        <v>0</v>
      </c>
      <c r="AF12" s="115">
        <f t="shared" si="11"/>
        <v>0</v>
      </c>
      <c r="AG12" s="115">
        <f t="shared" si="12"/>
        <v>0</v>
      </c>
      <c r="AH12" s="115">
        <f t="shared" si="13"/>
        <v>0</v>
      </c>
      <c r="AI12" s="115">
        <f t="shared" si="14"/>
        <v>0</v>
      </c>
      <c r="AJ12" s="14">
        <f t="shared" si="17"/>
        <v>0</v>
      </c>
    </row>
    <row r="13" spans="1:36" s="191" customFormat="1" ht="12.75">
      <c r="A13" s="15">
        <v>4</v>
      </c>
      <c r="B13" s="106" t="s">
        <v>671</v>
      </c>
      <c r="C13" s="14"/>
      <c r="D13" s="14"/>
      <c r="E13" s="14"/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f t="shared" si="15"/>
        <v>0</v>
      </c>
      <c r="O13" s="14"/>
      <c r="P13" s="14"/>
      <c r="Q13" s="15"/>
      <c r="R13" s="14"/>
      <c r="S13" s="14"/>
      <c r="T13" s="14"/>
      <c r="U13" s="14">
        <v>0</v>
      </c>
      <c r="V13" s="14"/>
      <c r="W13" s="14"/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f t="shared" si="16"/>
        <v>0</v>
      </c>
      <c r="AD13" s="14"/>
      <c r="AE13" s="115">
        <f t="shared" si="10"/>
        <v>0</v>
      </c>
      <c r="AF13" s="115">
        <f t="shared" si="11"/>
        <v>0</v>
      </c>
      <c r="AG13" s="115">
        <f t="shared" si="12"/>
        <v>0</v>
      </c>
      <c r="AH13" s="115">
        <f t="shared" si="13"/>
        <v>0</v>
      </c>
      <c r="AI13" s="115">
        <f t="shared" si="14"/>
        <v>0</v>
      </c>
      <c r="AJ13" s="14">
        <f t="shared" si="17"/>
        <v>0</v>
      </c>
    </row>
    <row r="14" spans="1:36" s="191" customFormat="1" ht="12.75">
      <c r="A14" s="15">
        <v>5</v>
      </c>
      <c r="B14" s="106" t="s">
        <v>672</v>
      </c>
      <c r="C14" s="14"/>
      <c r="D14" s="14"/>
      <c r="E14" s="14"/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f t="shared" si="15"/>
        <v>0</v>
      </c>
      <c r="O14" s="14"/>
      <c r="P14" s="14"/>
      <c r="Q14" s="15"/>
      <c r="R14" s="14"/>
      <c r="S14" s="14"/>
      <c r="T14" s="14"/>
      <c r="U14" s="14">
        <v>0</v>
      </c>
      <c r="V14" s="14"/>
      <c r="W14" s="14"/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f t="shared" si="16"/>
        <v>0</v>
      </c>
      <c r="AD14" s="14"/>
      <c r="AE14" s="115">
        <f t="shared" si="10"/>
        <v>0</v>
      </c>
      <c r="AF14" s="115">
        <f t="shared" si="11"/>
        <v>0</v>
      </c>
      <c r="AG14" s="115">
        <f t="shared" si="12"/>
        <v>0</v>
      </c>
      <c r="AH14" s="115">
        <f t="shared" si="13"/>
        <v>0</v>
      </c>
      <c r="AI14" s="115">
        <f t="shared" si="14"/>
        <v>0</v>
      </c>
      <c r="AJ14" s="14">
        <f t="shared" si="17"/>
        <v>0</v>
      </c>
    </row>
    <row r="15" spans="1:36" s="191" customFormat="1" ht="12.75">
      <c r="A15" s="15">
        <v>6</v>
      </c>
      <c r="B15" s="106" t="s">
        <v>673</v>
      </c>
      <c r="C15" s="14"/>
      <c r="D15" s="14"/>
      <c r="E15" s="14"/>
      <c r="F15" s="14">
        <v>0</v>
      </c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si="15"/>
        <v>0</v>
      </c>
      <c r="O15" s="14"/>
      <c r="P15" s="14"/>
      <c r="Q15" s="15"/>
      <c r="R15" s="14"/>
      <c r="S15" s="14"/>
      <c r="T15" s="14"/>
      <c r="U15" s="14">
        <v>0</v>
      </c>
      <c r="V15" s="14"/>
      <c r="W15" s="14"/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f t="shared" si="16"/>
        <v>0</v>
      </c>
      <c r="AD15" s="14"/>
      <c r="AE15" s="115">
        <f t="shared" si="10"/>
        <v>0</v>
      </c>
      <c r="AF15" s="115">
        <f t="shared" si="11"/>
        <v>0</v>
      </c>
      <c r="AG15" s="115">
        <f t="shared" si="12"/>
        <v>0</v>
      </c>
      <c r="AH15" s="115">
        <f t="shared" si="13"/>
        <v>0</v>
      </c>
      <c r="AI15" s="115">
        <f t="shared" si="14"/>
        <v>0</v>
      </c>
      <c r="AJ15" s="14">
        <f t="shared" si="17"/>
        <v>0</v>
      </c>
    </row>
    <row r="16" spans="1:36" s="191" customFormat="1" ht="12.75">
      <c r="A16" s="15">
        <v>7</v>
      </c>
      <c r="B16" s="106" t="s">
        <v>674</v>
      </c>
      <c r="C16" s="14"/>
      <c r="D16" s="14"/>
      <c r="E16" s="14"/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f t="shared" si="15"/>
        <v>0</v>
      </c>
      <c r="O16" s="14"/>
      <c r="P16" s="14"/>
      <c r="Q16" s="15"/>
      <c r="R16" s="14"/>
      <c r="S16" s="14"/>
      <c r="T16" s="14"/>
      <c r="U16" s="14">
        <v>0</v>
      </c>
      <c r="V16" s="14"/>
      <c r="W16" s="14"/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f t="shared" si="16"/>
        <v>0</v>
      </c>
      <c r="AD16" s="14"/>
      <c r="AE16" s="115">
        <f t="shared" si="10"/>
        <v>0</v>
      </c>
      <c r="AF16" s="115">
        <f t="shared" si="11"/>
        <v>0</v>
      </c>
      <c r="AG16" s="115">
        <f t="shared" si="12"/>
        <v>0</v>
      </c>
      <c r="AH16" s="115">
        <f t="shared" si="13"/>
        <v>0</v>
      </c>
      <c r="AI16" s="115">
        <f t="shared" si="14"/>
        <v>0</v>
      </c>
      <c r="AJ16" s="14">
        <f t="shared" si="17"/>
        <v>0</v>
      </c>
    </row>
    <row r="17" spans="1:36" s="191" customFormat="1" ht="12.75">
      <c r="A17" s="15">
        <v>8</v>
      </c>
      <c r="B17" s="106" t="s">
        <v>675</v>
      </c>
      <c r="C17" s="14"/>
      <c r="D17" s="14"/>
      <c r="E17" s="14"/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15"/>
        <v>0</v>
      </c>
      <c r="O17" s="14"/>
      <c r="P17" s="14"/>
      <c r="Q17" s="15"/>
      <c r="R17" s="14"/>
      <c r="S17" s="14"/>
      <c r="T17" s="14"/>
      <c r="U17" s="14">
        <v>0</v>
      </c>
      <c r="V17" s="14"/>
      <c r="W17" s="14"/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f t="shared" si="16"/>
        <v>0</v>
      </c>
      <c r="AD17" s="14"/>
      <c r="AE17" s="115">
        <f t="shared" si="10"/>
        <v>0</v>
      </c>
      <c r="AF17" s="115">
        <f t="shared" si="11"/>
        <v>0</v>
      </c>
      <c r="AG17" s="115">
        <f t="shared" si="12"/>
        <v>0</v>
      </c>
      <c r="AH17" s="115">
        <f t="shared" si="13"/>
        <v>0</v>
      </c>
      <c r="AI17" s="115">
        <f t="shared" si="14"/>
        <v>0</v>
      </c>
      <c r="AJ17" s="14">
        <f t="shared" si="17"/>
        <v>0</v>
      </c>
    </row>
    <row r="18" spans="1:36" s="191" customFormat="1" ht="12.75">
      <c r="A18" s="15">
        <v>9</v>
      </c>
      <c r="B18" s="106" t="s">
        <v>676</v>
      </c>
      <c r="C18" s="14"/>
      <c r="D18" s="14"/>
      <c r="E18" s="14"/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 t="shared" si="15"/>
        <v>0</v>
      </c>
      <c r="O18" s="14"/>
      <c r="P18" s="14"/>
      <c r="Q18" s="15"/>
      <c r="R18" s="14"/>
      <c r="S18" s="14"/>
      <c r="T18" s="14"/>
      <c r="U18" s="14">
        <v>0</v>
      </c>
      <c r="V18" s="14"/>
      <c r="W18" s="14"/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f t="shared" si="16"/>
        <v>0</v>
      </c>
      <c r="AD18" s="14"/>
      <c r="AE18" s="115">
        <f t="shared" si="10"/>
        <v>0</v>
      </c>
      <c r="AF18" s="115">
        <f t="shared" si="11"/>
        <v>0</v>
      </c>
      <c r="AG18" s="115">
        <f t="shared" si="12"/>
        <v>0</v>
      </c>
      <c r="AH18" s="115">
        <f t="shared" si="13"/>
        <v>0</v>
      </c>
      <c r="AI18" s="115">
        <f t="shared" si="14"/>
        <v>0</v>
      </c>
      <c r="AJ18" s="14">
        <f t="shared" si="17"/>
        <v>0</v>
      </c>
    </row>
    <row r="19" spans="1:36" s="191" customFormat="1" ht="12.75">
      <c r="A19" s="15">
        <v>10</v>
      </c>
      <c r="B19" s="106" t="s">
        <v>677</v>
      </c>
      <c r="C19" s="14"/>
      <c r="D19" s="14"/>
      <c r="E19" s="14"/>
      <c r="F19" s="14">
        <v>0</v>
      </c>
      <c r="G19" s="14"/>
      <c r="H19" s="14"/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 t="shared" si="15"/>
        <v>0</v>
      </c>
      <c r="O19" s="14"/>
      <c r="P19" s="14"/>
      <c r="Q19" s="15"/>
      <c r="R19" s="14"/>
      <c r="S19" s="14"/>
      <c r="T19" s="14"/>
      <c r="U19" s="14">
        <v>0</v>
      </c>
      <c r="V19" s="14"/>
      <c r="W19" s="14"/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f t="shared" si="16"/>
        <v>0</v>
      </c>
      <c r="AD19" s="14"/>
      <c r="AE19" s="115">
        <f t="shared" si="10"/>
        <v>0</v>
      </c>
      <c r="AF19" s="115">
        <f t="shared" si="11"/>
        <v>0</v>
      </c>
      <c r="AG19" s="115">
        <f t="shared" si="12"/>
        <v>0</v>
      </c>
      <c r="AH19" s="115">
        <f t="shared" si="13"/>
        <v>0</v>
      </c>
      <c r="AI19" s="115">
        <f t="shared" si="14"/>
        <v>0</v>
      </c>
      <c r="AJ19" s="14">
        <f t="shared" si="17"/>
        <v>0</v>
      </c>
    </row>
    <row r="20" spans="1:36" s="191" customFormat="1" ht="12.75">
      <c r="A20" s="15">
        <v>11</v>
      </c>
      <c r="B20" s="106" t="s">
        <v>678</v>
      </c>
      <c r="C20" s="14"/>
      <c r="D20" s="14"/>
      <c r="E20" s="14"/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 t="shared" si="15"/>
        <v>0</v>
      </c>
      <c r="O20" s="14"/>
      <c r="P20" s="14"/>
      <c r="Q20" s="15"/>
      <c r="R20" s="14"/>
      <c r="S20" s="14"/>
      <c r="T20" s="14"/>
      <c r="U20" s="14">
        <v>0</v>
      </c>
      <c r="V20" s="14"/>
      <c r="W20" s="14"/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f t="shared" si="16"/>
        <v>0</v>
      </c>
      <c r="AD20" s="14"/>
      <c r="AE20" s="115">
        <f t="shared" si="10"/>
        <v>0</v>
      </c>
      <c r="AF20" s="115">
        <f t="shared" si="11"/>
        <v>0</v>
      </c>
      <c r="AG20" s="115">
        <f t="shared" si="12"/>
        <v>0</v>
      </c>
      <c r="AH20" s="115">
        <f t="shared" si="13"/>
        <v>0</v>
      </c>
      <c r="AI20" s="115">
        <f t="shared" si="14"/>
        <v>0</v>
      </c>
      <c r="AJ20" s="14">
        <f t="shared" si="17"/>
        <v>0</v>
      </c>
    </row>
    <row r="21" spans="1:36" s="191" customFormat="1" ht="12.75">
      <c r="A21" s="15">
        <v>12</v>
      </c>
      <c r="B21" s="106" t="s">
        <v>679</v>
      </c>
      <c r="C21" s="14"/>
      <c r="D21" s="14"/>
      <c r="E21" s="14"/>
      <c r="F21" s="14">
        <v>0</v>
      </c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f t="shared" si="15"/>
        <v>0</v>
      </c>
      <c r="O21" s="14"/>
      <c r="P21" s="14"/>
      <c r="Q21" s="15"/>
      <c r="R21" s="14"/>
      <c r="S21" s="14"/>
      <c r="T21" s="14"/>
      <c r="U21" s="14">
        <v>0</v>
      </c>
      <c r="V21" s="14"/>
      <c r="W21" s="14"/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f t="shared" si="16"/>
        <v>0</v>
      </c>
      <c r="AD21" s="14"/>
      <c r="AE21" s="115">
        <f t="shared" si="10"/>
        <v>0</v>
      </c>
      <c r="AF21" s="115">
        <f t="shared" si="11"/>
        <v>0</v>
      </c>
      <c r="AG21" s="115">
        <f t="shared" si="12"/>
        <v>0</v>
      </c>
      <c r="AH21" s="115">
        <f t="shared" si="13"/>
        <v>0</v>
      </c>
      <c r="AI21" s="115">
        <f t="shared" si="14"/>
        <v>0</v>
      </c>
      <c r="AJ21" s="14">
        <f t="shared" si="17"/>
        <v>0</v>
      </c>
    </row>
    <row r="22" spans="1:36" s="191" customFormat="1" ht="12.75">
      <c r="A22" s="15">
        <v>13</v>
      </c>
      <c r="B22" s="106" t="s">
        <v>680</v>
      </c>
      <c r="C22" s="14"/>
      <c r="D22" s="14"/>
      <c r="E22" s="14"/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15"/>
        <v>0</v>
      </c>
      <c r="O22" s="14"/>
      <c r="P22" s="14"/>
      <c r="Q22" s="15"/>
      <c r="R22" s="14"/>
      <c r="S22" s="14"/>
      <c r="T22" s="14"/>
      <c r="U22" s="14">
        <v>0</v>
      </c>
      <c r="V22" s="14"/>
      <c r="W22" s="14"/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f t="shared" si="16"/>
        <v>0</v>
      </c>
      <c r="AD22" s="14"/>
      <c r="AE22" s="115">
        <f t="shared" si="10"/>
        <v>0</v>
      </c>
      <c r="AF22" s="115">
        <f t="shared" si="11"/>
        <v>0</v>
      </c>
      <c r="AG22" s="115">
        <f t="shared" si="12"/>
        <v>0</v>
      </c>
      <c r="AH22" s="115">
        <f t="shared" si="13"/>
        <v>0</v>
      </c>
      <c r="AI22" s="115">
        <f t="shared" si="14"/>
        <v>0</v>
      </c>
      <c r="AJ22" s="14">
        <f t="shared" si="17"/>
        <v>0</v>
      </c>
    </row>
    <row r="23" spans="1:36" s="191" customFormat="1" ht="12.75">
      <c r="A23" s="15">
        <v>14</v>
      </c>
      <c r="B23" s="106" t="s">
        <v>681</v>
      </c>
      <c r="C23" s="14"/>
      <c r="D23" s="14"/>
      <c r="E23" s="14"/>
      <c r="F23" s="14">
        <v>0</v>
      </c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f t="shared" si="15"/>
        <v>0</v>
      </c>
      <c r="O23" s="14"/>
      <c r="P23" s="14"/>
      <c r="Q23" s="15"/>
      <c r="R23" s="14"/>
      <c r="S23" s="14"/>
      <c r="T23" s="14"/>
      <c r="U23" s="14">
        <v>0</v>
      </c>
      <c r="V23" s="14"/>
      <c r="W23" s="14"/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f t="shared" si="16"/>
        <v>0</v>
      </c>
      <c r="AD23" s="14"/>
      <c r="AE23" s="115">
        <f t="shared" si="10"/>
        <v>0</v>
      </c>
      <c r="AF23" s="115">
        <f t="shared" si="11"/>
        <v>0</v>
      </c>
      <c r="AG23" s="115">
        <f t="shared" si="12"/>
        <v>0</v>
      </c>
      <c r="AH23" s="115">
        <f t="shared" si="13"/>
        <v>0</v>
      </c>
      <c r="AI23" s="115">
        <f t="shared" si="14"/>
        <v>0</v>
      </c>
      <c r="AJ23" s="14">
        <f t="shared" si="17"/>
        <v>0</v>
      </c>
    </row>
    <row r="24" spans="1:36" s="191" customFormat="1" ht="12.75">
      <c r="A24" s="15">
        <v>15</v>
      </c>
      <c r="B24" s="106" t="s">
        <v>682</v>
      </c>
      <c r="C24" s="14"/>
      <c r="D24" s="14"/>
      <c r="E24" s="14"/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 t="shared" si="15"/>
        <v>0</v>
      </c>
      <c r="O24" s="14"/>
      <c r="P24" s="14"/>
      <c r="Q24" s="15"/>
      <c r="R24" s="14"/>
      <c r="S24" s="14"/>
      <c r="T24" s="14"/>
      <c r="U24" s="14">
        <v>0</v>
      </c>
      <c r="V24" s="14"/>
      <c r="W24" s="14"/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f t="shared" si="16"/>
        <v>0</v>
      </c>
      <c r="AD24" s="14"/>
      <c r="AE24" s="115">
        <f t="shared" si="10"/>
        <v>0</v>
      </c>
      <c r="AF24" s="115">
        <f t="shared" si="11"/>
        <v>0</v>
      </c>
      <c r="AG24" s="115">
        <f t="shared" si="12"/>
        <v>0</v>
      </c>
      <c r="AH24" s="115">
        <f t="shared" si="13"/>
        <v>0</v>
      </c>
      <c r="AI24" s="115">
        <f t="shared" si="14"/>
        <v>0</v>
      </c>
      <c r="AJ24" s="14">
        <f t="shared" si="17"/>
        <v>0</v>
      </c>
    </row>
    <row r="25" spans="1:36" s="191" customFormat="1" ht="12.75">
      <c r="A25" s="15">
        <v>16</v>
      </c>
      <c r="B25" s="106" t="s">
        <v>696</v>
      </c>
      <c r="C25" s="14"/>
      <c r="D25" s="14"/>
      <c r="E25" s="14"/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f t="shared" si="15"/>
        <v>0</v>
      </c>
      <c r="O25" s="14"/>
      <c r="P25" s="14"/>
      <c r="Q25" s="15"/>
      <c r="R25" s="14"/>
      <c r="S25" s="14"/>
      <c r="T25" s="14"/>
      <c r="U25" s="14">
        <v>0</v>
      </c>
      <c r="V25" s="14"/>
      <c r="W25" s="14"/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f t="shared" si="16"/>
        <v>0</v>
      </c>
      <c r="AD25" s="14"/>
      <c r="AE25" s="115">
        <f t="shared" si="10"/>
        <v>0</v>
      </c>
      <c r="AF25" s="115">
        <f t="shared" si="11"/>
        <v>0</v>
      </c>
      <c r="AG25" s="115">
        <f t="shared" si="12"/>
        <v>0</v>
      </c>
      <c r="AH25" s="115">
        <f t="shared" si="13"/>
        <v>0</v>
      </c>
      <c r="AI25" s="115">
        <f t="shared" si="14"/>
        <v>0</v>
      </c>
      <c r="AJ25" s="14">
        <f t="shared" si="17"/>
        <v>0</v>
      </c>
    </row>
    <row r="26" spans="1:36" s="191" customFormat="1" ht="12.75">
      <c r="A26" s="15">
        <v>17</v>
      </c>
      <c r="B26" s="106" t="s">
        <v>683</v>
      </c>
      <c r="C26" s="14"/>
      <c r="D26" s="14"/>
      <c r="E26" s="14"/>
      <c r="F26" s="14">
        <v>0</v>
      </c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si="15"/>
        <v>0</v>
      </c>
      <c r="O26" s="14"/>
      <c r="P26" s="14"/>
      <c r="Q26" s="15"/>
      <c r="R26" s="14"/>
      <c r="S26" s="14"/>
      <c r="T26" s="14"/>
      <c r="U26" s="14">
        <v>0</v>
      </c>
      <c r="V26" s="14"/>
      <c r="W26" s="14"/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f t="shared" si="16"/>
        <v>0</v>
      </c>
      <c r="AD26" s="14"/>
      <c r="AE26" s="115">
        <f t="shared" si="10"/>
        <v>0</v>
      </c>
      <c r="AF26" s="115">
        <f t="shared" si="11"/>
        <v>0</v>
      </c>
      <c r="AG26" s="115">
        <f t="shared" si="12"/>
        <v>0</v>
      </c>
      <c r="AH26" s="115">
        <f t="shared" si="13"/>
        <v>0</v>
      </c>
      <c r="AI26" s="115">
        <f t="shared" si="14"/>
        <v>0</v>
      </c>
      <c r="AJ26" s="14">
        <f t="shared" si="17"/>
        <v>0</v>
      </c>
    </row>
    <row r="27" spans="1:36" s="191" customFormat="1" ht="12.75">
      <c r="A27" s="15">
        <v>18</v>
      </c>
      <c r="B27" s="106" t="s">
        <v>685</v>
      </c>
      <c r="C27" s="14"/>
      <c r="D27" s="14"/>
      <c r="E27" s="14"/>
      <c r="F27" s="14">
        <v>0</v>
      </c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15"/>
        <v>0</v>
      </c>
      <c r="O27" s="14"/>
      <c r="P27" s="14"/>
      <c r="Q27" s="15"/>
      <c r="R27" s="14"/>
      <c r="S27" s="14"/>
      <c r="T27" s="14"/>
      <c r="U27" s="14">
        <v>0</v>
      </c>
      <c r="V27" s="14"/>
      <c r="W27" s="14"/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f t="shared" si="16"/>
        <v>0</v>
      </c>
      <c r="AD27" s="14"/>
      <c r="AE27" s="115">
        <f t="shared" si="10"/>
        <v>0</v>
      </c>
      <c r="AF27" s="115">
        <f t="shared" si="11"/>
        <v>0</v>
      </c>
      <c r="AG27" s="115">
        <f t="shared" si="12"/>
        <v>0</v>
      </c>
      <c r="AH27" s="115">
        <f t="shared" si="13"/>
        <v>0</v>
      </c>
      <c r="AI27" s="115">
        <f t="shared" si="14"/>
        <v>0</v>
      </c>
      <c r="AJ27" s="14">
        <f t="shared" si="17"/>
        <v>0</v>
      </c>
    </row>
    <row r="28" spans="1:36" s="191" customFormat="1" ht="12.75">
      <c r="A28" s="15">
        <v>19</v>
      </c>
      <c r="B28" s="106" t="s">
        <v>686</v>
      </c>
      <c r="C28" s="14"/>
      <c r="D28" s="14"/>
      <c r="E28" s="14"/>
      <c r="F28" s="14">
        <v>0</v>
      </c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15"/>
        <v>0</v>
      </c>
      <c r="O28" s="14"/>
      <c r="P28" s="14"/>
      <c r="Q28" s="15"/>
      <c r="R28" s="14"/>
      <c r="S28" s="14"/>
      <c r="T28" s="14"/>
      <c r="U28" s="14">
        <v>0</v>
      </c>
      <c r="V28" s="14"/>
      <c r="W28" s="14"/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f t="shared" si="16"/>
        <v>0</v>
      </c>
      <c r="AD28" s="14"/>
      <c r="AE28" s="115">
        <f t="shared" si="10"/>
        <v>0</v>
      </c>
      <c r="AF28" s="115">
        <f t="shared" si="11"/>
        <v>0</v>
      </c>
      <c r="AG28" s="115">
        <f t="shared" si="12"/>
        <v>0</v>
      </c>
      <c r="AH28" s="115">
        <f t="shared" si="13"/>
        <v>0</v>
      </c>
      <c r="AI28" s="115">
        <f t="shared" si="14"/>
        <v>0</v>
      </c>
      <c r="AJ28" s="14">
        <f t="shared" si="17"/>
        <v>0</v>
      </c>
    </row>
    <row r="29" spans="1:36" s="191" customFormat="1" ht="12.75">
      <c r="A29" s="15">
        <v>20</v>
      </c>
      <c r="B29" s="107" t="s">
        <v>687</v>
      </c>
      <c r="C29" s="14"/>
      <c r="D29" s="14"/>
      <c r="E29" s="14"/>
      <c r="F29" s="14">
        <v>0</v>
      </c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f t="shared" si="15"/>
        <v>0</v>
      </c>
      <c r="O29" s="14"/>
      <c r="P29" s="14"/>
      <c r="Q29" s="15"/>
      <c r="R29" s="14"/>
      <c r="S29" s="14"/>
      <c r="T29" s="14"/>
      <c r="U29" s="14">
        <v>0</v>
      </c>
      <c r="V29" s="14"/>
      <c r="W29" s="14"/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f t="shared" si="16"/>
        <v>0</v>
      </c>
      <c r="AD29" s="14"/>
      <c r="AE29" s="115">
        <f t="shared" si="10"/>
        <v>0</v>
      </c>
      <c r="AF29" s="115">
        <f t="shared" si="11"/>
        <v>0</v>
      </c>
      <c r="AG29" s="115">
        <f t="shared" si="12"/>
        <v>0</v>
      </c>
      <c r="AH29" s="115">
        <f t="shared" si="13"/>
        <v>0</v>
      </c>
      <c r="AI29" s="115">
        <f t="shared" si="14"/>
        <v>0</v>
      </c>
      <c r="AJ29" s="14">
        <f t="shared" si="17"/>
        <v>0</v>
      </c>
    </row>
    <row r="30" spans="1:36" s="191" customFormat="1" ht="12.75">
      <c r="A30" s="208" t="s">
        <v>12</v>
      </c>
      <c r="B30" s="208"/>
      <c r="C30" s="143"/>
      <c r="D30" s="143"/>
      <c r="E30" s="143"/>
      <c r="F30" s="143">
        <f>SUM(F10:F29)</f>
        <v>0</v>
      </c>
      <c r="G30" s="143">
        <f t="shared" ref="G30:N30" si="18">SUM(G10:G29)</f>
        <v>0</v>
      </c>
      <c r="H30" s="143">
        <f t="shared" si="18"/>
        <v>0</v>
      </c>
      <c r="I30" s="143">
        <f t="shared" si="18"/>
        <v>0</v>
      </c>
      <c r="J30" s="143">
        <f t="shared" si="18"/>
        <v>0</v>
      </c>
      <c r="K30" s="143">
        <f t="shared" si="18"/>
        <v>0</v>
      </c>
      <c r="L30" s="143">
        <f t="shared" si="18"/>
        <v>0</v>
      </c>
      <c r="M30" s="143">
        <f t="shared" si="18"/>
        <v>0</v>
      </c>
      <c r="N30" s="143">
        <f t="shared" si="18"/>
        <v>0</v>
      </c>
      <c r="O30" s="143"/>
      <c r="P30" s="208" t="s">
        <v>12</v>
      </c>
      <c r="Q30" s="208"/>
      <c r="R30" s="143"/>
      <c r="S30" s="143"/>
      <c r="T30" s="143"/>
      <c r="U30" s="143">
        <f>SUM(U10:U29)</f>
        <v>0</v>
      </c>
      <c r="V30" s="143">
        <f t="shared" ref="V30" si="19">SUM(V10:V29)</f>
        <v>0</v>
      </c>
      <c r="W30" s="143">
        <f t="shared" ref="W30" si="20">SUM(W10:W29)</f>
        <v>0</v>
      </c>
      <c r="X30" s="143">
        <f t="shared" ref="X30" si="21">SUM(X10:X29)</f>
        <v>0</v>
      </c>
      <c r="Y30" s="143">
        <f t="shared" ref="Y30" si="22">SUM(Y10:Y29)</f>
        <v>0</v>
      </c>
      <c r="Z30" s="143">
        <f t="shared" ref="Z30" si="23">SUM(Z10:Z29)</f>
        <v>0</v>
      </c>
      <c r="AA30" s="143">
        <f t="shared" ref="AA30" si="24">SUM(AA10:AA29)</f>
        <v>0</v>
      </c>
      <c r="AB30" s="143">
        <f t="shared" ref="AB30" si="25">SUM(AB10:AB29)</f>
        <v>0</v>
      </c>
      <c r="AC30" s="143">
        <f t="shared" ref="AC30" si="26">SUM(AC10:AC29)</f>
        <v>0</v>
      </c>
      <c r="AD30" s="143"/>
      <c r="AE30" s="189">
        <f t="shared" si="10"/>
        <v>0</v>
      </c>
      <c r="AF30" s="143">
        <f>SUM(AF10:AF29)</f>
        <v>0</v>
      </c>
      <c r="AG30" s="143">
        <f>SUM(AG10:AG29)</f>
        <v>0</v>
      </c>
      <c r="AH30" s="143">
        <f>SUM(AH10:AH29)</f>
        <v>0</v>
      </c>
      <c r="AI30" s="143">
        <f>SUM(AI10:AI29)</f>
        <v>0</v>
      </c>
      <c r="AJ30" s="143">
        <f>SUM(AJ10:AJ29)</f>
        <v>0</v>
      </c>
    </row>
    <row r="31" spans="1:36" s="191" customFormat="1" ht="12.75">
      <c r="A31" s="202" t="s">
        <v>591</v>
      </c>
      <c r="B31" s="202"/>
      <c r="C31" s="118"/>
      <c r="D31" s="118"/>
      <c r="E31" s="118"/>
      <c r="F31" s="185">
        <f>F32-F30</f>
        <v>0</v>
      </c>
      <c r="G31" s="185">
        <f t="shared" ref="G31:N31" si="27">G32-G30</f>
        <v>0</v>
      </c>
      <c r="H31" s="185">
        <f t="shared" si="27"/>
        <v>0</v>
      </c>
      <c r="I31" s="185">
        <f t="shared" si="27"/>
        <v>0</v>
      </c>
      <c r="J31" s="185">
        <f t="shared" si="27"/>
        <v>0</v>
      </c>
      <c r="K31" s="185">
        <f t="shared" si="27"/>
        <v>0</v>
      </c>
      <c r="L31" s="185">
        <f t="shared" si="27"/>
        <v>0</v>
      </c>
      <c r="M31" s="185">
        <f t="shared" si="27"/>
        <v>0</v>
      </c>
      <c r="N31" s="185">
        <f t="shared" si="27"/>
        <v>0</v>
      </c>
      <c r="O31" s="118"/>
      <c r="P31" s="202" t="s">
        <v>591</v>
      </c>
      <c r="Q31" s="202"/>
      <c r="R31" s="118"/>
      <c r="S31" s="118"/>
      <c r="T31" s="118"/>
      <c r="U31" s="185">
        <f>U32-U30</f>
        <v>0</v>
      </c>
      <c r="V31" s="185">
        <f t="shared" ref="V31" si="28">V32-V30</f>
        <v>0</v>
      </c>
      <c r="W31" s="185">
        <f t="shared" ref="W31" si="29">W32-W30</f>
        <v>0</v>
      </c>
      <c r="X31" s="185">
        <f t="shared" ref="X31" si="30">X32-X30</f>
        <v>0</v>
      </c>
      <c r="Y31" s="185">
        <f t="shared" ref="Y31" si="31">Y32-Y30</f>
        <v>0</v>
      </c>
      <c r="Z31" s="185">
        <f t="shared" ref="Z31" si="32">Z32-Z30</f>
        <v>0</v>
      </c>
      <c r="AA31" s="185">
        <f t="shared" ref="AA31" si="33">AA32-AA30</f>
        <v>0</v>
      </c>
      <c r="AB31" s="185">
        <f t="shared" ref="AB31" si="34">AB32-AB30</f>
        <v>0</v>
      </c>
      <c r="AC31" s="185">
        <f t="shared" ref="AC31" si="35">AC32-AC30</f>
        <v>0</v>
      </c>
      <c r="AD31" s="118"/>
      <c r="AE31" s="188">
        <f t="shared" si="10"/>
        <v>0</v>
      </c>
      <c r="AF31" s="118"/>
      <c r="AG31" s="118"/>
      <c r="AH31" s="118"/>
      <c r="AI31" s="118"/>
      <c r="AJ31" s="118"/>
    </row>
    <row r="32" spans="1:36" s="191" customFormat="1" ht="12.75">
      <c r="A32" s="203" t="s">
        <v>13</v>
      </c>
      <c r="B32" s="203"/>
      <c r="C32" s="119"/>
      <c r="D32" s="119"/>
      <c r="E32" s="119"/>
      <c r="F32" s="186">
        <f>F6</f>
        <v>0</v>
      </c>
      <c r="G32" s="186">
        <f t="shared" ref="G32:N32" si="36">G6</f>
        <v>0</v>
      </c>
      <c r="H32" s="186">
        <f t="shared" si="36"/>
        <v>0</v>
      </c>
      <c r="I32" s="186">
        <f t="shared" si="36"/>
        <v>0</v>
      </c>
      <c r="J32" s="186">
        <f t="shared" si="36"/>
        <v>0</v>
      </c>
      <c r="K32" s="186">
        <f t="shared" si="36"/>
        <v>0</v>
      </c>
      <c r="L32" s="186">
        <f t="shared" si="36"/>
        <v>0</v>
      </c>
      <c r="M32" s="186">
        <f t="shared" si="36"/>
        <v>0</v>
      </c>
      <c r="N32" s="186">
        <f t="shared" si="36"/>
        <v>0</v>
      </c>
      <c r="O32" s="119"/>
      <c r="P32" s="203" t="s">
        <v>13</v>
      </c>
      <c r="Q32" s="203"/>
      <c r="R32" s="119"/>
      <c r="S32" s="119"/>
      <c r="T32" s="119"/>
      <c r="U32" s="186">
        <f>U6</f>
        <v>0</v>
      </c>
      <c r="V32" s="186">
        <f t="shared" ref="V32:AC32" si="37">V6</f>
        <v>0</v>
      </c>
      <c r="W32" s="186">
        <f t="shared" si="37"/>
        <v>0</v>
      </c>
      <c r="X32" s="186">
        <f t="shared" si="37"/>
        <v>0</v>
      </c>
      <c r="Y32" s="186">
        <f t="shared" si="37"/>
        <v>0</v>
      </c>
      <c r="Z32" s="186">
        <f t="shared" si="37"/>
        <v>0</v>
      </c>
      <c r="AA32" s="186">
        <f t="shared" si="37"/>
        <v>0</v>
      </c>
      <c r="AB32" s="186">
        <f t="shared" si="37"/>
        <v>0</v>
      </c>
      <c r="AC32" s="186">
        <f t="shared" si="37"/>
        <v>0</v>
      </c>
      <c r="AD32" s="119"/>
      <c r="AE32" s="187">
        <f t="shared" si="10"/>
        <v>0</v>
      </c>
      <c r="AF32" s="119"/>
      <c r="AG32" s="119"/>
      <c r="AH32" s="119"/>
      <c r="AI32" s="119"/>
      <c r="AJ32" s="119"/>
    </row>
  </sheetData>
  <mergeCells count="14">
    <mergeCell ref="A32:B32"/>
    <mergeCell ref="P30:Q30"/>
    <mergeCell ref="P31:Q31"/>
    <mergeCell ref="P32:Q32"/>
    <mergeCell ref="C1:O1"/>
    <mergeCell ref="C2:O2"/>
    <mergeCell ref="C3:O3"/>
    <mergeCell ref="A1:B3"/>
    <mergeCell ref="A30:B30"/>
    <mergeCell ref="AE1:AJ3"/>
    <mergeCell ref="P1:AD1"/>
    <mergeCell ref="P2:AD2"/>
    <mergeCell ref="P3:AD3"/>
    <mergeCell ref="A31:B31"/>
  </mergeCells>
  <printOptions horizontalCentered="1"/>
  <pageMargins left="0.7" right="0.7" top="1.1000000000000001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="70" zoomScaleNormal="70" workbookViewId="0">
      <selection sqref="A1:H1"/>
    </sheetView>
  </sheetViews>
  <sheetFormatPr defaultRowHeight="15"/>
  <cols>
    <col min="1" max="1" width="6.7109375" customWidth="1"/>
    <col min="2" max="2" width="22.85546875" customWidth="1"/>
    <col min="3" max="3" width="18.5703125" customWidth="1"/>
    <col min="4" max="7" width="12.28515625" customWidth="1"/>
    <col min="8" max="8" width="12.140625" customWidth="1"/>
    <col min="9" max="9" width="11" bestFit="1" customWidth="1"/>
  </cols>
  <sheetData>
    <row r="1" spans="1:8" ht="47.25" customHeight="1">
      <c r="A1" s="216" t="s">
        <v>731</v>
      </c>
      <c r="B1" s="216"/>
      <c r="C1" s="216"/>
      <c r="D1" s="216"/>
      <c r="E1" s="216"/>
      <c r="F1" s="216"/>
      <c r="G1" s="216"/>
      <c r="H1" s="216"/>
    </row>
    <row r="2" spans="1:8" s="10" customFormat="1" ht="49.5" hidden="1">
      <c r="A2" s="11" t="s">
        <v>0</v>
      </c>
      <c r="B2" s="11" t="s">
        <v>580</v>
      </c>
      <c r="C2" s="3" t="s">
        <v>225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</row>
    <row r="3" spans="1:8" ht="16.5" hidden="1">
      <c r="A3" s="6">
        <v>5</v>
      </c>
      <c r="B3" s="7" t="s">
        <v>11</v>
      </c>
      <c r="C3" s="12">
        <f>'Maternal Health '!UY6+'Child Health'!OP6+'Family Planning'!MW6+ARSH!EF6+'Urban RCH'!EF6+'Tribal RCH'!BX6+'PNDT &amp; Sex Ratio'!BI6+Infra_Human!HT6+Training!BRZ6+'Prog. Mgt.'!QI6+'Vulnerable Group'!AE6</f>
        <v>295095432.95573097</v>
      </c>
      <c r="D3" s="12">
        <f>'Maternal Health '!UZ6+'Child Health'!OQ6+'Family Planning'!MX6+ARSH!EG6+'Urban RCH'!EG6+'Tribal RCH'!BY6+'PNDT &amp; Sex Ratio'!BJ6+Infra_Human!HU6+Training!BSA6+'Prog. Mgt.'!QJ6+'Vulnerable Group'!AF6</f>
        <v>82671515.140545636</v>
      </c>
      <c r="E3" s="12">
        <f>'Maternal Health '!VA6+'Child Health'!OR6+'Family Planning'!MY6+ARSH!EH6+'Urban RCH'!EH6+'Tribal RCH'!BZ6+'PNDT &amp; Sex Ratio'!BK6+Infra_Human!HV6+Training!BSB6+'Prog. Mgt.'!QK6+'Vulnerable Group'!AG6</f>
        <v>72436110.738395095</v>
      </c>
      <c r="F3" s="12">
        <f>'Maternal Health '!VB6+'Child Health'!OS6+'Family Planning'!MZ6+ARSH!EI6+'Urban RCH'!EI6+'Tribal RCH'!CA6+'PNDT &amp; Sex Ratio'!BL6+Infra_Human!HW6+Training!BSC6+'Prog. Mgt.'!QL6+'Vulnerable Group'!AH6</f>
        <v>73223374.738395095</v>
      </c>
      <c r="G3" s="12">
        <f>'Maternal Health '!VC6+'Child Health'!OT6+'Family Planning'!NA6+ARSH!EJ6+'Urban RCH'!EJ6+'Tribal RCH'!CB6+'PNDT &amp; Sex Ratio'!BM6+Infra_Human!HX6+Training!BSD6+'Prog. Mgt.'!QM6+'Vulnerable Group'!AI6</f>
        <v>66764432.338395104</v>
      </c>
      <c r="H3" s="12">
        <f t="shared" ref="H3" si="0">C3-(D3+E3+F3+G3)</f>
        <v>0</v>
      </c>
    </row>
    <row r="4" spans="1:8" hidden="1"/>
    <row r="5" spans="1:8" s="87" customFormat="1" ht="33">
      <c r="A5" s="192" t="s">
        <v>0</v>
      </c>
      <c r="B5" s="175" t="s">
        <v>667</v>
      </c>
      <c r="C5" s="30" t="s">
        <v>730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</row>
    <row r="6" spans="1:8" ht="16.5">
      <c r="A6" s="15">
        <v>1</v>
      </c>
      <c r="B6" s="106" t="s">
        <v>668</v>
      </c>
      <c r="C6" s="12">
        <f>'Maternal Health '!UY11+'Child Health'!OP9+'Family Planning'!MW9+ARSH!EF16+'Urban RCH'!EF10+'Tribal RCH'!BX10+'PNDT &amp; Sex Ratio'!BI8+Infra_Human!HT10+Training!BRZ10+'Prog. Mgt.'!QI10+'Vulnerable Group'!AE10</f>
        <v>2919350</v>
      </c>
      <c r="D6" s="12">
        <f>'Maternal Health '!UZ11+'Child Health'!OQ9+'Family Planning'!MX9+ARSH!EG16+'Urban RCH'!EG10+'Tribal RCH'!BY10+'PNDT &amp; Sex Ratio'!BJ8+Infra_Human!HU10+Training!BSA10+'Prog. Mgt.'!QJ10+'Vulnerable Group'!AF10</f>
        <v>729837.5</v>
      </c>
      <c r="E6" s="12">
        <f>'Maternal Health '!VA11+'Child Health'!OR9+'Family Planning'!MY9+ARSH!EH16+'Urban RCH'!EH10+'Tribal RCH'!BZ10+'PNDT &amp; Sex Ratio'!BK8+Infra_Human!HV10+Training!BSB10+'Prog. Mgt.'!QK10+'Vulnerable Group'!AG10</f>
        <v>729837.5</v>
      </c>
      <c r="F6" s="12">
        <f>'Maternal Health '!VB11+'Child Health'!OS9+'Family Planning'!MZ9+ARSH!EI16+'Urban RCH'!EI10+'Tribal RCH'!CA10+'PNDT &amp; Sex Ratio'!BL8+Infra_Human!HW10+Training!BSC10+'Prog. Mgt.'!QL10+'Vulnerable Group'!AH10</f>
        <v>729837.5</v>
      </c>
      <c r="G6" s="12">
        <f>'Maternal Health '!VC11+'Child Health'!OT9+'Family Planning'!NA9+ARSH!EJ16+'Urban RCH'!EJ10+'Tribal RCH'!CB10+'PNDT &amp; Sex Ratio'!BM8+Infra_Human!HX10+Training!BSD10+'Prog. Mgt.'!QM10+'Vulnerable Group'!AI10</f>
        <v>729837.5</v>
      </c>
      <c r="H6" s="17">
        <f>C6-(D6+E6+F6+G6)</f>
        <v>0</v>
      </c>
    </row>
    <row r="7" spans="1:8" ht="16.5">
      <c r="A7" s="15">
        <v>2</v>
      </c>
      <c r="B7" s="106" t="s">
        <v>669</v>
      </c>
      <c r="C7" s="12">
        <f>'Maternal Health '!UY12+'Child Health'!OP10+'Family Planning'!MW10+ARSH!EF17+'Urban RCH'!EF11+'Tribal RCH'!BX11+'PNDT &amp; Sex Ratio'!BI9+Infra_Human!HT11+Training!BRZ11+'Prog. Mgt.'!QI11+'Vulnerable Group'!AE11</f>
        <v>3569000</v>
      </c>
      <c r="D7" s="12">
        <f>'Maternal Health '!UZ12+'Child Health'!OQ10+'Family Planning'!MX10+ARSH!EG17+'Urban RCH'!EG11+'Tribal RCH'!BY11+'PNDT &amp; Sex Ratio'!BJ9+Infra_Human!HU11+Training!BSA11+'Prog. Mgt.'!QJ11+'Vulnerable Group'!AF11</f>
        <v>892250</v>
      </c>
      <c r="E7" s="12">
        <f>'Maternal Health '!VA12+'Child Health'!OR10+'Family Planning'!MY10+ARSH!EH17+'Urban RCH'!EH11+'Tribal RCH'!BZ11+'PNDT &amp; Sex Ratio'!BK9+Infra_Human!HV11+Training!BSB11+'Prog. Mgt.'!QK11+'Vulnerable Group'!AG11</f>
        <v>892250</v>
      </c>
      <c r="F7" s="12">
        <f>'Maternal Health '!VB12+'Child Health'!OS10+'Family Planning'!MZ10+ARSH!EI17+'Urban RCH'!EI11+'Tribal RCH'!CA11+'PNDT &amp; Sex Ratio'!BL9+Infra_Human!HW11+Training!BSC11+'Prog. Mgt.'!QL11+'Vulnerable Group'!AH11</f>
        <v>892250</v>
      </c>
      <c r="G7" s="12">
        <f>'Maternal Health '!VC12+'Child Health'!OT10+'Family Planning'!NA10+ARSH!EJ17+'Urban RCH'!EJ11+'Tribal RCH'!CB11+'PNDT &amp; Sex Ratio'!BM9+Infra_Human!HX11+Training!BSD11+'Prog. Mgt.'!QM11+'Vulnerable Group'!AI11</f>
        <v>892250</v>
      </c>
      <c r="H7" s="17">
        <f t="shared" ref="H7:H25" si="1">C7-(D7+E7+F7+G7)</f>
        <v>0</v>
      </c>
    </row>
    <row r="8" spans="1:8" ht="16.5">
      <c r="A8" s="15">
        <v>3</v>
      </c>
      <c r="B8" s="106" t="s">
        <v>670</v>
      </c>
      <c r="C8" s="12">
        <f>'Maternal Health '!UY13+'Child Health'!OP11+'Family Planning'!MW11+ARSH!EF18+'Urban RCH'!EF12+'Tribal RCH'!BX12+'PNDT &amp; Sex Ratio'!BI10+Infra_Human!HT12+Training!BRZ12+'Prog. Mgt.'!QI12+'Vulnerable Group'!AE12</f>
        <v>5795000</v>
      </c>
      <c r="D8" s="12">
        <f>'Maternal Health '!UZ13+'Child Health'!OQ11+'Family Planning'!MX11+ARSH!EG18+'Urban RCH'!EG12+'Tribal RCH'!BY12+'PNDT &amp; Sex Ratio'!BJ10+Infra_Human!HU12+Training!BSA12+'Prog. Mgt.'!QJ12+'Vulnerable Group'!AF12</f>
        <v>1448750</v>
      </c>
      <c r="E8" s="12">
        <f>'Maternal Health '!VA13+'Child Health'!OR11+'Family Planning'!MY11+ARSH!EH18+'Urban RCH'!EH12+'Tribal RCH'!BZ12+'PNDT &amp; Sex Ratio'!BK10+Infra_Human!HV12+Training!BSB12+'Prog. Mgt.'!QK12+'Vulnerable Group'!AG12</f>
        <v>1448750</v>
      </c>
      <c r="F8" s="12">
        <f>'Maternal Health '!VB13+'Child Health'!OS11+'Family Planning'!MZ11+ARSH!EI18+'Urban RCH'!EI12+'Tribal RCH'!CA12+'PNDT &amp; Sex Ratio'!BL10+Infra_Human!HW12+Training!BSC12+'Prog. Mgt.'!QL12+'Vulnerable Group'!AH12</f>
        <v>1448750</v>
      </c>
      <c r="G8" s="12">
        <f>'Maternal Health '!VC13+'Child Health'!OT11+'Family Planning'!NA11+ARSH!EJ18+'Urban RCH'!EJ12+'Tribal RCH'!CB12+'PNDT &amp; Sex Ratio'!BM10+Infra_Human!HX12+Training!BSD12+'Prog. Mgt.'!QM12+'Vulnerable Group'!AI12</f>
        <v>1448750</v>
      </c>
      <c r="H8" s="17">
        <f t="shared" si="1"/>
        <v>0</v>
      </c>
    </row>
    <row r="9" spans="1:8" ht="16.5">
      <c r="A9" s="15">
        <v>4</v>
      </c>
      <c r="B9" s="106" t="s">
        <v>671</v>
      </c>
      <c r="C9" s="12">
        <f>'Maternal Health '!UY14+'Child Health'!OP12+'Family Planning'!MW12+ARSH!EF19+'Urban RCH'!EF13+'Tribal RCH'!BX13+'PNDT &amp; Sex Ratio'!BI11+Infra_Human!HT13+Training!BRZ13+'Prog. Mgt.'!QI13+'Vulnerable Group'!AE13</f>
        <v>4269250</v>
      </c>
      <c r="D9" s="12">
        <f>'Maternal Health '!UZ14+'Child Health'!OQ12+'Family Planning'!MX12+ARSH!EG19+'Urban RCH'!EG13+'Tribal RCH'!BY13+'PNDT &amp; Sex Ratio'!BJ11+Infra_Human!HU13+Training!BSA13+'Prog. Mgt.'!QJ13+'Vulnerable Group'!AF13</f>
        <v>1059812.5</v>
      </c>
      <c r="E9" s="12">
        <f>'Maternal Health '!VA14+'Child Health'!OR12+'Family Planning'!MY12+ARSH!EH19+'Urban RCH'!EH13+'Tribal RCH'!BZ13+'PNDT &amp; Sex Ratio'!BK11+Infra_Human!HV13+Training!BSB13+'Prog. Mgt.'!QK13+'Vulnerable Group'!AG13</f>
        <v>1089812.5</v>
      </c>
      <c r="F9" s="12">
        <f>'Maternal Health '!VB14+'Child Health'!OS12+'Family Planning'!MZ12+ARSH!EI19+'Urban RCH'!EI13+'Tribal RCH'!CA13+'PNDT &amp; Sex Ratio'!BL11+Infra_Human!HW13+Training!BSC13+'Prog. Mgt.'!QL13+'Vulnerable Group'!AH13</f>
        <v>1059812.5</v>
      </c>
      <c r="G9" s="12">
        <f>'Maternal Health '!VC14+'Child Health'!OT12+'Family Planning'!NA12+ARSH!EJ19+'Urban RCH'!EJ13+'Tribal RCH'!CB13+'PNDT &amp; Sex Ratio'!BM11+Infra_Human!HX13+Training!BSD13+'Prog. Mgt.'!QM13+'Vulnerable Group'!AI13</f>
        <v>1059812.5</v>
      </c>
      <c r="H9" s="17">
        <f t="shared" si="1"/>
        <v>0</v>
      </c>
    </row>
    <row r="10" spans="1:8" ht="16.5">
      <c r="A10" s="15">
        <v>5</v>
      </c>
      <c r="B10" s="106" t="s">
        <v>672</v>
      </c>
      <c r="C10" s="12">
        <f>'Maternal Health '!UY15+'Child Health'!OP13+'Family Planning'!MW13+ARSH!EF20+'Urban RCH'!EF14+'Tribal RCH'!BX14+'PNDT &amp; Sex Ratio'!BI12+Infra_Human!HT14+Training!BRZ14+'Prog. Mgt.'!QI14+'Vulnerable Group'!AE14</f>
        <v>6215000</v>
      </c>
      <c r="D10" s="12">
        <f>'Maternal Health '!UZ15+'Child Health'!OQ13+'Family Planning'!MX13+ARSH!EG20+'Urban RCH'!EG14+'Tribal RCH'!BY14+'PNDT &amp; Sex Ratio'!BJ12+Infra_Human!HU14+Training!BSA14+'Prog. Mgt.'!QJ14+'Vulnerable Group'!AF14</f>
        <v>1553750</v>
      </c>
      <c r="E10" s="12">
        <f>'Maternal Health '!VA15+'Child Health'!OR13+'Family Planning'!MY13+ARSH!EH20+'Urban RCH'!EH14+'Tribal RCH'!BZ14+'PNDT &amp; Sex Ratio'!BK12+Infra_Human!HV14+Training!BSB14+'Prog. Mgt.'!QK14+'Vulnerable Group'!AG14</f>
        <v>1553750</v>
      </c>
      <c r="F10" s="12">
        <f>'Maternal Health '!VB15+'Child Health'!OS13+'Family Planning'!MZ13+ARSH!EI20+'Urban RCH'!EI14+'Tribal RCH'!CA14+'PNDT &amp; Sex Ratio'!BL12+Infra_Human!HW14+Training!BSC14+'Prog. Mgt.'!QL14+'Vulnerable Group'!AH14</f>
        <v>1553750</v>
      </c>
      <c r="G10" s="12">
        <f>'Maternal Health '!VC15+'Child Health'!OT13+'Family Planning'!NA13+ARSH!EJ20+'Urban RCH'!EJ14+'Tribal RCH'!CB14+'PNDT &amp; Sex Ratio'!BM12+Infra_Human!HX14+Training!BSD14+'Prog. Mgt.'!QM14+'Vulnerable Group'!AI14</f>
        <v>1553750</v>
      </c>
      <c r="H10" s="17">
        <f t="shared" si="1"/>
        <v>0</v>
      </c>
    </row>
    <row r="11" spans="1:8" ht="16.5">
      <c r="A11" s="15">
        <v>6</v>
      </c>
      <c r="B11" s="106" t="s">
        <v>673</v>
      </c>
      <c r="C11" s="12">
        <f>'Maternal Health '!UY16+'Child Health'!OP14+'Family Planning'!MW14+ARSH!EF21+'Urban RCH'!EF15+'Tribal RCH'!BX15+'PNDT &amp; Sex Ratio'!BI13+Infra_Human!HT15+Training!BRZ15+'Prog. Mgt.'!QI15+'Vulnerable Group'!AE15</f>
        <v>3602250</v>
      </c>
      <c r="D11" s="12">
        <f>'Maternal Health '!UZ16+'Child Health'!OQ14+'Family Planning'!MX14+ARSH!EG21+'Urban RCH'!EG15+'Tribal RCH'!BY15+'PNDT &amp; Sex Ratio'!BJ13+Infra_Human!HU15+Training!BSA15+'Prog. Mgt.'!QJ15+'Vulnerable Group'!AF15</f>
        <v>900562.5</v>
      </c>
      <c r="E11" s="12">
        <f>'Maternal Health '!VA16+'Child Health'!OR14+'Family Planning'!MY14+ARSH!EH21+'Urban RCH'!EH15+'Tribal RCH'!BZ15+'PNDT &amp; Sex Ratio'!BK13+Infra_Human!HV15+Training!BSB15+'Prog. Mgt.'!QK15+'Vulnerable Group'!AG15</f>
        <v>900562.5</v>
      </c>
      <c r="F11" s="12">
        <f>'Maternal Health '!VB16+'Child Health'!OS14+'Family Planning'!MZ14+ARSH!EI21+'Urban RCH'!EI15+'Tribal RCH'!CA15+'PNDT &amp; Sex Ratio'!BL13+Infra_Human!HW15+Training!BSC15+'Prog. Mgt.'!QL15+'Vulnerable Group'!AH15</f>
        <v>900562.5</v>
      </c>
      <c r="G11" s="12">
        <f>'Maternal Health '!VC16+'Child Health'!OT14+'Family Planning'!NA14+ARSH!EJ21+'Urban RCH'!EJ15+'Tribal RCH'!CB15+'PNDT &amp; Sex Ratio'!BM13+Infra_Human!HX15+Training!BSD15+'Prog. Mgt.'!QM15+'Vulnerable Group'!AI15</f>
        <v>900562.5</v>
      </c>
      <c r="H11" s="17">
        <f t="shared" si="1"/>
        <v>0</v>
      </c>
    </row>
    <row r="12" spans="1:8" ht="16.5">
      <c r="A12" s="15">
        <v>7</v>
      </c>
      <c r="B12" s="106" t="s">
        <v>674</v>
      </c>
      <c r="C12" s="12">
        <f>'Maternal Health '!UY17+'Child Health'!OP15+'Family Planning'!MW15+ARSH!EF22+'Urban RCH'!EF16+'Tribal RCH'!BX16+'PNDT &amp; Sex Ratio'!BI14+Infra_Human!HT16+Training!BRZ16+'Prog. Mgt.'!QI16+'Vulnerable Group'!AE16</f>
        <v>2057000</v>
      </c>
      <c r="D12" s="12">
        <f>'Maternal Health '!UZ17+'Child Health'!OQ15+'Family Planning'!MX15+ARSH!EG22+'Urban RCH'!EG16+'Tribal RCH'!BY16+'PNDT &amp; Sex Ratio'!BJ14+Infra_Human!HU16+Training!BSA16+'Prog. Mgt.'!QJ16+'Vulnerable Group'!AF16</f>
        <v>514250</v>
      </c>
      <c r="E12" s="12">
        <f>'Maternal Health '!VA17+'Child Health'!OR15+'Family Planning'!MY15+ARSH!EH22+'Urban RCH'!EH16+'Tribal RCH'!BZ16+'PNDT &amp; Sex Ratio'!BK14+Infra_Human!HV16+Training!BSB16+'Prog. Mgt.'!QK16+'Vulnerable Group'!AG16</f>
        <v>514250</v>
      </c>
      <c r="F12" s="12">
        <f>'Maternal Health '!VB17+'Child Health'!OS15+'Family Planning'!MZ15+ARSH!EI22+'Urban RCH'!EI16+'Tribal RCH'!CA16+'PNDT &amp; Sex Ratio'!BL14+Infra_Human!HW16+Training!BSC16+'Prog. Mgt.'!QL16+'Vulnerable Group'!AH16</f>
        <v>514250</v>
      </c>
      <c r="G12" s="12">
        <f>'Maternal Health '!VC17+'Child Health'!OT15+'Family Planning'!NA15+ARSH!EJ22+'Urban RCH'!EJ16+'Tribal RCH'!CB16+'PNDT &amp; Sex Ratio'!BM14+Infra_Human!HX16+Training!BSD16+'Prog. Mgt.'!QM16+'Vulnerable Group'!AI16</f>
        <v>514250</v>
      </c>
      <c r="H12" s="17">
        <f t="shared" si="1"/>
        <v>0</v>
      </c>
    </row>
    <row r="13" spans="1:8" ht="16.5">
      <c r="A13" s="15">
        <v>8</v>
      </c>
      <c r="B13" s="106" t="s">
        <v>675</v>
      </c>
      <c r="C13" s="12">
        <f>'Maternal Health '!UY18+'Child Health'!OP16+'Family Planning'!MW16+ARSH!EF23+'Urban RCH'!EF17+'Tribal RCH'!BX17+'PNDT &amp; Sex Ratio'!BI15+Infra_Human!HT17+Training!BRZ17+'Prog. Mgt.'!QI17+'Vulnerable Group'!AE17</f>
        <v>3259250</v>
      </c>
      <c r="D13" s="12">
        <f>'Maternal Health '!UZ18+'Child Health'!OQ16+'Family Planning'!MX16+ARSH!EG23+'Urban RCH'!EG17+'Tribal RCH'!BY17+'PNDT &amp; Sex Ratio'!BJ15+Infra_Human!HU17+Training!BSA17+'Prog. Mgt.'!QJ17+'Vulnerable Group'!AF17</f>
        <v>814812.5</v>
      </c>
      <c r="E13" s="12">
        <f>'Maternal Health '!VA18+'Child Health'!OR16+'Family Planning'!MY16+ARSH!EH23+'Urban RCH'!EH17+'Tribal RCH'!BZ17+'PNDT &amp; Sex Ratio'!BK15+Infra_Human!HV17+Training!BSB17+'Prog. Mgt.'!QK17+'Vulnerable Group'!AG17</f>
        <v>814812.5</v>
      </c>
      <c r="F13" s="12">
        <f>'Maternal Health '!VB18+'Child Health'!OS16+'Family Planning'!MZ16+ARSH!EI23+'Urban RCH'!EI17+'Tribal RCH'!CA17+'PNDT &amp; Sex Ratio'!BL15+Infra_Human!HW17+Training!BSC17+'Prog. Mgt.'!QL17+'Vulnerable Group'!AH17</f>
        <v>814812.5</v>
      </c>
      <c r="G13" s="12">
        <f>'Maternal Health '!VC18+'Child Health'!OT16+'Family Planning'!NA16+ARSH!EJ23+'Urban RCH'!EJ17+'Tribal RCH'!CB17+'PNDT &amp; Sex Ratio'!BM15+Infra_Human!HX17+Training!BSD17+'Prog. Mgt.'!QM17+'Vulnerable Group'!AI17</f>
        <v>814812.5</v>
      </c>
      <c r="H13" s="17">
        <f t="shared" si="1"/>
        <v>0</v>
      </c>
    </row>
    <row r="14" spans="1:8" ht="16.5">
      <c r="A14" s="15">
        <v>9</v>
      </c>
      <c r="B14" s="106" t="s">
        <v>676</v>
      </c>
      <c r="C14" s="12">
        <f>'Maternal Health '!UY19+'Child Health'!OP17+'Family Planning'!MW17+ARSH!EF24+'Urban RCH'!EF18+'Tribal RCH'!BX18+'PNDT &amp; Sex Ratio'!BI16+Infra_Human!HT18+Training!BRZ18+'Prog. Mgt.'!QI18+'Vulnerable Group'!AE18</f>
        <v>2834000</v>
      </c>
      <c r="D14" s="12">
        <f>'Maternal Health '!UZ19+'Child Health'!OQ17+'Family Planning'!MX17+ARSH!EG24+'Urban RCH'!EG18+'Tribal RCH'!BY18+'PNDT &amp; Sex Ratio'!BJ16+Infra_Human!HU18+Training!BSA18+'Prog. Mgt.'!QJ18+'Vulnerable Group'!AF18</f>
        <v>708500</v>
      </c>
      <c r="E14" s="12">
        <f>'Maternal Health '!VA19+'Child Health'!OR17+'Family Planning'!MY17+ARSH!EH24+'Urban RCH'!EH18+'Tribal RCH'!BZ18+'PNDT &amp; Sex Ratio'!BK16+Infra_Human!HV18+Training!BSB18+'Prog. Mgt.'!QK18+'Vulnerable Group'!AG18</f>
        <v>708500</v>
      </c>
      <c r="F14" s="12">
        <f>'Maternal Health '!VB19+'Child Health'!OS17+'Family Planning'!MZ17+ARSH!EI24+'Urban RCH'!EI18+'Tribal RCH'!CA18+'PNDT &amp; Sex Ratio'!BL16+Infra_Human!HW18+Training!BSC18+'Prog. Mgt.'!QL18+'Vulnerable Group'!AH18</f>
        <v>708500</v>
      </c>
      <c r="G14" s="12">
        <f>'Maternal Health '!VC19+'Child Health'!OT17+'Family Planning'!NA17+ARSH!EJ24+'Urban RCH'!EJ18+'Tribal RCH'!CB18+'PNDT &amp; Sex Ratio'!BM16+Infra_Human!HX18+Training!BSD18+'Prog. Mgt.'!QM18+'Vulnerable Group'!AI18</f>
        <v>708500</v>
      </c>
      <c r="H14" s="17">
        <f t="shared" si="1"/>
        <v>0</v>
      </c>
    </row>
    <row r="15" spans="1:8" ht="16.5">
      <c r="A15" s="15">
        <v>10</v>
      </c>
      <c r="B15" s="106" t="s">
        <v>677</v>
      </c>
      <c r="C15" s="12">
        <f>'Maternal Health '!UY20+'Child Health'!OP18+'Family Planning'!MW18+ARSH!EF25+'Urban RCH'!EF19+'Tribal RCH'!BX19+'PNDT &amp; Sex Ratio'!BI17+Infra_Human!HT19+Training!BRZ19+'Prog. Mgt.'!QI19+'Vulnerable Group'!AE19</f>
        <v>2170750</v>
      </c>
      <c r="D15" s="12">
        <f>'Maternal Health '!UZ20+'Child Health'!OQ18+'Family Planning'!MX18+ARSH!EG25+'Urban RCH'!EG19+'Tribal RCH'!BY19+'PNDT &amp; Sex Ratio'!BJ17+Infra_Human!HU19+Training!BSA19+'Prog. Mgt.'!QJ19+'Vulnerable Group'!AF19</f>
        <v>542687.5</v>
      </c>
      <c r="E15" s="12">
        <f>'Maternal Health '!VA20+'Child Health'!OR18+'Family Planning'!MY18+ARSH!EH25+'Urban RCH'!EH19+'Tribal RCH'!BZ19+'PNDT &amp; Sex Ratio'!BK17+Infra_Human!HV19+Training!BSB19+'Prog. Mgt.'!QK19+'Vulnerable Group'!AG19</f>
        <v>542687.5</v>
      </c>
      <c r="F15" s="12">
        <f>'Maternal Health '!VB20+'Child Health'!OS18+'Family Planning'!MZ18+ARSH!EI25+'Urban RCH'!EI19+'Tribal RCH'!CA19+'PNDT &amp; Sex Ratio'!BL17+Infra_Human!HW19+Training!BSC19+'Prog. Mgt.'!QL19+'Vulnerable Group'!AH19</f>
        <v>542687.5</v>
      </c>
      <c r="G15" s="12">
        <f>'Maternal Health '!VC20+'Child Health'!OT18+'Family Planning'!NA18+ARSH!EJ25+'Urban RCH'!EJ19+'Tribal RCH'!CB19+'PNDT &amp; Sex Ratio'!BM17+Infra_Human!HX19+Training!BSD19+'Prog. Mgt.'!QM19+'Vulnerable Group'!AI19</f>
        <v>542687.5</v>
      </c>
      <c r="H15" s="17">
        <f t="shared" si="1"/>
        <v>0</v>
      </c>
    </row>
    <row r="16" spans="1:8" ht="16.5">
      <c r="A16" s="15">
        <v>11</v>
      </c>
      <c r="B16" s="106" t="s">
        <v>678</v>
      </c>
      <c r="C16" s="12">
        <f>'Maternal Health '!UY21+'Child Health'!OP19+'Family Planning'!MW19+ARSH!EF26+'Urban RCH'!EF20+'Tribal RCH'!BX20+'PNDT &amp; Sex Ratio'!BI18+Infra_Human!HT20+Training!BRZ20+'Prog. Mgt.'!QI20+'Vulnerable Group'!AE20</f>
        <v>2305500</v>
      </c>
      <c r="D16" s="12">
        <f>'Maternal Health '!UZ21+'Child Health'!OQ19+'Family Planning'!MX19+ARSH!EG26+'Urban RCH'!EG20+'Tribal RCH'!BY20+'PNDT &amp; Sex Ratio'!BJ18+Infra_Human!HU20+Training!BSA20+'Prog. Mgt.'!QJ20+'Vulnerable Group'!AF20</f>
        <v>576375</v>
      </c>
      <c r="E16" s="12">
        <f>'Maternal Health '!VA21+'Child Health'!OR19+'Family Planning'!MY19+ARSH!EH26+'Urban RCH'!EH20+'Tribal RCH'!BZ20+'PNDT &amp; Sex Ratio'!BK18+Infra_Human!HV20+Training!BSB20+'Prog. Mgt.'!QK20+'Vulnerable Group'!AG20</f>
        <v>576375</v>
      </c>
      <c r="F16" s="12">
        <f>'Maternal Health '!VB21+'Child Health'!OS19+'Family Planning'!MZ19+ARSH!EI26+'Urban RCH'!EI20+'Tribal RCH'!CA20+'PNDT &amp; Sex Ratio'!BL18+Infra_Human!HW20+Training!BSC20+'Prog. Mgt.'!QL20+'Vulnerable Group'!AH20</f>
        <v>576375</v>
      </c>
      <c r="G16" s="12">
        <f>'Maternal Health '!VC21+'Child Health'!OT19+'Family Planning'!NA19+ARSH!EJ26+'Urban RCH'!EJ20+'Tribal RCH'!CB20+'PNDT &amp; Sex Ratio'!BM18+Infra_Human!HX20+Training!BSD20+'Prog. Mgt.'!QM20+'Vulnerable Group'!AI20</f>
        <v>576375</v>
      </c>
      <c r="H16" s="17">
        <f t="shared" si="1"/>
        <v>0</v>
      </c>
    </row>
    <row r="17" spans="1:8" ht="16.5">
      <c r="A17" s="15">
        <v>12</v>
      </c>
      <c r="B17" s="106" t="s">
        <v>679</v>
      </c>
      <c r="C17" s="12">
        <f>'Maternal Health '!UY22+'Child Health'!OP20+'Family Planning'!MW20+ARSH!EF27+'Urban RCH'!EF21+'Tribal RCH'!BX21+'PNDT &amp; Sex Ratio'!BI19+Infra_Human!HT21+Training!BRZ21+'Prog. Mgt.'!QI21+'Vulnerable Group'!AE21</f>
        <v>2053500</v>
      </c>
      <c r="D17" s="12">
        <f>'Maternal Health '!UZ22+'Child Health'!OQ20+'Family Planning'!MX20+ARSH!EG27+'Urban RCH'!EG21+'Tribal RCH'!BY21+'PNDT &amp; Sex Ratio'!BJ19+Infra_Human!HU21+Training!BSA21+'Prog. Mgt.'!QJ21+'Vulnerable Group'!AF21</f>
        <v>513375</v>
      </c>
      <c r="E17" s="12">
        <f>'Maternal Health '!VA22+'Child Health'!OR20+'Family Planning'!MY20+ARSH!EH27+'Urban RCH'!EH21+'Tribal RCH'!BZ21+'PNDT &amp; Sex Ratio'!BK19+Infra_Human!HV21+Training!BSB21+'Prog. Mgt.'!QK21+'Vulnerable Group'!AG21</f>
        <v>513375</v>
      </c>
      <c r="F17" s="12">
        <f>'Maternal Health '!VB22+'Child Health'!OS20+'Family Planning'!MZ20+ARSH!EI27+'Urban RCH'!EI21+'Tribal RCH'!CA21+'PNDT &amp; Sex Ratio'!BL19+Infra_Human!HW21+Training!BSC21+'Prog. Mgt.'!QL21+'Vulnerable Group'!AH21</f>
        <v>513375</v>
      </c>
      <c r="G17" s="12">
        <f>'Maternal Health '!VC22+'Child Health'!OT20+'Family Planning'!NA20+ARSH!EJ27+'Urban RCH'!EJ21+'Tribal RCH'!CB21+'PNDT &amp; Sex Ratio'!BM19+Infra_Human!HX21+Training!BSD21+'Prog. Mgt.'!QM21+'Vulnerable Group'!AI21</f>
        <v>513375</v>
      </c>
      <c r="H17" s="17">
        <f t="shared" si="1"/>
        <v>0</v>
      </c>
    </row>
    <row r="18" spans="1:8" ht="16.5">
      <c r="A18" s="15">
        <v>13</v>
      </c>
      <c r="B18" s="106" t="s">
        <v>680</v>
      </c>
      <c r="C18" s="12">
        <f>'Maternal Health '!UY23+'Child Health'!OP21+'Family Planning'!MW21+ARSH!EF28+'Urban RCH'!EF22+'Tribal RCH'!BX22+'PNDT &amp; Sex Ratio'!BI20+Infra_Human!HT22+Training!BRZ22+'Prog. Mgt.'!QI22+'Vulnerable Group'!AE22</f>
        <v>1808500</v>
      </c>
      <c r="D18" s="12">
        <f>'Maternal Health '!UZ23+'Child Health'!OQ21+'Family Planning'!MX21+ARSH!EG28+'Urban RCH'!EG22+'Tribal RCH'!BY22+'PNDT &amp; Sex Ratio'!BJ20+Infra_Human!HU22+Training!BSA22+'Prog. Mgt.'!QJ22+'Vulnerable Group'!AF22</f>
        <v>452125</v>
      </c>
      <c r="E18" s="12">
        <f>'Maternal Health '!VA23+'Child Health'!OR21+'Family Planning'!MY21+ARSH!EH28+'Urban RCH'!EH22+'Tribal RCH'!BZ22+'PNDT &amp; Sex Ratio'!BK20+Infra_Human!HV22+Training!BSB22+'Prog. Mgt.'!QK22+'Vulnerable Group'!AG22</f>
        <v>452125</v>
      </c>
      <c r="F18" s="12">
        <f>'Maternal Health '!VB23+'Child Health'!OS21+'Family Planning'!MZ21+ARSH!EI28+'Urban RCH'!EI22+'Tribal RCH'!CA22+'PNDT &amp; Sex Ratio'!BL20+Infra_Human!HW22+Training!BSC22+'Prog. Mgt.'!QL22+'Vulnerable Group'!AH22</f>
        <v>452125</v>
      </c>
      <c r="G18" s="12">
        <f>'Maternal Health '!VC23+'Child Health'!OT21+'Family Planning'!NA21+ARSH!EJ28+'Urban RCH'!EJ22+'Tribal RCH'!CB22+'PNDT &amp; Sex Ratio'!BM20+Infra_Human!HX22+Training!BSD22+'Prog. Mgt.'!QM22+'Vulnerable Group'!AI22</f>
        <v>452125</v>
      </c>
      <c r="H18" s="17">
        <f t="shared" si="1"/>
        <v>0</v>
      </c>
    </row>
    <row r="19" spans="1:8" ht="16.5">
      <c r="A19" s="15">
        <v>14</v>
      </c>
      <c r="B19" s="106" t="s">
        <v>681</v>
      </c>
      <c r="C19" s="12">
        <f>'Maternal Health '!UY24+'Child Health'!OP22+'Family Planning'!MW22+ARSH!EF29+'Urban RCH'!EF23+'Tribal RCH'!BX23+'PNDT &amp; Sex Ratio'!BI21+Infra_Human!HT23+Training!BRZ23+'Prog. Mgt.'!QI23+'Vulnerable Group'!AE23</f>
        <v>2391250</v>
      </c>
      <c r="D19" s="12">
        <f>'Maternal Health '!UZ24+'Child Health'!OQ22+'Family Planning'!MX22+ARSH!EG29+'Urban RCH'!EG23+'Tribal RCH'!BY23+'PNDT &amp; Sex Ratio'!BJ21+Infra_Human!HU23+Training!BSA23+'Prog. Mgt.'!QJ23+'Vulnerable Group'!AF23</f>
        <v>597812.5</v>
      </c>
      <c r="E19" s="12">
        <f>'Maternal Health '!VA24+'Child Health'!OR22+'Family Planning'!MY22+ARSH!EH29+'Urban RCH'!EH23+'Tribal RCH'!BZ23+'PNDT &amp; Sex Ratio'!BK21+Infra_Human!HV23+Training!BSB23+'Prog. Mgt.'!QK23+'Vulnerable Group'!AG23</f>
        <v>597812.5</v>
      </c>
      <c r="F19" s="12">
        <f>'Maternal Health '!VB24+'Child Health'!OS22+'Family Planning'!MZ22+ARSH!EI29+'Urban RCH'!EI23+'Tribal RCH'!CA23+'PNDT &amp; Sex Ratio'!BL21+Infra_Human!HW23+Training!BSC23+'Prog. Mgt.'!QL23+'Vulnerable Group'!AH23</f>
        <v>597812.5</v>
      </c>
      <c r="G19" s="12">
        <f>'Maternal Health '!VC24+'Child Health'!OT22+'Family Planning'!NA22+ARSH!EJ29+'Urban RCH'!EJ23+'Tribal RCH'!CB23+'PNDT &amp; Sex Ratio'!BM21+Infra_Human!HX23+Training!BSD23+'Prog. Mgt.'!QM23+'Vulnerable Group'!AI23</f>
        <v>597812.5</v>
      </c>
      <c r="H19" s="17">
        <f t="shared" si="1"/>
        <v>0</v>
      </c>
    </row>
    <row r="20" spans="1:8" ht="16.5">
      <c r="A20" s="15">
        <v>15</v>
      </c>
      <c r="B20" s="106" t="s">
        <v>682</v>
      </c>
      <c r="C20" s="12">
        <f>'Maternal Health '!UY25+'Child Health'!OP23+'Family Planning'!MW23+ARSH!EF30+'Urban RCH'!EF24+'Tribal RCH'!BX24+'PNDT &amp; Sex Ratio'!BI22+Infra_Human!HT24+Training!BRZ24+'Prog. Mgt.'!QI24+'Vulnerable Group'!AE24</f>
        <v>4253250</v>
      </c>
      <c r="D20" s="12">
        <f>'Maternal Health '!UZ25+'Child Health'!OQ23+'Family Planning'!MX23+ARSH!EG30+'Urban RCH'!EG24+'Tribal RCH'!BY24+'PNDT &amp; Sex Ratio'!BJ22+Infra_Human!HU24+Training!BSA24+'Prog. Mgt.'!QJ24+'Vulnerable Group'!AF24</f>
        <v>1063312.5</v>
      </c>
      <c r="E20" s="12">
        <f>'Maternal Health '!VA25+'Child Health'!OR23+'Family Planning'!MY23+ARSH!EH30+'Urban RCH'!EH24+'Tribal RCH'!BZ24+'PNDT &amp; Sex Ratio'!BK22+Infra_Human!HV24+Training!BSB24+'Prog. Mgt.'!QK24+'Vulnerable Group'!AG24</f>
        <v>1063312.5</v>
      </c>
      <c r="F20" s="12">
        <f>'Maternal Health '!VB25+'Child Health'!OS23+'Family Planning'!MZ23+ARSH!EI30+'Urban RCH'!EI24+'Tribal RCH'!CA24+'PNDT &amp; Sex Ratio'!BL22+Infra_Human!HW24+Training!BSC24+'Prog. Mgt.'!QL24+'Vulnerable Group'!AH24</f>
        <v>1063312.5</v>
      </c>
      <c r="G20" s="12">
        <f>'Maternal Health '!VC25+'Child Health'!OT23+'Family Planning'!NA23+ARSH!EJ30+'Urban RCH'!EJ24+'Tribal RCH'!CB24+'PNDT &amp; Sex Ratio'!BM22+Infra_Human!HX24+Training!BSD24+'Prog. Mgt.'!QM24+'Vulnerable Group'!AI24</f>
        <v>1063312.5</v>
      </c>
      <c r="H20" s="17">
        <f t="shared" si="1"/>
        <v>0</v>
      </c>
    </row>
    <row r="21" spans="1:8" ht="16.5">
      <c r="A21" s="15">
        <v>16</v>
      </c>
      <c r="B21" s="106" t="s">
        <v>696</v>
      </c>
      <c r="C21" s="12">
        <f>'Maternal Health '!UY26+'Child Health'!OP24+'Family Planning'!MW24+ARSH!EF31+'Urban RCH'!EF25+'Tribal RCH'!BX25+'PNDT &amp; Sex Ratio'!BI23+Infra_Human!HT25+Training!BRZ25+'Prog. Mgt.'!QI25+'Vulnerable Group'!AE25</f>
        <v>0</v>
      </c>
      <c r="D21" s="12">
        <f>'Maternal Health '!UZ26+'Child Health'!OQ24+'Family Planning'!MX24+ARSH!EG31+'Urban RCH'!EG25+'Tribal RCH'!BY25+'PNDT &amp; Sex Ratio'!BJ23+Infra_Human!HU25+Training!BSA25+'Prog. Mgt.'!QJ25+'Vulnerable Group'!AF25</f>
        <v>0</v>
      </c>
      <c r="E21" s="12">
        <f>'Maternal Health '!VA26+'Child Health'!OR24+'Family Planning'!MY24+ARSH!EH31+'Urban RCH'!EH25+'Tribal RCH'!BZ25+'PNDT &amp; Sex Ratio'!BK23+Infra_Human!HV25+Training!BSB25+'Prog. Mgt.'!QK25+'Vulnerable Group'!AG25</f>
        <v>0</v>
      </c>
      <c r="F21" s="12">
        <f>'Maternal Health '!VB26+'Child Health'!OS24+'Family Planning'!MZ24+ARSH!EI31+'Urban RCH'!EI25+'Tribal RCH'!CA25+'PNDT &amp; Sex Ratio'!BL23+Infra_Human!HW25+Training!BSC25+'Prog. Mgt.'!QL25+'Vulnerable Group'!AH25</f>
        <v>0</v>
      </c>
      <c r="G21" s="12">
        <f>'Maternal Health '!VC26+'Child Health'!OT24+'Family Planning'!NA24+ARSH!EJ31+'Urban RCH'!EJ25+'Tribal RCH'!CB25+'PNDT &amp; Sex Ratio'!BM23+Infra_Human!HX25+Training!BSD25+'Prog. Mgt.'!QM25+'Vulnerable Group'!AI25</f>
        <v>0</v>
      </c>
      <c r="H21" s="17">
        <f t="shared" si="1"/>
        <v>0</v>
      </c>
    </row>
    <row r="22" spans="1:8" ht="16.5">
      <c r="A22" s="15">
        <v>17</v>
      </c>
      <c r="B22" s="106" t="s">
        <v>683</v>
      </c>
      <c r="C22" s="12">
        <f>'Maternal Health '!UY27+'Child Health'!OP25+'Family Planning'!MW25+ARSH!EF32+'Urban RCH'!EF26+'Tribal RCH'!BX26+'PNDT &amp; Sex Ratio'!BI24+Infra_Human!HT26+Training!BRZ26+'Prog. Mgt.'!QI26+'Vulnerable Group'!AE26</f>
        <v>4194750</v>
      </c>
      <c r="D22" s="12">
        <f>'Maternal Health '!UZ27+'Child Health'!OQ25+'Family Planning'!MX25+ARSH!EG32+'Urban RCH'!EG26+'Tribal RCH'!BY26+'PNDT &amp; Sex Ratio'!BJ24+Infra_Human!HU26+Training!BSA26+'Prog. Mgt.'!QJ26+'Vulnerable Group'!AF26</f>
        <v>1048687.5</v>
      </c>
      <c r="E22" s="12">
        <f>'Maternal Health '!VA27+'Child Health'!OR25+'Family Planning'!MY25+ARSH!EH32+'Urban RCH'!EH26+'Tribal RCH'!BZ26+'PNDT &amp; Sex Ratio'!BK24+Infra_Human!HV26+Training!BSB26+'Prog. Mgt.'!QK26+'Vulnerable Group'!AG26</f>
        <v>1048687.5</v>
      </c>
      <c r="F22" s="12">
        <f>'Maternal Health '!VB27+'Child Health'!OS25+'Family Planning'!MZ25+ARSH!EI32+'Urban RCH'!EI26+'Tribal RCH'!CA26+'PNDT &amp; Sex Ratio'!BL24+Infra_Human!HW26+Training!BSC26+'Prog. Mgt.'!QL26+'Vulnerable Group'!AH26</f>
        <v>1048687.5</v>
      </c>
      <c r="G22" s="12">
        <f>'Maternal Health '!VC27+'Child Health'!OT25+'Family Planning'!NA25+ARSH!EJ32+'Urban RCH'!EJ26+'Tribal RCH'!CB26+'PNDT &amp; Sex Ratio'!BM24+Infra_Human!HX26+Training!BSD26+'Prog. Mgt.'!QM26+'Vulnerable Group'!AI26</f>
        <v>1048687.5</v>
      </c>
      <c r="H22" s="17">
        <f t="shared" si="1"/>
        <v>0</v>
      </c>
    </row>
    <row r="23" spans="1:8" ht="16.5">
      <c r="A23" s="15">
        <v>18</v>
      </c>
      <c r="B23" s="106" t="s">
        <v>685</v>
      </c>
      <c r="C23" s="12">
        <f>'Maternal Health '!UY28+'Child Health'!OP26+'Family Planning'!MW26+ARSH!EF33+'Urban RCH'!EF27+'Tribal RCH'!BX27+'PNDT &amp; Sex Ratio'!BI25+Infra_Human!HT27+Training!BRZ27+'Prog. Mgt.'!QI27+'Vulnerable Group'!AE27</f>
        <v>2977500</v>
      </c>
      <c r="D23" s="12">
        <f>'Maternal Health '!UZ28+'Child Health'!OQ26+'Family Planning'!MX26+ARSH!EG33+'Urban RCH'!EG27+'Tribal RCH'!BY27+'PNDT &amp; Sex Ratio'!BJ25+Infra_Human!HU27+Training!BSA27+'Prog. Mgt.'!QJ27+'Vulnerable Group'!AF27</f>
        <v>744375</v>
      </c>
      <c r="E23" s="12">
        <f>'Maternal Health '!VA28+'Child Health'!OR26+'Family Planning'!MY26+ARSH!EH33+'Urban RCH'!EH27+'Tribal RCH'!BZ27+'PNDT &amp; Sex Ratio'!BK25+Infra_Human!HV27+Training!BSB27+'Prog. Mgt.'!QK27+'Vulnerable Group'!AG27</f>
        <v>744375</v>
      </c>
      <c r="F23" s="12">
        <f>'Maternal Health '!VB28+'Child Health'!OS26+'Family Planning'!MZ26+ARSH!EI33+'Urban RCH'!EI27+'Tribal RCH'!CA27+'PNDT &amp; Sex Ratio'!BL25+Infra_Human!HW27+Training!BSC27+'Prog. Mgt.'!QL27+'Vulnerable Group'!AH27</f>
        <v>744375</v>
      </c>
      <c r="G23" s="12">
        <f>'Maternal Health '!VC28+'Child Health'!OT26+'Family Planning'!NA26+ARSH!EJ33+'Urban RCH'!EJ27+'Tribal RCH'!CB27+'PNDT &amp; Sex Ratio'!BM25+Infra_Human!HX27+Training!BSD27+'Prog. Mgt.'!QM27+'Vulnerable Group'!AI27</f>
        <v>744375</v>
      </c>
      <c r="H23" s="17">
        <f t="shared" si="1"/>
        <v>0</v>
      </c>
    </row>
    <row r="24" spans="1:8" ht="16.5">
      <c r="A24" s="15">
        <v>19</v>
      </c>
      <c r="B24" s="106" t="s">
        <v>686</v>
      </c>
      <c r="C24" s="12">
        <f>'Maternal Health '!UY29+'Child Health'!OP27+'Family Planning'!MW27+ARSH!EF34+'Urban RCH'!EF28+'Tribal RCH'!BX28+'PNDT &amp; Sex Ratio'!BI26+Infra_Human!HT28+Training!BRZ28+'Prog. Mgt.'!QI28+'Vulnerable Group'!AE28</f>
        <v>763750</v>
      </c>
      <c r="D24" s="12">
        <f>'Maternal Health '!UZ29+'Child Health'!OQ27+'Family Planning'!MX27+ARSH!EG34+'Urban RCH'!EG28+'Tribal RCH'!BY28+'PNDT &amp; Sex Ratio'!BJ26+Infra_Human!HU28+Training!BSA28+'Prog. Mgt.'!QJ28+'Vulnerable Group'!AF28</f>
        <v>190937.5</v>
      </c>
      <c r="E24" s="12">
        <f>'Maternal Health '!VA29+'Child Health'!OR27+'Family Planning'!MY27+ARSH!EH34+'Urban RCH'!EH28+'Tribal RCH'!BZ28+'PNDT &amp; Sex Ratio'!BK26+Infra_Human!HV28+Training!BSB28+'Prog. Mgt.'!QK28+'Vulnerable Group'!AG28</f>
        <v>190937.5</v>
      </c>
      <c r="F24" s="12">
        <f>'Maternal Health '!VB29+'Child Health'!OS27+'Family Planning'!MZ27+ARSH!EI34+'Urban RCH'!EI28+'Tribal RCH'!CA28+'PNDT &amp; Sex Ratio'!BL26+Infra_Human!HW28+Training!BSC28+'Prog. Mgt.'!QL28+'Vulnerable Group'!AH28</f>
        <v>190937.5</v>
      </c>
      <c r="G24" s="12">
        <f>'Maternal Health '!VC29+'Child Health'!OT27+'Family Planning'!NA27+ARSH!EJ34+'Urban RCH'!EJ28+'Tribal RCH'!CB28+'PNDT &amp; Sex Ratio'!BM26+Infra_Human!HX28+Training!BSD28+'Prog. Mgt.'!QM28+'Vulnerable Group'!AI28</f>
        <v>190937.5</v>
      </c>
      <c r="H24" s="17">
        <f t="shared" si="1"/>
        <v>0</v>
      </c>
    </row>
    <row r="25" spans="1:8" ht="16.5">
      <c r="A25" s="15">
        <v>20</v>
      </c>
      <c r="B25" s="107" t="s">
        <v>687</v>
      </c>
      <c r="C25" s="12">
        <f>'Maternal Health '!UY30+'Child Health'!OP28+'Family Planning'!MW28+ARSH!EF35+'Urban RCH'!EF29+'Tribal RCH'!BX29+'PNDT &amp; Sex Ratio'!BI27+Infra_Human!HT29+Training!BRZ29+'Prog. Mgt.'!QI29+'Vulnerable Group'!AE29</f>
        <v>20000</v>
      </c>
      <c r="D25" s="12">
        <f>'Maternal Health '!UZ30+'Child Health'!OQ28+'Family Planning'!MX28+ARSH!EG35+'Urban RCH'!EG29+'Tribal RCH'!BY29+'PNDT &amp; Sex Ratio'!BJ27+Infra_Human!HU29+Training!BSA29+'Prog. Mgt.'!QJ29+'Vulnerable Group'!AF29</f>
        <v>5000</v>
      </c>
      <c r="E25" s="12">
        <f>'Maternal Health '!VA30+'Child Health'!OR28+'Family Planning'!MY28+ARSH!EH35+'Urban RCH'!EH29+'Tribal RCH'!BZ29+'PNDT &amp; Sex Ratio'!BK27+Infra_Human!HV29+Training!BSB29+'Prog. Mgt.'!QK29+'Vulnerable Group'!AG29</f>
        <v>5000</v>
      </c>
      <c r="F25" s="12">
        <f>'Maternal Health '!VB30+'Child Health'!OS28+'Family Planning'!MZ28+ARSH!EI35+'Urban RCH'!EI29+'Tribal RCH'!CA29+'PNDT &amp; Sex Ratio'!BL27+Infra_Human!HW29+Training!BSC29+'Prog. Mgt.'!QL29+'Vulnerable Group'!AH29</f>
        <v>5000</v>
      </c>
      <c r="G25" s="12">
        <f>'Maternal Health '!VC30+'Child Health'!OT28+'Family Planning'!NA28+ARSH!EJ35+'Urban RCH'!EJ29+'Tribal RCH'!CB29+'PNDT &amp; Sex Ratio'!BM27+Infra_Human!HX29+Training!BSD29+'Prog. Mgt.'!QM29+'Vulnerable Group'!AI29</f>
        <v>5000</v>
      </c>
      <c r="H25" s="17">
        <f t="shared" si="1"/>
        <v>0</v>
      </c>
    </row>
    <row r="26" spans="1:8" s="87" customFormat="1" ht="16.5">
      <c r="A26" s="208" t="s">
        <v>12</v>
      </c>
      <c r="B26" s="208"/>
      <c r="C26" s="193">
        <f>'Maternal Health '!UY31+'Child Health'!OP29+'Family Planning'!MW29+ARSH!EF36+'Urban RCH'!EF30+'Tribal RCH'!BX30+'PNDT &amp; Sex Ratio'!BI28+Infra_Human!HT30+Training!BRZ30+'Prog. Mgt.'!QI30+'Vulnerable Group'!AE30</f>
        <v>57458850</v>
      </c>
      <c r="D26" s="194">
        <f>SUM(D6:D25)</f>
        <v>14357212.5</v>
      </c>
      <c r="E26" s="194">
        <f t="shared" ref="E26:H26" si="2">SUM(E6:E25)</f>
        <v>14387212.5</v>
      </c>
      <c r="F26" s="194">
        <f t="shared" si="2"/>
        <v>14357212.5</v>
      </c>
      <c r="G26" s="194">
        <f t="shared" si="2"/>
        <v>14357212.5</v>
      </c>
      <c r="H26" s="194">
        <f t="shared" si="2"/>
        <v>0</v>
      </c>
    </row>
    <row r="27" spans="1:8" s="87" customFormat="1" ht="16.5">
      <c r="A27" s="202" t="s">
        <v>591</v>
      </c>
      <c r="B27" s="202"/>
      <c r="C27" s="195">
        <f>'Maternal Health '!UY32+'Child Health'!OP30+'Family Planning'!MW30+ARSH!EF37+'Urban RCH'!EF31+'Tribal RCH'!BX31+'PNDT &amp; Sex Ratio'!BI29+Infra_Human!HT31+Training!BRZ31+'Prog. Mgt.'!QI31+'Vulnerable Group'!AE31</f>
        <v>237636582.95573097</v>
      </c>
      <c r="D27" s="196"/>
      <c r="E27" s="196"/>
      <c r="F27" s="196"/>
      <c r="G27" s="196"/>
      <c r="H27" s="196"/>
    </row>
    <row r="28" spans="1:8" s="87" customFormat="1" ht="16.5">
      <c r="A28" s="203" t="s">
        <v>13</v>
      </c>
      <c r="B28" s="203"/>
      <c r="C28" s="197">
        <f>'Maternal Health '!UY33+'Child Health'!OP31+'Family Planning'!MW31+ARSH!EF38+'Urban RCH'!EF32+'Tribal RCH'!BX32+'PNDT &amp; Sex Ratio'!BI30+Infra_Human!HT32+Training!BRZ32+'Prog. Mgt.'!QI32+'Vulnerable Group'!AE32</f>
        <v>295095432.95573097</v>
      </c>
      <c r="D28" s="198"/>
      <c r="E28" s="198"/>
      <c r="F28" s="198"/>
      <c r="G28" s="198"/>
      <c r="H28" s="198"/>
    </row>
  </sheetData>
  <mergeCells count="4">
    <mergeCell ref="A1:H1"/>
    <mergeCell ref="A26:B26"/>
    <mergeCell ref="A27:B27"/>
    <mergeCell ref="A28:B28"/>
  </mergeCells>
  <printOptions horizontalCentered="1"/>
  <pageMargins left="0.7" right="0.7" top="1.3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Maternal Health </vt:lpstr>
      <vt:lpstr>Child Health</vt:lpstr>
      <vt:lpstr>Family Planning</vt:lpstr>
      <vt:lpstr>ARSH</vt:lpstr>
      <vt:lpstr>Urban RCH</vt:lpstr>
      <vt:lpstr>Tribal RCH</vt:lpstr>
      <vt:lpstr>PNDT &amp; Sex Ratio</vt:lpstr>
      <vt:lpstr>Infra_Human</vt:lpstr>
      <vt:lpstr>Training</vt:lpstr>
      <vt:lpstr>Prog. Mgt.</vt:lpstr>
      <vt:lpstr>Vulnerable Group</vt:lpstr>
      <vt:lpstr>Total_Part-A</vt:lpstr>
      <vt:lpstr>ARSH!Print_Titles</vt:lpstr>
      <vt:lpstr>'Child Health'!Print_Titles</vt:lpstr>
      <vt:lpstr>'Family Planning'!Print_Titles</vt:lpstr>
      <vt:lpstr>Infra_Human!Print_Titles</vt:lpstr>
      <vt:lpstr>'Maternal Health '!Print_Titles</vt:lpstr>
      <vt:lpstr>'PNDT &amp; Sex Ratio'!Print_Titles</vt:lpstr>
      <vt:lpstr>'Prog. Mgt.'!Print_Titles</vt:lpstr>
      <vt:lpstr>Training!Print_Titles</vt:lpstr>
      <vt:lpstr>'Tribal RCH'!Print_Titles</vt:lpstr>
      <vt:lpstr>'Urban RCH'!Print_Titles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SPMCELL</cp:lastModifiedBy>
  <cp:lastPrinted>2012-09-13T07:54:08Z</cp:lastPrinted>
  <dcterms:created xsi:type="dcterms:W3CDTF">2012-05-30T04:25:16Z</dcterms:created>
  <dcterms:modified xsi:type="dcterms:W3CDTF">2012-10-01T06:52:41Z</dcterms:modified>
</cp:coreProperties>
</file>